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1. Statement of Financial Performance\"/>
    </mc:Choice>
  </mc:AlternateContent>
  <xr:revisionPtr revIDLastSave="0" documentId="8_{99A49E39-A5A2-4236-B7F5-245F68414C7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BUF!$A$1:$AA$60</definedName>
    <definedName name="_xlnm.Print_Area" localSheetId="227">CPT!$A$1:$AA$60</definedName>
    <definedName name="_xlnm.Print_Area" localSheetId="233">'DC1'!$A$1:$AA$60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43">'DC16'!$A$1:$AA$60</definedName>
    <definedName name="_xlnm.Print_Area" localSheetId="49">'DC18'!$A$1:$AA$60</definedName>
    <definedName name="_xlnm.Print_Area" localSheetId="56">'DC19'!$A$1:$AA$60</definedName>
    <definedName name="_xlnm.Print_Area" localSheetId="239">'DC2'!$A$1:$AA$60</definedName>
    <definedName name="_xlnm.Print_Area" localSheetId="61">'DC20'!$A$1:$AA$60</definedName>
    <definedName name="_xlnm.Print_Area" localSheetId="78">'DC21'!$A$1:$AA$60</definedName>
    <definedName name="_xlnm.Print_Area" localSheetId="86">'DC22'!$A$1:$AA$60</definedName>
    <definedName name="_xlnm.Print_Area" localSheetId="90">'DC23'!$A$1:$AA$60</definedName>
    <definedName name="_xlnm.Print_Area" localSheetId="95">'DC24'!$A$1:$AA$60</definedName>
    <definedName name="_xlnm.Print_Area" localSheetId="99">'DC25'!$A$1:$AA$60</definedName>
    <definedName name="_xlnm.Print_Area" localSheetId="105">'DC26'!$A$1:$AA$60</definedName>
    <definedName name="_xlnm.Print_Area" localSheetId="110">'DC27'!$A$1:$AA$60</definedName>
    <definedName name="_xlnm.Print_Area" localSheetId="116">'DC28'!$A$1:$AA$60</definedName>
    <definedName name="_xlnm.Print_Area" localSheetId="121">'DC29'!$A$1:$AA$60</definedName>
    <definedName name="_xlnm.Print_Area" localSheetId="244">'DC3'!$A$1:$AA$60</definedName>
    <definedName name="_xlnm.Print_Area" localSheetId="161">'DC30'!$A$1:$AA$60</definedName>
    <definedName name="_xlnm.Print_Area" localSheetId="168">'DC31'!$A$1:$AA$60</definedName>
    <definedName name="_xlnm.Print_Area" localSheetId="173">'DC32'!$A$1:$AA$60</definedName>
    <definedName name="_xlnm.Print_Area" localSheetId="132">'DC33'!$A$1:$AA$60</definedName>
    <definedName name="_xlnm.Print_Area" localSheetId="137">'DC34'!$A$1:$AA$60</definedName>
    <definedName name="_xlnm.Print_Area" localSheetId="142">'DC35'!$A$1:$AA$60</definedName>
    <definedName name="_xlnm.Print_Area" localSheetId="148">'DC36'!$A$1:$AA$60</definedName>
    <definedName name="_xlnm.Print_Area" localSheetId="210">'DC37'!$A$1:$AA$60</definedName>
    <definedName name="_xlnm.Print_Area" localSheetId="216">'DC38'!$A$1:$AA$60</definedName>
    <definedName name="_xlnm.Print_Area" localSheetId="222">'DC39'!$A$1:$AA$60</definedName>
    <definedName name="_xlnm.Print_Area" localSheetId="252">'DC4'!$A$1:$AA$60</definedName>
    <definedName name="_xlnm.Print_Area" localSheetId="226">'DC40'!$A$1:$AA$60</definedName>
    <definedName name="_xlnm.Print_Area" localSheetId="68">'DC42'!$A$1:$AA$60</definedName>
    <definedName name="_xlnm.Print_Area" localSheetId="126">'DC43'!$A$1:$AA$60</definedName>
    <definedName name="_xlnm.Print_Area" localSheetId="38">'DC44'!$A$1:$AA$60</definedName>
    <definedName name="_xlnm.Print_Area" localSheetId="177">'DC45'!$A$1:$AA$60</definedName>
    <definedName name="_xlnm.Print_Area" localSheetId="153">'DC47'!$A$1:$AA$60</definedName>
    <definedName name="_xlnm.Print_Area" localSheetId="72">'DC48'!$A$1:$AA$60</definedName>
    <definedName name="_xlnm.Print_Area" localSheetId="256">'DC5'!$A$1:$AA$60</definedName>
    <definedName name="_xlnm.Print_Area" localSheetId="184">'DC6'!$A$1:$AA$60</definedName>
    <definedName name="_xlnm.Print_Area" localSheetId="193">'DC7'!$A$1:$AA$60</definedName>
    <definedName name="_xlnm.Print_Area" localSheetId="199">'DC8'!$A$1:$AA$60</definedName>
    <definedName name="_xlnm.Print_Area" localSheetId="204">'DC9'!$A$1:$AA$60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62">EKU!$A$1:$AA$60</definedName>
    <definedName name="_xlnm.Print_Area" localSheetId="73">ETH!$A$1:$AA$60</definedName>
    <definedName name="_xlnm.Print_Area" localSheetId="40">'FS161'!$A$1:$AA$60</definedName>
    <definedName name="_xlnm.Print_Area" localSheetId="41">'FS162'!$A$1:$AA$60</definedName>
    <definedName name="_xlnm.Print_Area" localSheetId="42">'FS163'!$A$1:$AA$60</definedName>
    <definedName name="_xlnm.Print_Area" localSheetId="44">'FS181'!$A$1:$AA$60</definedName>
    <definedName name="_xlnm.Print_Area" localSheetId="45">'FS182'!$A$1:$AA$60</definedName>
    <definedName name="_xlnm.Print_Area" localSheetId="46">'FS183'!$A$1:$AA$60</definedName>
    <definedName name="_xlnm.Print_Area" localSheetId="47">'FS184'!$A$1:$AA$60</definedName>
    <definedName name="_xlnm.Print_Area" localSheetId="48">'FS185'!$A$1:$AA$60</definedName>
    <definedName name="_xlnm.Print_Area" localSheetId="50">'FS191'!$A$1:$AA$60</definedName>
    <definedName name="_xlnm.Print_Area" localSheetId="51">'FS192'!$A$1:$AA$60</definedName>
    <definedName name="_xlnm.Print_Area" localSheetId="52">'FS193'!$A$1:$AA$60</definedName>
    <definedName name="_xlnm.Print_Area" localSheetId="53">'FS194'!$A$1:$AA$60</definedName>
    <definedName name="_xlnm.Print_Area" localSheetId="54">'FS195'!$A$1:$AA$60</definedName>
    <definedName name="_xlnm.Print_Area" localSheetId="55">'FS196'!$A$1:$AA$60</definedName>
    <definedName name="_xlnm.Print_Area" localSheetId="57">'FS201'!$A$1:$AA$60</definedName>
    <definedName name="_xlnm.Print_Area" localSheetId="58">'FS203'!$A$1:$AA$60</definedName>
    <definedName name="_xlnm.Print_Area" localSheetId="59">'FS204'!$A$1:$AA$60</definedName>
    <definedName name="_xlnm.Print_Area" localSheetId="60">'FS205'!$A$1:$AA$60</definedName>
    <definedName name="_xlnm.Print_Area" localSheetId="65">'GT421'!$A$1:$AA$60</definedName>
    <definedName name="_xlnm.Print_Area" localSheetId="66">'GT422'!$A$1:$AA$60</definedName>
    <definedName name="_xlnm.Print_Area" localSheetId="67">'GT423'!$A$1:$AA$60</definedName>
    <definedName name="_xlnm.Print_Area" localSheetId="69">'GT481'!$A$1:$AA$60</definedName>
    <definedName name="_xlnm.Print_Area" localSheetId="70">'GT484'!$A$1:$AA$60</definedName>
    <definedName name="_xlnm.Print_Area" localSheetId="71">'GT485'!$A$1:$AA$60</definedName>
    <definedName name="_xlnm.Print_Area" localSheetId="63">JHB!$A$1:$AA$60</definedName>
    <definedName name="_xlnm.Print_Area" localSheetId="74">'KZN212'!$A$1:$AA$60</definedName>
    <definedName name="_xlnm.Print_Area" localSheetId="75">'KZN213'!$A$1:$AA$60</definedName>
    <definedName name="_xlnm.Print_Area" localSheetId="76">'KZN214'!$A$1:$AA$60</definedName>
    <definedName name="_xlnm.Print_Area" localSheetId="77">'KZN216'!$A$1:$AA$60</definedName>
    <definedName name="_xlnm.Print_Area" localSheetId="79">'KZN221'!$A$1:$AA$60</definedName>
    <definedName name="_xlnm.Print_Area" localSheetId="80">'KZN222'!$A$1:$AA$60</definedName>
    <definedName name="_xlnm.Print_Area" localSheetId="81">'KZN223'!$A$1:$AA$60</definedName>
    <definedName name="_xlnm.Print_Area" localSheetId="82">'KZN224'!$A$1:$AA$60</definedName>
    <definedName name="_xlnm.Print_Area" localSheetId="83">'KZN225'!$A$1:$AA$60</definedName>
    <definedName name="_xlnm.Print_Area" localSheetId="84">'KZN226'!$A$1:$AA$60</definedName>
    <definedName name="_xlnm.Print_Area" localSheetId="85">'KZN227'!$A$1:$AA$60</definedName>
    <definedName name="_xlnm.Print_Area" localSheetId="87">'KZN235'!$A$1:$AA$60</definedName>
    <definedName name="_xlnm.Print_Area" localSheetId="88">'KZN237'!$A$1:$AA$60</definedName>
    <definedName name="_xlnm.Print_Area" localSheetId="89">'KZN238'!$A$1:$AA$60</definedName>
    <definedName name="_xlnm.Print_Area" localSheetId="91">'KZN241'!$A$1:$AA$60</definedName>
    <definedName name="_xlnm.Print_Area" localSheetId="92">'KZN242'!$A$1:$AA$60</definedName>
    <definedName name="_xlnm.Print_Area" localSheetId="93">'KZN244'!$A$1:$AA$60</definedName>
    <definedName name="_xlnm.Print_Area" localSheetId="94">'KZN245'!$A$1:$AA$60</definedName>
    <definedName name="_xlnm.Print_Area" localSheetId="96">'KZN252'!$A$1:$AA$60</definedName>
    <definedName name="_xlnm.Print_Area" localSheetId="97">'KZN253'!$A$1:$AA$60</definedName>
    <definedName name="_xlnm.Print_Area" localSheetId="98">'KZN254'!$A$1:$AA$60</definedName>
    <definedName name="_xlnm.Print_Area" localSheetId="100">'KZN261'!$A$1:$AA$60</definedName>
    <definedName name="_xlnm.Print_Area" localSheetId="101">'KZN262'!$A$1:$AA$60</definedName>
    <definedName name="_xlnm.Print_Area" localSheetId="102">'KZN263'!$A$1:$AA$60</definedName>
    <definedName name="_xlnm.Print_Area" localSheetId="103">'KZN265'!$A$1:$AA$60</definedName>
    <definedName name="_xlnm.Print_Area" localSheetId="104">'KZN266'!$A$1:$AA$60</definedName>
    <definedName name="_xlnm.Print_Area" localSheetId="106">'KZN271'!$A$1:$AA$60</definedName>
    <definedName name="_xlnm.Print_Area" localSheetId="107">'KZN272'!$A$1:$AA$60</definedName>
    <definedName name="_xlnm.Print_Area" localSheetId="108">'KZN275'!$A$1:$AA$60</definedName>
    <definedName name="_xlnm.Print_Area" localSheetId="109">'KZN276'!$A$1:$AA$60</definedName>
    <definedName name="_xlnm.Print_Area" localSheetId="111">'KZN281'!$A$1:$AA$60</definedName>
    <definedName name="_xlnm.Print_Area" localSheetId="112">'KZN282'!$A$1:$AA$60</definedName>
    <definedName name="_xlnm.Print_Area" localSheetId="113">'KZN284'!$A$1:$AA$60</definedName>
    <definedName name="_xlnm.Print_Area" localSheetId="114">'KZN285'!$A$1:$AA$60</definedName>
    <definedName name="_xlnm.Print_Area" localSheetId="115">'KZN286'!$A$1:$AA$60</definedName>
    <definedName name="_xlnm.Print_Area" localSheetId="117">'KZN291'!$A$1:$AA$60</definedName>
    <definedName name="_xlnm.Print_Area" localSheetId="118">'KZN292'!$A$1:$AA$60</definedName>
    <definedName name="_xlnm.Print_Area" localSheetId="119">'KZN293'!$A$1:$AA$60</definedName>
    <definedName name="_xlnm.Print_Area" localSheetId="120">'KZN294'!$A$1:$AA$60</definedName>
    <definedName name="_xlnm.Print_Area" localSheetId="122">'KZN433'!$A$1:$AA$60</definedName>
    <definedName name="_xlnm.Print_Area" localSheetId="123">'KZN434'!$A$1:$AA$60</definedName>
    <definedName name="_xlnm.Print_Area" localSheetId="124">'KZN435'!$A$1:$AA$60</definedName>
    <definedName name="_xlnm.Print_Area" localSheetId="125">'KZN436'!$A$1:$AA$60</definedName>
    <definedName name="_xlnm.Print_Area" localSheetId="127">'LIM331'!$A$1:$AA$60</definedName>
    <definedName name="_xlnm.Print_Area" localSheetId="128">'LIM332'!$A$1:$AA$60</definedName>
    <definedName name="_xlnm.Print_Area" localSheetId="129">'LIM333'!$A$1:$AA$60</definedName>
    <definedName name="_xlnm.Print_Area" localSheetId="130">'LIM334'!$A$1:$AA$60</definedName>
    <definedName name="_xlnm.Print_Area" localSheetId="131">'LIM335'!$A$1:$AA$60</definedName>
    <definedName name="_xlnm.Print_Area" localSheetId="133">'LIM341'!$A$1:$AA$60</definedName>
    <definedName name="_xlnm.Print_Area" localSheetId="134">'LIM343'!$A$1:$AA$60</definedName>
    <definedName name="_xlnm.Print_Area" localSheetId="135">'LIM344'!$A$1:$AA$60</definedName>
    <definedName name="_xlnm.Print_Area" localSheetId="136">'LIM345'!$A$1:$AA$60</definedName>
    <definedName name="_xlnm.Print_Area" localSheetId="138">'LIM351'!$A$1:$AA$60</definedName>
    <definedName name="_xlnm.Print_Area" localSheetId="139">'LIM353'!$A$1:$AA$60</definedName>
    <definedName name="_xlnm.Print_Area" localSheetId="140">'LIM354'!$A$1:$AA$60</definedName>
    <definedName name="_xlnm.Print_Area" localSheetId="141">'LIM355'!$A$1:$AA$60</definedName>
    <definedName name="_xlnm.Print_Area" localSheetId="143">'LIM361'!$A$1:$AA$60</definedName>
    <definedName name="_xlnm.Print_Area" localSheetId="144">'LIM362'!$A$1:$AA$60</definedName>
    <definedName name="_xlnm.Print_Area" localSheetId="145">'LIM366'!$A$1:$AA$60</definedName>
    <definedName name="_xlnm.Print_Area" localSheetId="146">'LIM367'!$A$1:$AA$60</definedName>
    <definedName name="_xlnm.Print_Area" localSheetId="147">'LIM368'!$A$1:$AA$60</definedName>
    <definedName name="_xlnm.Print_Area" localSheetId="149">'LIM471'!$A$1:$AA$60</definedName>
    <definedName name="_xlnm.Print_Area" localSheetId="150">'LIM472'!$A$1:$AA$60</definedName>
    <definedName name="_xlnm.Print_Area" localSheetId="151">'LIM473'!$A$1:$AA$60</definedName>
    <definedName name="_xlnm.Print_Area" localSheetId="152">'LIM476'!$A$1:$AA$60</definedName>
    <definedName name="_xlnm.Print_Area" localSheetId="39">MAN!$A$1:$AA$60</definedName>
    <definedName name="_xlnm.Print_Area" localSheetId="154">'MP301'!$A$1:$AA$60</definedName>
    <definedName name="_xlnm.Print_Area" localSheetId="155">'MP302'!$A$1:$AA$60</definedName>
    <definedName name="_xlnm.Print_Area" localSheetId="156">'MP303'!$A$1:$AA$60</definedName>
    <definedName name="_xlnm.Print_Area" localSheetId="157">'MP304'!$A$1:$AA$60</definedName>
    <definedName name="_xlnm.Print_Area" localSheetId="158">'MP305'!$A$1:$AA$60</definedName>
    <definedName name="_xlnm.Print_Area" localSheetId="159">'MP306'!$A$1:$AA$60</definedName>
    <definedName name="_xlnm.Print_Area" localSheetId="160">'MP307'!$A$1:$AA$60</definedName>
    <definedName name="_xlnm.Print_Area" localSheetId="162">'MP311'!$A$1:$AA$60</definedName>
    <definedName name="_xlnm.Print_Area" localSheetId="163">'MP312'!$A$1:$AA$60</definedName>
    <definedName name="_xlnm.Print_Area" localSheetId="164">'MP313'!$A$1:$AA$60</definedName>
    <definedName name="_xlnm.Print_Area" localSheetId="165">'MP314'!$A$1:$AA$60</definedName>
    <definedName name="_xlnm.Print_Area" localSheetId="166">'MP315'!$A$1:$AA$60</definedName>
    <definedName name="_xlnm.Print_Area" localSheetId="167">'MP316'!$A$1:$AA$60</definedName>
    <definedName name="_xlnm.Print_Area" localSheetId="169">'MP321'!$A$1:$AA$60</definedName>
    <definedName name="_xlnm.Print_Area" localSheetId="170">'MP324'!$A$1:$AA$60</definedName>
    <definedName name="_xlnm.Print_Area" localSheetId="171">'MP325'!$A$1:$AA$60</definedName>
    <definedName name="_xlnm.Print_Area" localSheetId="172">'MP326'!$A$1:$AA$60</definedName>
    <definedName name="_xlnm.Print_Area" localSheetId="178">'NC061'!$A$1:$AA$60</definedName>
    <definedName name="_xlnm.Print_Area" localSheetId="179">'NC062'!$A$1:$AA$60</definedName>
    <definedName name="_xlnm.Print_Area" localSheetId="180">'NC064'!$A$1:$AA$60</definedName>
    <definedName name="_xlnm.Print_Area" localSheetId="181">'NC065'!$A$1:$AA$60</definedName>
    <definedName name="_xlnm.Print_Area" localSheetId="182">'NC066'!$A$1:$AA$60</definedName>
    <definedName name="_xlnm.Print_Area" localSheetId="183">'NC067'!$A$1:$AA$60</definedName>
    <definedName name="_xlnm.Print_Area" localSheetId="185">'NC071'!$A$1:$AA$60</definedName>
    <definedName name="_xlnm.Print_Area" localSheetId="186">'NC072'!$A$1:$AA$60</definedName>
    <definedName name="_xlnm.Print_Area" localSheetId="187">'NC073'!$A$1:$AA$60</definedName>
    <definedName name="_xlnm.Print_Area" localSheetId="188">'NC074'!$A$1:$AA$60</definedName>
    <definedName name="_xlnm.Print_Area" localSheetId="189">'NC075'!$A$1:$AA$60</definedName>
    <definedName name="_xlnm.Print_Area" localSheetId="190">'NC076'!$A$1:$AA$60</definedName>
    <definedName name="_xlnm.Print_Area" localSheetId="191">'NC077'!$A$1:$AA$60</definedName>
    <definedName name="_xlnm.Print_Area" localSheetId="192">'NC078'!$A$1:$AA$60</definedName>
    <definedName name="_xlnm.Print_Area" localSheetId="194">'NC082'!$A$1:$AA$60</definedName>
    <definedName name="_xlnm.Print_Area" localSheetId="195">'NC084'!$A$1:$AA$60</definedName>
    <definedName name="_xlnm.Print_Area" localSheetId="196">'NC085'!$A$1:$AA$60</definedName>
    <definedName name="_xlnm.Print_Area" localSheetId="197">'NC086'!$A$1:$AA$60</definedName>
    <definedName name="_xlnm.Print_Area" localSheetId="198">'NC087'!$A$1:$AA$60</definedName>
    <definedName name="_xlnm.Print_Area" localSheetId="200">'NC091'!$A$1:$AA$60</definedName>
    <definedName name="_xlnm.Print_Area" localSheetId="201">'NC092'!$A$1:$AA$60</definedName>
    <definedName name="_xlnm.Print_Area" localSheetId="202">'NC093'!$A$1:$AA$60</definedName>
    <definedName name="_xlnm.Print_Area" localSheetId="203">'NC094'!$A$1:$AA$60</definedName>
    <definedName name="_xlnm.Print_Area" localSheetId="174">'NC451'!$A$1:$AA$60</definedName>
    <definedName name="_xlnm.Print_Area" localSheetId="175">'NC452'!$A$1:$AA$60</definedName>
    <definedName name="_xlnm.Print_Area" localSheetId="176">'NC453'!$A$1:$AA$60</definedName>
    <definedName name="_xlnm.Print_Area" localSheetId="1">NMA!$A$1:$AA$60</definedName>
    <definedName name="_xlnm.Print_Area" localSheetId="205">'NW371'!$A$1:$AA$60</definedName>
    <definedName name="_xlnm.Print_Area" localSheetId="206">'NW372'!$A$1:$AA$60</definedName>
    <definedName name="_xlnm.Print_Area" localSheetId="207">'NW373'!$A$1:$AA$60</definedName>
    <definedName name="_xlnm.Print_Area" localSheetId="208">'NW374'!$A$1:$AA$60</definedName>
    <definedName name="_xlnm.Print_Area" localSheetId="209">'NW375'!$A$1:$AA$60</definedName>
    <definedName name="_xlnm.Print_Area" localSheetId="211">'NW381'!$A$1:$AA$60</definedName>
    <definedName name="_xlnm.Print_Area" localSheetId="212">'NW382'!$A$1:$AA$60</definedName>
    <definedName name="_xlnm.Print_Area" localSheetId="213">'NW383'!$A$1:$AA$60</definedName>
    <definedName name="_xlnm.Print_Area" localSheetId="214">'NW384'!$A$1:$AA$60</definedName>
    <definedName name="_xlnm.Print_Area" localSheetId="215">'NW385'!$A$1:$AA$60</definedName>
    <definedName name="_xlnm.Print_Area" localSheetId="217">'NW392'!$A$1:$AA$60</definedName>
    <definedName name="_xlnm.Print_Area" localSheetId="218">'NW393'!$A$1:$AA$60</definedName>
    <definedName name="_xlnm.Print_Area" localSheetId="219">'NW394'!$A$1:$AA$60</definedName>
    <definedName name="_xlnm.Print_Area" localSheetId="220">'NW396'!$A$1:$AA$60</definedName>
    <definedName name="_xlnm.Print_Area" localSheetId="221">'NW397'!$A$1:$AA$60</definedName>
    <definedName name="_xlnm.Print_Area" localSheetId="223">'NW403'!$A$1:$AA$60</definedName>
    <definedName name="_xlnm.Print_Area" localSheetId="224">'NW404'!$A$1:$AA$60</definedName>
    <definedName name="_xlnm.Print_Area" localSheetId="225">'NW405'!$A$1:$AA$60</definedName>
    <definedName name="_xlnm.Print_Area" localSheetId="257">Summary!$A$1:$AA$60</definedName>
    <definedName name="_xlnm.Print_Area" localSheetId="64">TSH!$A$1:$AA$60</definedName>
    <definedName name="_xlnm.Print_Area" localSheetId="228">'WC011'!$A$1:$AA$60</definedName>
    <definedName name="_xlnm.Print_Area" localSheetId="229">'WC012'!$A$1:$AA$60</definedName>
    <definedName name="_xlnm.Print_Area" localSheetId="230">'WC013'!$A$1:$AA$60</definedName>
    <definedName name="_xlnm.Print_Area" localSheetId="231">'WC014'!$A$1:$AA$60</definedName>
    <definedName name="_xlnm.Print_Area" localSheetId="232">'WC015'!$A$1:$AA$60</definedName>
    <definedName name="_xlnm.Print_Area" localSheetId="234">'WC022'!$A$1:$AA$60</definedName>
    <definedName name="_xlnm.Print_Area" localSheetId="235">'WC023'!$A$1:$AA$60</definedName>
    <definedName name="_xlnm.Print_Area" localSheetId="236">'WC024'!$A$1:$AA$60</definedName>
    <definedName name="_xlnm.Print_Area" localSheetId="237">'WC025'!$A$1:$AA$60</definedName>
    <definedName name="_xlnm.Print_Area" localSheetId="238">'WC026'!$A$1:$AA$60</definedName>
    <definedName name="_xlnm.Print_Area" localSheetId="240">'WC031'!$A$1:$AA$60</definedName>
    <definedName name="_xlnm.Print_Area" localSheetId="241">'WC032'!$A$1:$AA$60</definedName>
    <definedName name="_xlnm.Print_Area" localSheetId="242">'WC033'!$A$1:$AA$60</definedName>
    <definedName name="_xlnm.Print_Area" localSheetId="243">'WC034'!$A$1:$AA$60</definedName>
    <definedName name="_xlnm.Print_Area" localSheetId="245">'WC041'!$A$1:$AA$60</definedName>
    <definedName name="_xlnm.Print_Area" localSheetId="246">'WC042'!$A$1:$AA$60</definedName>
    <definedName name="_xlnm.Print_Area" localSheetId="247">'WC043'!$A$1:$AA$60</definedName>
    <definedName name="_xlnm.Print_Area" localSheetId="248">'WC044'!$A$1:$AA$60</definedName>
    <definedName name="_xlnm.Print_Area" localSheetId="249">'WC045'!$A$1:$AA$60</definedName>
    <definedName name="_xlnm.Print_Area" localSheetId="250">'WC047'!$A$1:$AA$60</definedName>
    <definedName name="_xlnm.Print_Area" localSheetId="251">'WC048'!$A$1:$AA$60</definedName>
    <definedName name="_xlnm.Print_Area" localSheetId="253">'WC051'!$A$1:$AA$60</definedName>
    <definedName name="_xlnm.Print_Area" localSheetId="254">'WC052'!$A$1:$AA$60</definedName>
    <definedName name="_xlnm.Print_Area" localSheetId="255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9" i="2" l="1"/>
  <c r="J52" i="2" s="1"/>
  <c r="J54" i="2" s="1"/>
  <c r="J57" i="2" s="1"/>
  <c r="J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H49" i="2" s="1"/>
  <c r="H52" i="2" s="1"/>
  <c r="H54" i="2" s="1"/>
  <c r="H57" i="2" s="1"/>
  <c r="H60" i="2" s="1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Z33" i="2" s="1"/>
  <c r="X33" i="2"/>
  <c r="X49" i="2" s="1"/>
  <c r="W33" i="2"/>
  <c r="W49" i="2" s="1"/>
  <c r="W52" i="2" s="1"/>
  <c r="W54" i="2" s="1"/>
  <c r="W57" i="2" s="1"/>
  <c r="W60" i="2" s="1"/>
  <c r="V33" i="2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C33" i="2"/>
  <c r="C49" i="2" s="1"/>
  <c r="C52" i="2" s="1"/>
  <c r="C54" i="2" s="1"/>
  <c r="C57" i="2" s="1"/>
  <c r="C60" i="2" s="1"/>
  <c r="W49" i="3"/>
  <c r="W52" i="3" s="1"/>
  <c r="W54" i="3" s="1"/>
  <c r="W57" i="3" s="1"/>
  <c r="W60" i="3" s="1"/>
  <c r="AA48" i="3"/>
  <c r="Y48" i="3"/>
  <c r="X48" i="3"/>
  <c r="Z48" i="3" s="1"/>
  <c r="W48" i="3"/>
  <c r="V48" i="3"/>
  <c r="U48" i="3"/>
  <c r="T48" i="3"/>
  <c r="S48" i="3"/>
  <c r="R48" i="3"/>
  <c r="Q48" i="3"/>
  <c r="Q49" i="3" s="1"/>
  <c r="Q52" i="3" s="1"/>
  <c r="Q54" i="3" s="1"/>
  <c r="Q57" i="3" s="1"/>
  <c r="Q60" i="3" s="1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Z33" i="3" s="1"/>
  <c r="W33" i="3"/>
  <c r="V33" i="3"/>
  <c r="V49" i="3" s="1"/>
  <c r="V52" i="3" s="1"/>
  <c r="V54" i="3" s="1"/>
  <c r="V57" i="3" s="1"/>
  <c r="V60" i="3" s="1"/>
  <c r="U33" i="3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K49" i="3" s="1"/>
  <c r="K52" i="3" s="1"/>
  <c r="K54" i="3" s="1"/>
  <c r="K57" i="3" s="1"/>
  <c r="K60" i="3" s="1"/>
  <c r="J33" i="3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E33" i="3"/>
  <c r="E49" i="3" s="1"/>
  <c r="E52" i="3" s="1"/>
  <c r="E54" i="3" s="1"/>
  <c r="E57" i="3" s="1"/>
  <c r="E60" i="3" s="1"/>
  <c r="D33" i="3"/>
  <c r="C33" i="3"/>
  <c r="C49" i="3" s="1"/>
  <c r="C52" i="3" s="1"/>
  <c r="C54" i="3" s="1"/>
  <c r="C57" i="3" s="1"/>
  <c r="C60" i="3" s="1"/>
  <c r="W49" i="4"/>
  <c r="W52" i="4" s="1"/>
  <c r="W54" i="4" s="1"/>
  <c r="W57" i="4" s="1"/>
  <c r="W60" i="4" s="1"/>
  <c r="G49" i="4"/>
  <c r="G52" i="4" s="1"/>
  <c r="G54" i="4" s="1"/>
  <c r="G57" i="4" s="1"/>
  <c r="G60" i="4" s="1"/>
  <c r="AA48" i="4"/>
  <c r="Y48" i="4"/>
  <c r="X48" i="4"/>
  <c r="X49" i="4" s="1"/>
  <c r="W48" i="4"/>
  <c r="V48" i="4"/>
  <c r="U48" i="4"/>
  <c r="T48" i="4"/>
  <c r="S48" i="4"/>
  <c r="R48" i="4"/>
  <c r="Q48" i="4"/>
  <c r="P48" i="4"/>
  <c r="O48" i="4"/>
  <c r="O49" i="4" s="1"/>
  <c r="O52" i="4" s="1"/>
  <c r="O54" i="4" s="1"/>
  <c r="O57" i="4" s="1"/>
  <c r="O60" i="4" s="1"/>
  <c r="N48" i="4"/>
  <c r="N49" i="4" s="1"/>
  <c r="N52" i="4" s="1"/>
  <c r="N54" i="4" s="1"/>
  <c r="N57" i="4" s="1"/>
  <c r="N60" i="4" s="1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Z33" i="4" s="1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R33" i="4"/>
  <c r="R49" i="4" s="1"/>
  <c r="R52" i="4" s="1"/>
  <c r="R54" i="4" s="1"/>
  <c r="R57" i="4" s="1"/>
  <c r="R60" i="4" s="1"/>
  <c r="Q33" i="4"/>
  <c r="P33" i="4"/>
  <c r="O33" i="4"/>
  <c r="N33" i="4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I33" i="4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C33" i="4"/>
  <c r="C49" i="4" s="1"/>
  <c r="C52" i="4" s="1"/>
  <c r="C54" i="4" s="1"/>
  <c r="C57" i="4" s="1"/>
  <c r="C60" i="4" s="1"/>
  <c r="AA48" i="5"/>
  <c r="Y48" i="5"/>
  <c r="X48" i="5"/>
  <c r="Z48" i="5" s="1"/>
  <c r="W48" i="5"/>
  <c r="V48" i="5"/>
  <c r="V49" i="5" s="1"/>
  <c r="V52" i="5" s="1"/>
  <c r="V54" i="5" s="1"/>
  <c r="V57" i="5" s="1"/>
  <c r="V60" i="5" s="1"/>
  <c r="U48" i="5"/>
  <c r="T48" i="5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L48" i="5"/>
  <c r="K48" i="5"/>
  <c r="J48" i="5"/>
  <c r="I48" i="5"/>
  <c r="H48" i="5"/>
  <c r="G48" i="5"/>
  <c r="F48" i="5"/>
  <c r="E48" i="5"/>
  <c r="E49" i="5" s="1"/>
  <c r="E52" i="5" s="1"/>
  <c r="E54" i="5" s="1"/>
  <c r="E57" i="5" s="1"/>
  <c r="E60" i="5" s="1"/>
  <c r="D48" i="5"/>
  <c r="C48" i="5"/>
  <c r="AA33" i="5"/>
  <c r="AA49" i="5" s="1"/>
  <c r="AA52" i="5" s="1"/>
  <c r="AA54" i="5" s="1"/>
  <c r="AA57" i="5" s="1"/>
  <c r="AA60" i="5" s="1"/>
  <c r="Y33" i="5"/>
  <c r="X33" i="5"/>
  <c r="W33" i="5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H33" i="5"/>
  <c r="G33" i="5"/>
  <c r="G49" i="5" s="1"/>
  <c r="G52" i="5" s="1"/>
  <c r="G54" i="5" s="1"/>
  <c r="G57" i="5" s="1"/>
  <c r="G60" i="5" s="1"/>
  <c r="F33" i="5"/>
  <c r="E33" i="5"/>
  <c r="D33" i="5"/>
  <c r="D49" i="5" s="1"/>
  <c r="D52" i="5" s="1"/>
  <c r="D54" i="5" s="1"/>
  <c r="D57" i="5" s="1"/>
  <c r="D60" i="5" s="1"/>
  <c r="C33" i="5"/>
  <c r="U49" i="6"/>
  <c r="U52" i="6" s="1"/>
  <c r="U54" i="6" s="1"/>
  <c r="U57" i="6" s="1"/>
  <c r="U60" i="6" s="1"/>
  <c r="M49" i="6"/>
  <c r="M52" i="6" s="1"/>
  <c r="M54" i="6" s="1"/>
  <c r="M57" i="6" s="1"/>
  <c r="M60" i="6" s="1"/>
  <c r="AA48" i="6"/>
  <c r="Y48" i="6"/>
  <c r="X48" i="6"/>
  <c r="W48" i="6"/>
  <c r="V48" i="6"/>
  <c r="U48" i="6"/>
  <c r="T48" i="6"/>
  <c r="S48" i="6"/>
  <c r="R48" i="6"/>
  <c r="Q48" i="6"/>
  <c r="P48" i="6"/>
  <c r="O48" i="6"/>
  <c r="O49" i="6" s="1"/>
  <c r="O52" i="6" s="1"/>
  <c r="O54" i="6" s="1"/>
  <c r="O57" i="6" s="1"/>
  <c r="O60" i="6" s="1"/>
  <c r="N48" i="6"/>
  <c r="M48" i="6"/>
  <c r="L48" i="6"/>
  <c r="L49" i="6" s="1"/>
  <c r="L52" i="6" s="1"/>
  <c r="L54" i="6" s="1"/>
  <c r="L57" i="6" s="1"/>
  <c r="L60" i="6" s="1"/>
  <c r="K48" i="6"/>
  <c r="J48" i="6"/>
  <c r="I48" i="6"/>
  <c r="H48" i="6"/>
  <c r="G48" i="6"/>
  <c r="F48" i="6"/>
  <c r="E48" i="6"/>
  <c r="D48" i="6"/>
  <c r="D49" i="6" s="1"/>
  <c r="D52" i="6" s="1"/>
  <c r="D54" i="6" s="1"/>
  <c r="D57" i="6" s="1"/>
  <c r="D60" i="6" s="1"/>
  <c r="C48" i="6"/>
  <c r="AA33" i="6"/>
  <c r="Y33" i="6"/>
  <c r="Y49" i="6" s="1"/>
  <c r="Y52" i="6" s="1"/>
  <c r="Y54" i="6" s="1"/>
  <c r="Y57" i="6" s="1"/>
  <c r="Y60" i="6" s="1"/>
  <c r="X33" i="6"/>
  <c r="W33" i="6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N49" i="6" s="1"/>
  <c r="N52" i="6" s="1"/>
  <c r="N54" i="6" s="1"/>
  <c r="N57" i="6" s="1"/>
  <c r="N60" i="6" s="1"/>
  <c r="M33" i="6"/>
  <c r="L33" i="6"/>
  <c r="K33" i="6"/>
  <c r="K49" i="6" s="1"/>
  <c r="K52" i="6" s="1"/>
  <c r="K54" i="6" s="1"/>
  <c r="K57" i="6" s="1"/>
  <c r="K60" i="6" s="1"/>
  <c r="J33" i="6"/>
  <c r="I33" i="6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C49" i="6" s="1"/>
  <c r="C52" i="6" s="1"/>
  <c r="C54" i="6" s="1"/>
  <c r="C57" i="6" s="1"/>
  <c r="C60" i="6" s="1"/>
  <c r="AA49" i="7"/>
  <c r="AA52" i="7" s="1"/>
  <c r="AA54" i="7" s="1"/>
  <c r="AA57" i="7" s="1"/>
  <c r="AA60" i="7" s="1"/>
  <c r="K49" i="7"/>
  <c r="K52" i="7" s="1"/>
  <c r="K54" i="7" s="1"/>
  <c r="K57" i="7" s="1"/>
  <c r="K60" i="7" s="1"/>
  <c r="AA48" i="7"/>
  <c r="Y48" i="7"/>
  <c r="X48" i="7"/>
  <c r="Z48" i="7" s="1"/>
  <c r="W48" i="7"/>
  <c r="V48" i="7"/>
  <c r="U48" i="7"/>
  <c r="T48" i="7"/>
  <c r="T49" i="7" s="1"/>
  <c r="T52" i="7" s="1"/>
  <c r="T54" i="7" s="1"/>
  <c r="T57" i="7" s="1"/>
  <c r="T60" i="7" s="1"/>
  <c r="S48" i="7"/>
  <c r="R48" i="7"/>
  <c r="Q48" i="7"/>
  <c r="P48" i="7"/>
  <c r="O48" i="7"/>
  <c r="N48" i="7"/>
  <c r="M48" i="7"/>
  <c r="L48" i="7"/>
  <c r="L49" i="7" s="1"/>
  <c r="L52" i="7" s="1"/>
  <c r="L54" i="7" s="1"/>
  <c r="L57" i="7" s="1"/>
  <c r="L60" i="7" s="1"/>
  <c r="K48" i="7"/>
  <c r="J48" i="7"/>
  <c r="I48" i="7"/>
  <c r="H48" i="7"/>
  <c r="G48" i="7"/>
  <c r="F48" i="7"/>
  <c r="E48" i="7"/>
  <c r="D48" i="7"/>
  <c r="C48" i="7"/>
  <c r="AA33" i="7"/>
  <c r="Y33" i="7"/>
  <c r="Y49" i="7" s="1"/>
  <c r="Y52" i="7" s="1"/>
  <c r="Y54" i="7" s="1"/>
  <c r="Y57" i="7" s="1"/>
  <c r="Y60" i="7" s="1"/>
  <c r="X33" i="7"/>
  <c r="X49" i="7" s="1"/>
  <c r="W33" i="7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S33" i="7"/>
  <c r="S49" i="7" s="1"/>
  <c r="S52" i="7" s="1"/>
  <c r="S54" i="7" s="1"/>
  <c r="S57" i="7" s="1"/>
  <c r="S60" i="7" s="1"/>
  <c r="R33" i="7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L33" i="7"/>
  <c r="K33" i="7"/>
  <c r="J33" i="7"/>
  <c r="J49" i="7" s="1"/>
  <c r="J52" i="7" s="1"/>
  <c r="J54" i="7" s="1"/>
  <c r="J57" i="7" s="1"/>
  <c r="J60" i="7" s="1"/>
  <c r="I33" i="7"/>
  <c r="H33" i="7"/>
  <c r="G33" i="7"/>
  <c r="F33" i="7"/>
  <c r="E33" i="7"/>
  <c r="D33" i="7"/>
  <c r="C33" i="7"/>
  <c r="C49" i="7" s="1"/>
  <c r="C52" i="7" s="1"/>
  <c r="C54" i="7" s="1"/>
  <c r="C57" i="7" s="1"/>
  <c r="C60" i="7" s="1"/>
  <c r="R49" i="8"/>
  <c r="R52" i="8" s="1"/>
  <c r="R54" i="8" s="1"/>
  <c r="R57" i="8" s="1"/>
  <c r="R60" i="8" s="1"/>
  <c r="AA48" i="8"/>
  <c r="AA49" i="8" s="1"/>
  <c r="AA52" i="8" s="1"/>
  <c r="AA54" i="8" s="1"/>
  <c r="AA57" i="8" s="1"/>
  <c r="AA60" i="8" s="1"/>
  <c r="Y48" i="8"/>
  <c r="X48" i="8"/>
  <c r="Z48" i="8" s="1"/>
  <c r="W48" i="8"/>
  <c r="V48" i="8"/>
  <c r="U48" i="8"/>
  <c r="T48" i="8"/>
  <c r="S48" i="8"/>
  <c r="S49" i="8" s="1"/>
  <c r="S52" i="8" s="1"/>
  <c r="S54" i="8" s="1"/>
  <c r="S57" i="8" s="1"/>
  <c r="S60" i="8" s="1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W33" i="8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N33" i="8"/>
  <c r="M33" i="8"/>
  <c r="L33" i="8"/>
  <c r="K33" i="8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J49" i="9" s="1"/>
  <c r="J52" i="9" s="1"/>
  <c r="J54" i="9" s="1"/>
  <c r="J57" i="9" s="1"/>
  <c r="J60" i="9" s="1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X49" i="9" s="1"/>
  <c r="W33" i="9"/>
  <c r="W49" i="9" s="1"/>
  <c r="W52" i="9" s="1"/>
  <c r="W54" i="9" s="1"/>
  <c r="W57" i="9" s="1"/>
  <c r="W60" i="9" s="1"/>
  <c r="V33" i="9"/>
  <c r="U33" i="9"/>
  <c r="T33" i="9"/>
  <c r="S33" i="9"/>
  <c r="S49" i="9" s="1"/>
  <c r="S52" i="9" s="1"/>
  <c r="S54" i="9" s="1"/>
  <c r="S57" i="9" s="1"/>
  <c r="S60" i="9" s="1"/>
  <c r="R33" i="9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K33" i="9"/>
  <c r="K49" i="9" s="1"/>
  <c r="K52" i="9" s="1"/>
  <c r="K54" i="9" s="1"/>
  <c r="K57" i="9" s="1"/>
  <c r="K60" i="9" s="1"/>
  <c r="J33" i="9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D33" i="9"/>
  <c r="C33" i="9"/>
  <c r="C49" i="9" s="1"/>
  <c r="C52" i="9" s="1"/>
  <c r="C54" i="9" s="1"/>
  <c r="C57" i="9" s="1"/>
  <c r="C60" i="9" s="1"/>
  <c r="F54" i="10"/>
  <c r="F57" i="10" s="1"/>
  <c r="F60" i="10" s="1"/>
  <c r="X49" i="10"/>
  <c r="Z49" i="10" s="1"/>
  <c r="P49" i="10"/>
  <c r="P52" i="10" s="1"/>
  <c r="P54" i="10" s="1"/>
  <c r="P57" i="10" s="1"/>
  <c r="P60" i="10" s="1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I49" i="10" s="1"/>
  <c r="I52" i="10" s="1"/>
  <c r="I54" i="10" s="1"/>
  <c r="I57" i="10" s="1"/>
  <c r="I60" i="10" s="1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X33" i="10"/>
  <c r="Z33" i="10" s="1"/>
  <c r="W33" i="10"/>
  <c r="W49" i="10" s="1"/>
  <c r="W52" i="10" s="1"/>
  <c r="W54" i="10" s="1"/>
  <c r="W57" i="10" s="1"/>
  <c r="W60" i="10" s="1"/>
  <c r="V33" i="10"/>
  <c r="U33" i="10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Q49" i="10" s="1"/>
  <c r="Q52" i="10" s="1"/>
  <c r="Q54" i="10" s="1"/>
  <c r="Q57" i="10" s="1"/>
  <c r="Q60" i="10" s="1"/>
  <c r="P33" i="10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I33" i="10"/>
  <c r="H33" i="10"/>
  <c r="H49" i="10" s="1"/>
  <c r="H52" i="10" s="1"/>
  <c r="H54" i="10" s="1"/>
  <c r="H57" i="10" s="1"/>
  <c r="H60" i="10" s="1"/>
  <c r="G33" i="10"/>
  <c r="F33" i="10"/>
  <c r="F49" i="10" s="1"/>
  <c r="F52" i="10" s="1"/>
  <c r="E33" i="10"/>
  <c r="E49" i="10" s="1"/>
  <c r="E52" i="10" s="1"/>
  <c r="E54" i="10" s="1"/>
  <c r="E57" i="10" s="1"/>
  <c r="E60" i="10" s="1"/>
  <c r="D33" i="10"/>
  <c r="C33" i="10"/>
  <c r="C49" i="10" s="1"/>
  <c r="C52" i="10" s="1"/>
  <c r="C54" i="10" s="1"/>
  <c r="C57" i="10" s="1"/>
  <c r="C60" i="10" s="1"/>
  <c r="T49" i="11"/>
  <c r="T52" i="11" s="1"/>
  <c r="T54" i="11" s="1"/>
  <c r="T57" i="11" s="1"/>
  <c r="T60" i="11" s="1"/>
  <c r="L49" i="11"/>
  <c r="L52" i="11" s="1"/>
  <c r="L54" i="11" s="1"/>
  <c r="L57" i="11" s="1"/>
  <c r="L60" i="11" s="1"/>
  <c r="AA48" i="11"/>
  <c r="Y48" i="11"/>
  <c r="X48" i="11"/>
  <c r="Z48" i="11" s="1"/>
  <c r="W48" i="11"/>
  <c r="V48" i="11"/>
  <c r="U48" i="11"/>
  <c r="U49" i="11" s="1"/>
  <c r="U52" i="11" s="1"/>
  <c r="U54" i="11" s="1"/>
  <c r="U57" i="11" s="1"/>
  <c r="U60" i="11" s="1"/>
  <c r="T48" i="11"/>
  <c r="S48" i="11"/>
  <c r="R48" i="11"/>
  <c r="Q48" i="11"/>
  <c r="P48" i="11"/>
  <c r="O48" i="11"/>
  <c r="N48" i="11"/>
  <c r="N49" i="11" s="1"/>
  <c r="N52" i="11" s="1"/>
  <c r="N54" i="11" s="1"/>
  <c r="N57" i="11" s="1"/>
  <c r="N60" i="11" s="1"/>
  <c r="M48" i="11"/>
  <c r="M49" i="11" s="1"/>
  <c r="M52" i="11" s="1"/>
  <c r="M54" i="11" s="1"/>
  <c r="M57" i="11" s="1"/>
  <c r="M60" i="11" s="1"/>
  <c r="L48" i="11"/>
  <c r="K48" i="11"/>
  <c r="J48" i="11"/>
  <c r="I48" i="11"/>
  <c r="H48" i="11"/>
  <c r="G48" i="11"/>
  <c r="F48" i="11"/>
  <c r="F49" i="11" s="1"/>
  <c r="F52" i="11" s="1"/>
  <c r="F54" i="11" s="1"/>
  <c r="F57" i="11" s="1"/>
  <c r="F60" i="11" s="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W33" i="11"/>
  <c r="V33" i="11"/>
  <c r="U33" i="11"/>
  <c r="T33" i="11"/>
  <c r="S33" i="11"/>
  <c r="R33" i="11"/>
  <c r="Q33" i="1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M33" i="11"/>
  <c r="L33" i="1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H33" i="11"/>
  <c r="G33" i="1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K49" i="12"/>
  <c r="K52" i="12" s="1"/>
  <c r="K54" i="12" s="1"/>
  <c r="K57" i="12" s="1"/>
  <c r="K60" i="12" s="1"/>
  <c r="AA48" i="12"/>
  <c r="Y48" i="12"/>
  <c r="X48" i="12"/>
  <c r="Z48" i="12" s="1"/>
  <c r="W48" i="12"/>
  <c r="V48" i="12"/>
  <c r="U48" i="12"/>
  <c r="U49" i="12" s="1"/>
  <c r="U52" i="12" s="1"/>
  <c r="U54" i="12" s="1"/>
  <c r="U57" i="12" s="1"/>
  <c r="U60" i="12" s="1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W33" i="12"/>
  <c r="V33" i="12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O33" i="12"/>
  <c r="O49" i="12" s="1"/>
  <c r="O52" i="12" s="1"/>
  <c r="O54" i="12" s="1"/>
  <c r="O57" i="12" s="1"/>
  <c r="O60" i="12" s="1"/>
  <c r="N33" i="12"/>
  <c r="M33" i="12"/>
  <c r="L33" i="12"/>
  <c r="L49" i="12" s="1"/>
  <c r="L52" i="12" s="1"/>
  <c r="L54" i="12" s="1"/>
  <c r="L57" i="12" s="1"/>
  <c r="L60" i="12" s="1"/>
  <c r="K33" i="12"/>
  <c r="J33" i="12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F33" i="12"/>
  <c r="E33" i="12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R49" i="13"/>
  <c r="R52" i="13" s="1"/>
  <c r="R54" i="13" s="1"/>
  <c r="R57" i="13" s="1"/>
  <c r="R60" i="13" s="1"/>
  <c r="K49" i="13"/>
  <c r="K52" i="13" s="1"/>
  <c r="K54" i="13" s="1"/>
  <c r="K57" i="13" s="1"/>
  <c r="K60" i="13" s="1"/>
  <c r="J49" i="13"/>
  <c r="J52" i="13" s="1"/>
  <c r="J54" i="13" s="1"/>
  <c r="J57" i="13" s="1"/>
  <c r="J60" i="13" s="1"/>
  <c r="AA48" i="13"/>
  <c r="AA49" i="13" s="1"/>
  <c r="AA52" i="13" s="1"/>
  <c r="AA54" i="13" s="1"/>
  <c r="AA57" i="13" s="1"/>
  <c r="AA60" i="13" s="1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L49" i="13" s="1"/>
  <c r="L52" i="13" s="1"/>
  <c r="L54" i="13" s="1"/>
  <c r="L57" i="13" s="1"/>
  <c r="L60" i="13" s="1"/>
  <c r="K48" i="13"/>
  <c r="J48" i="13"/>
  <c r="I48" i="13"/>
  <c r="H48" i="13"/>
  <c r="G48" i="13"/>
  <c r="F48" i="13"/>
  <c r="E48" i="13"/>
  <c r="D48" i="13"/>
  <c r="D49" i="13" s="1"/>
  <c r="D52" i="13" s="1"/>
  <c r="D54" i="13" s="1"/>
  <c r="D57" i="13" s="1"/>
  <c r="D60" i="13" s="1"/>
  <c r="C48" i="13"/>
  <c r="AA33" i="13"/>
  <c r="Y33" i="13"/>
  <c r="Y49" i="13" s="1"/>
  <c r="Y52" i="13" s="1"/>
  <c r="Y54" i="13" s="1"/>
  <c r="Y57" i="13" s="1"/>
  <c r="Y60" i="13" s="1"/>
  <c r="X33" i="13"/>
  <c r="W33" i="13"/>
  <c r="V33" i="13"/>
  <c r="U33" i="13"/>
  <c r="U49" i="13" s="1"/>
  <c r="U52" i="13" s="1"/>
  <c r="U54" i="13" s="1"/>
  <c r="U57" i="13" s="1"/>
  <c r="U60" i="13" s="1"/>
  <c r="T33" i="13"/>
  <c r="S33" i="13"/>
  <c r="S49" i="13" s="1"/>
  <c r="S52" i="13" s="1"/>
  <c r="S54" i="13" s="1"/>
  <c r="S57" i="13" s="1"/>
  <c r="S60" i="13" s="1"/>
  <c r="R33" i="13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M33" i="13"/>
  <c r="L33" i="13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F33" i="13"/>
  <c r="E33" i="13"/>
  <c r="D33" i="13"/>
  <c r="C33" i="13"/>
  <c r="C49" i="13" s="1"/>
  <c r="C52" i="13" s="1"/>
  <c r="C54" i="13" s="1"/>
  <c r="C57" i="13" s="1"/>
  <c r="C60" i="13" s="1"/>
  <c r="AA48" i="14"/>
  <c r="Y48" i="14"/>
  <c r="Z48" i="14" s="1"/>
  <c r="X48" i="14"/>
  <c r="W48" i="14"/>
  <c r="V48" i="14"/>
  <c r="U48" i="14"/>
  <c r="T48" i="14"/>
  <c r="S48" i="14"/>
  <c r="S49" i="14" s="1"/>
  <c r="S52" i="14" s="1"/>
  <c r="S54" i="14" s="1"/>
  <c r="S57" i="14" s="1"/>
  <c r="S60" i="14" s="1"/>
  <c r="R48" i="14"/>
  <c r="Q48" i="14"/>
  <c r="P48" i="14"/>
  <c r="O48" i="14"/>
  <c r="N48" i="14"/>
  <c r="M48" i="14"/>
  <c r="L48" i="14"/>
  <c r="K48" i="14"/>
  <c r="K49" i="14" s="1"/>
  <c r="K52" i="14" s="1"/>
  <c r="K54" i="14" s="1"/>
  <c r="K57" i="14" s="1"/>
  <c r="K60" i="14" s="1"/>
  <c r="J48" i="14"/>
  <c r="I48" i="14"/>
  <c r="H48" i="14"/>
  <c r="G48" i="14"/>
  <c r="F48" i="14"/>
  <c r="E48" i="14"/>
  <c r="D48" i="14"/>
  <c r="C48" i="14"/>
  <c r="C49" i="14" s="1"/>
  <c r="C52" i="14" s="1"/>
  <c r="C54" i="14" s="1"/>
  <c r="C57" i="14" s="1"/>
  <c r="C60" i="14" s="1"/>
  <c r="AA33" i="14"/>
  <c r="Y33" i="14"/>
  <c r="X33" i="14"/>
  <c r="X49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T33" i="14"/>
  <c r="S33" i="14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M33" i="14"/>
  <c r="M49" i="14" s="1"/>
  <c r="M52" i="14" s="1"/>
  <c r="M54" i="14" s="1"/>
  <c r="M57" i="14" s="1"/>
  <c r="M60" i="14" s="1"/>
  <c r="L33" i="14"/>
  <c r="K33" i="14"/>
  <c r="J33" i="14"/>
  <c r="J49" i="14" s="1"/>
  <c r="J52" i="14" s="1"/>
  <c r="J54" i="14" s="1"/>
  <c r="J57" i="14" s="1"/>
  <c r="J60" i="14" s="1"/>
  <c r="I33" i="14"/>
  <c r="H33" i="14"/>
  <c r="G33" i="14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C33" i="14"/>
  <c r="AA48" i="15"/>
  <c r="Y48" i="15"/>
  <c r="Z48" i="15" s="1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Y33" i="15"/>
  <c r="Y49" i="15" s="1"/>
  <c r="Y52" i="15" s="1"/>
  <c r="Y54" i="15" s="1"/>
  <c r="Y57" i="15" s="1"/>
  <c r="Y60" i="15" s="1"/>
  <c r="X33" i="15"/>
  <c r="W33" i="15"/>
  <c r="V33" i="15"/>
  <c r="V49" i="15" s="1"/>
  <c r="V52" i="15" s="1"/>
  <c r="V54" i="15" s="1"/>
  <c r="V57" i="15" s="1"/>
  <c r="V60" i="15" s="1"/>
  <c r="U33" i="15"/>
  <c r="T33" i="15"/>
  <c r="S33" i="15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O33" i="15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J33" i="15"/>
  <c r="I33" i="15"/>
  <c r="I49" i="15" s="1"/>
  <c r="I52" i="15" s="1"/>
  <c r="I54" i="15" s="1"/>
  <c r="I57" i="15" s="1"/>
  <c r="I60" i="15" s="1"/>
  <c r="H33" i="15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C33" i="15"/>
  <c r="V49" i="16"/>
  <c r="V52" i="16" s="1"/>
  <c r="V54" i="16" s="1"/>
  <c r="V57" i="16" s="1"/>
  <c r="V60" i="16" s="1"/>
  <c r="O49" i="16"/>
  <c r="O52" i="16" s="1"/>
  <c r="O54" i="16" s="1"/>
  <c r="O57" i="16" s="1"/>
  <c r="O60" i="16" s="1"/>
  <c r="H49" i="16"/>
  <c r="H52" i="16" s="1"/>
  <c r="H54" i="16" s="1"/>
  <c r="H57" i="16" s="1"/>
  <c r="H60" i="16" s="1"/>
  <c r="G49" i="16"/>
  <c r="G52" i="16" s="1"/>
  <c r="G54" i="16" s="1"/>
  <c r="G57" i="16" s="1"/>
  <c r="G60" i="16" s="1"/>
  <c r="AA48" i="16"/>
  <c r="Y48" i="16"/>
  <c r="X48" i="16"/>
  <c r="Z48" i="16" s="1"/>
  <c r="W48" i="16"/>
  <c r="W49" i="16" s="1"/>
  <c r="W52" i="16" s="1"/>
  <c r="W54" i="16" s="1"/>
  <c r="W57" i="16" s="1"/>
  <c r="W60" i="16" s="1"/>
  <c r="V48" i="16"/>
  <c r="U48" i="16"/>
  <c r="T48" i="16"/>
  <c r="S48" i="16"/>
  <c r="R48" i="16"/>
  <c r="Q48" i="16"/>
  <c r="P48" i="16"/>
  <c r="P49" i="16" s="1"/>
  <c r="P52" i="16" s="1"/>
  <c r="P54" i="16" s="1"/>
  <c r="P57" i="16" s="1"/>
  <c r="P60" i="16" s="1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X49" i="16" s="1"/>
  <c r="Z49" i="16" s="1"/>
  <c r="W33" i="16"/>
  <c r="V33" i="16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Q33" i="16"/>
  <c r="Q49" i="16" s="1"/>
  <c r="Q52" i="16" s="1"/>
  <c r="Q54" i="16" s="1"/>
  <c r="Q57" i="16" s="1"/>
  <c r="Q60" i="16" s="1"/>
  <c r="P33" i="16"/>
  <c r="O33" i="16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G33" i="16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V52" i="17"/>
  <c r="V54" i="17" s="1"/>
  <c r="V57" i="17" s="1"/>
  <c r="V60" i="17" s="1"/>
  <c r="V49" i="17"/>
  <c r="M49" i="17"/>
  <c r="M52" i="17" s="1"/>
  <c r="M54" i="17" s="1"/>
  <c r="M57" i="17" s="1"/>
  <c r="M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O49" i="17" s="1"/>
  <c r="O52" i="17" s="1"/>
  <c r="O54" i="17" s="1"/>
  <c r="O57" i="17" s="1"/>
  <c r="O60" i="17" s="1"/>
  <c r="N48" i="17"/>
  <c r="M48" i="17"/>
  <c r="L48" i="17"/>
  <c r="K48" i="17"/>
  <c r="J48" i="17"/>
  <c r="I48" i="17"/>
  <c r="H48" i="17"/>
  <c r="G48" i="17"/>
  <c r="G49" i="17" s="1"/>
  <c r="G52" i="17" s="1"/>
  <c r="G54" i="17" s="1"/>
  <c r="G57" i="17" s="1"/>
  <c r="G60" i="17" s="1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W33" i="17"/>
  <c r="W49" i="17" s="1"/>
  <c r="W52" i="17" s="1"/>
  <c r="W54" i="17" s="1"/>
  <c r="W57" i="17" s="1"/>
  <c r="W60" i="17" s="1"/>
  <c r="V33" i="17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Q33" i="17"/>
  <c r="Q49" i="17" s="1"/>
  <c r="Q52" i="17" s="1"/>
  <c r="Q54" i="17" s="1"/>
  <c r="Q57" i="17" s="1"/>
  <c r="Q60" i="17" s="1"/>
  <c r="P33" i="17"/>
  <c r="O33" i="17"/>
  <c r="N33" i="17"/>
  <c r="N49" i="17" s="1"/>
  <c r="N52" i="17" s="1"/>
  <c r="N54" i="17" s="1"/>
  <c r="N57" i="17" s="1"/>
  <c r="N60" i="17" s="1"/>
  <c r="M33" i="17"/>
  <c r="L33" i="17"/>
  <c r="K33" i="17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G33" i="17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V49" i="18"/>
  <c r="V52" i="18" s="1"/>
  <c r="V54" i="18" s="1"/>
  <c r="V57" i="18" s="1"/>
  <c r="V60" i="18" s="1"/>
  <c r="F49" i="18"/>
  <c r="F52" i="18" s="1"/>
  <c r="F54" i="18" s="1"/>
  <c r="F57" i="18" s="1"/>
  <c r="F60" i="18" s="1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L49" i="18" s="1"/>
  <c r="L52" i="18" s="1"/>
  <c r="L54" i="18" s="1"/>
  <c r="L57" i="18" s="1"/>
  <c r="L60" i="18" s="1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W33" i="18"/>
  <c r="W49" i="18" s="1"/>
  <c r="W52" i="18" s="1"/>
  <c r="W54" i="18" s="1"/>
  <c r="W57" i="18" s="1"/>
  <c r="W60" i="18" s="1"/>
  <c r="V33" i="18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Q33" i="18"/>
  <c r="Q49" i="18" s="1"/>
  <c r="Q52" i="18" s="1"/>
  <c r="Q54" i="18" s="1"/>
  <c r="Q57" i="18" s="1"/>
  <c r="Q60" i="18" s="1"/>
  <c r="P33" i="18"/>
  <c r="O33" i="18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K33" i="18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G33" i="18"/>
  <c r="F33" i="18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T49" i="19"/>
  <c r="T52" i="19" s="1"/>
  <c r="T54" i="19" s="1"/>
  <c r="T57" i="19" s="1"/>
  <c r="T60" i="19" s="1"/>
  <c r="E49" i="19"/>
  <c r="E52" i="19" s="1"/>
  <c r="E54" i="19" s="1"/>
  <c r="E57" i="19" s="1"/>
  <c r="E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W33" i="19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H33" i="19"/>
  <c r="H49" i="19" s="1"/>
  <c r="H52" i="19" s="1"/>
  <c r="H54" i="19" s="1"/>
  <c r="H57" i="19" s="1"/>
  <c r="H60" i="19" s="1"/>
  <c r="G33" i="19"/>
  <c r="F33" i="19"/>
  <c r="E33" i="19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S49" i="20"/>
  <c r="S52" i="20" s="1"/>
  <c r="S54" i="20" s="1"/>
  <c r="S57" i="20" s="1"/>
  <c r="S60" i="20" s="1"/>
  <c r="L49" i="20"/>
  <c r="L52" i="20" s="1"/>
  <c r="L54" i="20" s="1"/>
  <c r="L57" i="20" s="1"/>
  <c r="L60" i="20" s="1"/>
  <c r="AA48" i="20"/>
  <c r="Y48" i="20"/>
  <c r="X48" i="20"/>
  <c r="W48" i="20"/>
  <c r="V48" i="20"/>
  <c r="U48" i="20"/>
  <c r="T48" i="20"/>
  <c r="T49" i="20" s="1"/>
  <c r="T52" i="20" s="1"/>
  <c r="T54" i="20" s="1"/>
  <c r="T57" i="20" s="1"/>
  <c r="T60" i="20" s="1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D49" i="20" s="1"/>
  <c r="D52" i="20" s="1"/>
  <c r="D54" i="20" s="1"/>
  <c r="D57" i="20" s="1"/>
  <c r="D60" i="20" s="1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W33" i="20"/>
  <c r="V33" i="20"/>
  <c r="V49" i="20" s="1"/>
  <c r="V52" i="20" s="1"/>
  <c r="V54" i="20" s="1"/>
  <c r="V57" i="20" s="1"/>
  <c r="V60" i="20" s="1"/>
  <c r="U33" i="20"/>
  <c r="T33" i="20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O33" i="20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C33" i="20"/>
  <c r="C49" i="20" s="1"/>
  <c r="C52" i="20" s="1"/>
  <c r="C54" i="20" s="1"/>
  <c r="C57" i="20" s="1"/>
  <c r="C60" i="20" s="1"/>
  <c r="AA48" i="21"/>
  <c r="AA49" i="21" s="1"/>
  <c r="AA52" i="21" s="1"/>
  <c r="AA54" i="21" s="1"/>
  <c r="AA57" i="21" s="1"/>
  <c r="AA60" i="21" s="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J49" i="21" s="1"/>
  <c r="J52" i="21" s="1"/>
  <c r="J54" i="21" s="1"/>
  <c r="J57" i="21" s="1"/>
  <c r="J60" i="21" s="1"/>
  <c r="I48" i="21"/>
  <c r="H48" i="21"/>
  <c r="G48" i="21"/>
  <c r="F48" i="21"/>
  <c r="E48" i="21"/>
  <c r="D48" i="21"/>
  <c r="D49" i="21" s="1"/>
  <c r="D52" i="21" s="1"/>
  <c r="D54" i="21" s="1"/>
  <c r="D57" i="21" s="1"/>
  <c r="D60" i="21" s="1"/>
  <c r="C48" i="21"/>
  <c r="AA33" i="21"/>
  <c r="Y33" i="21"/>
  <c r="Y49" i="21" s="1"/>
  <c r="Y52" i="21" s="1"/>
  <c r="Y54" i="21" s="1"/>
  <c r="Y57" i="21" s="1"/>
  <c r="Y60" i="21" s="1"/>
  <c r="X33" i="2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N33" i="21"/>
  <c r="N49" i="21" s="1"/>
  <c r="N52" i="21" s="1"/>
  <c r="N54" i="21" s="1"/>
  <c r="N57" i="21" s="1"/>
  <c r="N60" i="21" s="1"/>
  <c r="M33" i="21"/>
  <c r="L33" i="21"/>
  <c r="K33" i="21"/>
  <c r="K49" i="21" s="1"/>
  <c r="K52" i="21" s="1"/>
  <c r="K54" i="21" s="1"/>
  <c r="K57" i="21" s="1"/>
  <c r="K60" i="21" s="1"/>
  <c r="J33" i="21"/>
  <c r="I33" i="21"/>
  <c r="H33" i="2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D33" i="21"/>
  <c r="C33" i="21"/>
  <c r="C49" i="21" s="1"/>
  <c r="C52" i="21" s="1"/>
  <c r="C54" i="21" s="1"/>
  <c r="C57" i="21" s="1"/>
  <c r="C60" i="21" s="1"/>
  <c r="O52" i="22"/>
  <c r="O54" i="22" s="1"/>
  <c r="O57" i="22" s="1"/>
  <c r="O60" i="22" s="1"/>
  <c r="AA48" i="22"/>
  <c r="Y48" i="22"/>
  <c r="Y49" i="22" s="1"/>
  <c r="Y52" i="22" s="1"/>
  <c r="Y54" i="22" s="1"/>
  <c r="Y57" i="22" s="1"/>
  <c r="Y60" i="22" s="1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I49" i="22" s="1"/>
  <c r="I52" i="22" s="1"/>
  <c r="I54" i="22" s="1"/>
  <c r="I57" i="22" s="1"/>
  <c r="I60" i="22" s="1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X49" i="22" s="1"/>
  <c r="W33" i="22"/>
  <c r="V33" i="22"/>
  <c r="U33" i="22"/>
  <c r="T33" i="22"/>
  <c r="S33" i="22"/>
  <c r="R33" i="22"/>
  <c r="Q33" i="22"/>
  <c r="P33" i="22"/>
  <c r="P49" i="22" s="1"/>
  <c r="P52" i="22" s="1"/>
  <c r="P54" i="22" s="1"/>
  <c r="P57" i="22" s="1"/>
  <c r="P60" i="22" s="1"/>
  <c r="O33" i="22"/>
  <c r="O49" i="22" s="1"/>
  <c r="N33" i="22"/>
  <c r="M33" i="22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H33" i="22"/>
  <c r="H49" i="22" s="1"/>
  <c r="H52" i="22" s="1"/>
  <c r="H54" i="22" s="1"/>
  <c r="H57" i="22" s="1"/>
  <c r="H60" i="22" s="1"/>
  <c r="G33" i="22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R49" i="23"/>
  <c r="R52" i="23" s="1"/>
  <c r="R54" i="23" s="1"/>
  <c r="R57" i="23" s="1"/>
  <c r="R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J49" i="23" s="1"/>
  <c r="J52" i="23" s="1"/>
  <c r="J54" i="23" s="1"/>
  <c r="J57" i="23" s="1"/>
  <c r="J60" i="23" s="1"/>
  <c r="I48" i="23"/>
  <c r="I49" i="23" s="1"/>
  <c r="I52" i="23" s="1"/>
  <c r="I54" i="23" s="1"/>
  <c r="I57" i="23" s="1"/>
  <c r="I60" i="23" s="1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W33" i="23"/>
  <c r="V33" i="23"/>
  <c r="U33" i="23"/>
  <c r="U49" i="23" s="1"/>
  <c r="U52" i="23" s="1"/>
  <c r="U54" i="23" s="1"/>
  <c r="U57" i="23" s="1"/>
  <c r="U60" i="23" s="1"/>
  <c r="T33" i="23"/>
  <c r="S33" i="23"/>
  <c r="R33" i="23"/>
  <c r="Q33" i="23"/>
  <c r="Q49" i="23" s="1"/>
  <c r="Q52" i="23" s="1"/>
  <c r="Q54" i="23" s="1"/>
  <c r="Q57" i="23" s="1"/>
  <c r="Q60" i="23" s="1"/>
  <c r="P33" i="23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K33" i="23"/>
  <c r="K49" i="23" s="1"/>
  <c r="K52" i="23" s="1"/>
  <c r="K54" i="23" s="1"/>
  <c r="K57" i="23" s="1"/>
  <c r="K60" i="23" s="1"/>
  <c r="J33" i="23"/>
  <c r="I33" i="23"/>
  <c r="H33" i="23"/>
  <c r="H49" i="23" s="1"/>
  <c r="H52" i="23" s="1"/>
  <c r="H54" i="23" s="1"/>
  <c r="H57" i="23" s="1"/>
  <c r="H60" i="23" s="1"/>
  <c r="G33" i="23"/>
  <c r="F33" i="23"/>
  <c r="E33" i="23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Q49" i="24"/>
  <c r="Q52" i="24" s="1"/>
  <c r="Q54" i="24" s="1"/>
  <c r="Q57" i="24" s="1"/>
  <c r="Q60" i="24" s="1"/>
  <c r="P49" i="24"/>
  <c r="P52" i="24" s="1"/>
  <c r="P54" i="24" s="1"/>
  <c r="P57" i="24" s="1"/>
  <c r="P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J49" i="24" s="1"/>
  <c r="J52" i="24" s="1"/>
  <c r="J54" i="24" s="1"/>
  <c r="J57" i="24" s="1"/>
  <c r="J60" i="24" s="1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Z33" i="24" s="1"/>
  <c r="W33" i="24"/>
  <c r="W49" i="24" s="1"/>
  <c r="W52" i="24" s="1"/>
  <c r="W54" i="24" s="1"/>
  <c r="W57" i="24" s="1"/>
  <c r="W60" i="24" s="1"/>
  <c r="V33" i="24"/>
  <c r="U33" i="24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Q33" i="24"/>
  <c r="P33" i="24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L33" i="24"/>
  <c r="K33" i="24"/>
  <c r="K49" i="24" s="1"/>
  <c r="K52" i="24" s="1"/>
  <c r="K54" i="24" s="1"/>
  <c r="K57" i="24" s="1"/>
  <c r="K60" i="24" s="1"/>
  <c r="J33" i="24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E33" i="24"/>
  <c r="E49" i="24" s="1"/>
  <c r="E52" i="24" s="1"/>
  <c r="E54" i="24" s="1"/>
  <c r="E57" i="24" s="1"/>
  <c r="E60" i="24" s="1"/>
  <c r="D33" i="24"/>
  <c r="C33" i="24"/>
  <c r="P49" i="25"/>
  <c r="P52" i="25" s="1"/>
  <c r="P54" i="25" s="1"/>
  <c r="P57" i="25" s="1"/>
  <c r="P60" i="25" s="1"/>
  <c r="O49" i="25"/>
  <c r="O52" i="25" s="1"/>
  <c r="O54" i="25" s="1"/>
  <c r="O57" i="25" s="1"/>
  <c r="O60" i="25" s="1"/>
  <c r="G49" i="25"/>
  <c r="G52" i="25" s="1"/>
  <c r="G54" i="25" s="1"/>
  <c r="G57" i="25" s="1"/>
  <c r="G60" i="25" s="1"/>
  <c r="AA48" i="25"/>
  <c r="Y48" i="25"/>
  <c r="Y49" i="25" s="1"/>
  <c r="Y52" i="25" s="1"/>
  <c r="Y54" i="25" s="1"/>
  <c r="Y57" i="25" s="1"/>
  <c r="Y60" i="25" s="1"/>
  <c r="X48" i="25"/>
  <c r="Z48" i="25" s="1"/>
  <c r="W48" i="25"/>
  <c r="V48" i="25"/>
  <c r="U48" i="25"/>
  <c r="T48" i="25"/>
  <c r="S48" i="25"/>
  <c r="R48" i="25"/>
  <c r="Q48" i="25"/>
  <c r="Q49" i="25" s="1"/>
  <c r="Q52" i="25" s="1"/>
  <c r="Q54" i="25" s="1"/>
  <c r="Q57" i="25" s="1"/>
  <c r="Q60" i="25" s="1"/>
  <c r="P48" i="25"/>
  <c r="O48" i="25"/>
  <c r="N48" i="25"/>
  <c r="M48" i="25"/>
  <c r="L48" i="25"/>
  <c r="K48" i="25"/>
  <c r="J48" i="25"/>
  <c r="I48" i="25"/>
  <c r="I49" i="25" s="1"/>
  <c r="I52" i="25" s="1"/>
  <c r="I54" i="25" s="1"/>
  <c r="I57" i="25" s="1"/>
  <c r="I60" i="25" s="1"/>
  <c r="H48" i="25"/>
  <c r="G48" i="25"/>
  <c r="F48" i="25"/>
  <c r="E48" i="25"/>
  <c r="D48" i="25"/>
  <c r="C48" i="25"/>
  <c r="AA33" i="25"/>
  <c r="Y33" i="25"/>
  <c r="X33" i="25"/>
  <c r="X49" i="25" s="1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T33" i="25"/>
  <c r="T49" i="25" s="1"/>
  <c r="T52" i="25" s="1"/>
  <c r="T54" i="25" s="1"/>
  <c r="T57" i="25" s="1"/>
  <c r="T60" i="25" s="1"/>
  <c r="S33" i="25"/>
  <c r="R33" i="25"/>
  <c r="Q33" i="25"/>
  <c r="P33" i="25"/>
  <c r="O33" i="25"/>
  <c r="N33" i="25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I33" i="25"/>
  <c r="H33" i="25"/>
  <c r="H49" i="25" s="1"/>
  <c r="H52" i="25" s="1"/>
  <c r="H54" i="25" s="1"/>
  <c r="H57" i="25" s="1"/>
  <c r="H60" i="25" s="1"/>
  <c r="G33" i="25"/>
  <c r="F33" i="25"/>
  <c r="E33" i="25"/>
  <c r="D33" i="25"/>
  <c r="D49" i="25" s="1"/>
  <c r="D52" i="25" s="1"/>
  <c r="D54" i="25" s="1"/>
  <c r="D57" i="25" s="1"/>
  <c r="D60" i="25" s="1"/>
  <c r="C33" i="25"/>
  <c r="F49" i="26"/>
  <c r="F52" i="26" s="1"/>
  <c r="F54" i="26" s="1"/>
  <c r="F57" i="26" s="1"/>
  <c r="F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O49" i="26" s="1"/>
  <c r="O52" i="26" s="1"/>
  <c r="O54" i="26" s="1"/>
  <c r="O57" i="26" s="1"/>
  <c r="O60" i="26" s="1"/>
  <c r="N48" i="26"/>
  <c r="M48" i="26"/>
  <c r="L48" i="26"/>
  <c r="K48" i="26"/>
  <c r="J48" i="26"/>
  <c r="J49" i="26" s="1"/>
  <c r="J52" i="26" s="1"/>
  <c r="J54" i="26" s="1"/>
  <c r="J57" i="26" s="1"/>
  <c r="J60" i="26" s="1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X33" i="26"/>
  <c r="Z33" i="26" s="1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T33" i="26"/>
  <c r="T49" i="26" s="1"/>
  <c r="T52" i="26" s="1"/>
  <c r="T54" i="26" s="1"/>
  <c r="T57" i="26" s="1"/>
  <c r="T60" i="26" s="1"/>
  <c r="S33" i="26"/>
  <c r="R33" i="26"/>
  <c r="Q33" i="26"/>
  <c r="P33" i="26"/>
  <c r="P49" i="26" s="1"/>
  <c r="P52" i="26" s="1"/>
  <c r="P54" i="26" s="1"/>
  <c r="P57" i="26" s="1"/>
  <c r="P60" i="26" s="1"/>
  <c r="O33" i="26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K33" i="26"/>
  <c r="J33" i="26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E33" i="26"/>
  <c r="D33" i="26"/>
  <c r="D49" i="26" s="1"/>
  <c r="D52" i="26" s="1"/>
  <c r="D54" i="26" s="1"/>
  <c r="D57" i="26" s="1"/>
  <c r="D60" i="26" s="1"/>
  <c r="C33" i="26"/>
  <c r="T52" i="27"/>
  <c r="T54" i="27" s="1"/>
  <c r="T57" i="27" s="1"/>
  <c r="T60" i="27" s="1"/>
  <c r="AA48" i="27"/>
  <c r="Y48" i="27"/>
  <c r="X48" i="27"/>
  <c r="Z48" i="27" s="1"/>
  <c r="W48" i="27"/>
  <c r="V48" i="27"/>
  <c r="V49" i="27" s="1"/>
  <c r="V52" i="27" s="1"/>
  <c r="V54" i="27" s="1"/>
  <c r="V57" i="27" s="1"/>
  <c r="V60" i="27" s="1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F49" i="27" s="1"/>
  <c r="F52" i="27" s="1"/>
  <c r="F54" i="27" s="1"/>
  <c r="F57" i="27" s="1"/>
  <c r="F60" i="27" s="1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W33" i="27"/>
  <c r="W49" i="27" s="1"/>
  <c r="W52" i="27" s="1"/>
  <c r="W54" i="27" s="1"/>
  <c r="W57" i="27" s="1"/>
  <c r="W60" i="27" s="1"/>
  <c r="V33" i="27"/>
  <c r="U33" i="27"/>
  <c r="T33" i="27"/>
  <c r="T49" i="27" s="1"/>
  <c r="S33" i="27"/>
  <c r="R33" i="27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M33" i="27"/>
  <c r="L33" i="27"/>
  <c r="K33" i="27"/>
  <c r="K49" i="27" s="1"/>
  <c r="K52" i="27" s="1"/>
  <c r="K54" i="27" s="1"/>
  <c r="K57" i="27" s="1"/>
  <c r="K60" i="27" s="1"/>
  <c r="J33" i="27"/>
  <c r="I33" i="27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I49" i="28" s="1"/>
  <c r="I52" i="28" s="1"/>
  <c r="I54" i="28" s="1"/>
  <c r="I57" i="28" s="1"/>
  <c r="I60" i="28" s="1"/>
  <c r="H48" i="28"/>
  <c r="G48" i="28"/>
  <c r="F48" i="28"/>
  <c r="E48" i="28"/>
  <c r="D48" i="28"/>
  <c r="C48" i="28"/>
  <c r="AA33" i="28"/>
  <c r="Z33" i="28"/>
  <c r="Y33" i="28"/>
  <c r="X33" i="28"/>
  <c r="X49" i="28" s="1"/>
  <c r="W33" i="28"/>
  <c r="W49" i="28" s="1"/>
  <c r="W52" i="28" s="1"/>
  <c r="W54" i="28" s="1"/>
  <c r="W57" i="28" s="1"/>
  <c r="W60" i="28" s="1"/>
  <c r="V33" i="28"/>
  <c r="U33" i="28"/>
  <c r="U49" i="28" s="1"/>
  <c r="U52" i="28" s="1"/>
  <c r="U54" i="28" s="1"/>
  <c r="U57" i="28" s="1"/>
  <c r="U60" i="28" s="1"/>
  <c r="T33" i="28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M33" i="28"/>
  <c r="L33" i="28"/>
  <c r="K33" i="28"/>
  <c r="K49" i="28" s="1"/>
  <c r="K52" i="28" s="1"/>
  <c r="K54" i="28" s="1"/>
  <c r="K57" i="28" s="1"/>
  <c r="K60" i="28" s="1"/>
  <c r="J33" i="28"/>
  <c r="I33" i="28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D33" i="28"/>
  <c r="C33" i="28"/>
  <c r="C49" i="28" s="1"/>
  <c r="C52" i="28" s="1"/>
  <c r="C54" i="28" s="1"/>
  <c r="C57" i="28" s="1"/>
  <c r="C60" i="28" s="1"/>
  <c r="W49" i="29"/>
  <c r="W52" i="29" s="1"/>
  <c r="W54" i="29" s="1"/>
  <c r="W57" i="29" s="1"/>
  <c r="W60" i="29" s="1"/>
  <c r="Q49" i="29"/>
  <c r="Q52" i="29" s="1"/>
  <c r="Q54" i="29" s="1"/>
  <c r="Q57" i="29" s="1"/>
  <c r="Q60" i="29" s="1"/>
  <c r="O49" i="29"/>
  <c r="O52" i="29" s="1"/>
  <c r="O54" i="29" s="1"/>
  <c r="O57" i="29" s="1"/>
  <c r="O60" i="29" s="1"/>
  <c r="AA48" i="29"/>
  <c r="Y48" i="29"/>
  <c r="Y49" i="29" s="1"/>
  <c r="Y52" i="29" s="1"/>
  <c r="Y54" i="29" s="1"/>
  <c r="Y57" i="29" s="1"/>
  <c r="Y60" i="29" s="1"/>
  <c r="X48" i="29"/>
  <c r="X49" i="29" s="1"/>
  <c r="W48" i="29"/>
  <c r="V48" i="29"/>
  <c r="V49" i="29" s="1"/>
  <c r="V52" i="29" s="1"/>
  <c r="V54" i="29" s="1"/>
  <c r="V57" i="29" s="1"/>
  <c r="V60" i="29" s="1"/>
  <c r="U48" i="29"/>
  <c r="T48" i="29"/>
  <c r="S48" i="29"/>
  <c r="R48" i="29"/>
  <c r="Q48" i="29"/>
  <c r="P48" i="29"/>
  <c r="P49" i="29" s="1"/>
  <c r="P52" i="29" s="1"/>
  <c r="P54" i="29" s="1"/>
  <c r="P57" i="29" s="1"/>
  <c r="P60" i="29" s="1"/>
  <c r="O48" i="29"/>
  <c r="N48" i="29"/>
  <c r="M48" i="29"/>
  <c r="L48" i="29"/>
  <c r="K48" i="29"/>
  <c r="J48" i="29"/>
  <c r="I48" i="29"/>
  <c r="H48" i="29"/>
  <c r="H49" i="29" s="1"/>
  <c r="H52" i="29" s="1"/>
  <c r="H54" i="29" s="1"/>
  <c r="H57" i="29" s="1"/>
  <c r="H60" i="29" s="1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X33" i="29"/>
  <c r="W33" i="29"/>
  <c r="V33" i="29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S49" i="29" s="1"/>
  <c r="S52" i="29" s="1"/>
  <c r="S54" i="29" s="1"/>
  <c r="S57" i="29" s="1"/>
  <c r="S60" i="29" s="1"/>
  <c r="R33" i="29"/>
  <c r="R49" i="29" s="1"/>
  <c r="R52" i="29" s="1"/>
  <c r="R54" i="29" s="1"/>
  <c r="R57" i="29" s="1"/>
  <c r="R60" i="29" s="1"/>
  <c r="Q33" i="29"/>
  <c r="P33" i="29"/>
  <c r="O33" i="29"/>
  <c r="N33" i="29"/>
  <c r="N49" i="29" s="1"/>
  <c r="N52" i="29" s="1"/>
  <c r="N54" i="29" s="1"/>
  <c r="N57" i="29" s="1"/>
  <c r="N60" i="29" s="1"/>
  <c r="M33" i="29"/>
  <c r="L33" i="29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D33" i="29"/>
  <c r="D49" i="29" s="1"/>
  <c r="D52" i="29" s="1"/>
  <c r="D54" i="29" s="1"/>
  <c r="D57" i="29" s="1"/>
  <c r="D60" i="29" s="1"/>
  <c r="C33" i="29"/>
  <c r="X49" i="30"/>
  <c r="AA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N49" i="30" s="1"/>
  <c r="N52" i="30" s="1"/>
  <c r="N54" i="30" s="1"/>
  <c r="N57" i="30" s="1"/>
  <c r="N60" i="30" s="1"/>
  <c r="M48" i="30"/>
  <c r="M49" i="30" s="1"/>
  <c r="M52" i="30" s="1"/>
  <c r="M54" i="30" s="1"/>
  <c r="M57" i="30" s="1"/>
  <c r="M60" i="30" s="1"/>
  <c r="L48" i="30"/>
  <c r="K48" i="30"/>
  <c r="J48" i="30"/>
  <c r="I48" i="30"/>
  <c r="H48" i="30"/>
  <c r="G48" i="30"/>
  <c r="F48" i="30"/>
  <c r="E48" i="30"/>
  <c r="E49" i="30" s="1"/>
  <c r="E52" i="30" s="1"/>
  <c r="E54" i="30" s="1"/>
  <c r="E57" i="30" s="1"/>
  <c r="E60" i="30" s="1"/>
  <c r="D48" i="30"/>
  <c r="C48" i="30"/>
  <c r="AA33" i="30"/>
  <c r="Y33" i="30"/>
  <c r="Y49" i="30" s="1"/>
  <c r="Y52" i="30" s="1"/>
  <c r="Y54" i="30" s="1"/>
  <c r="Y57" i="30" s="1"/>
  <c r="Y60" i="30" s="1"/>
  <c r="X33" i="30"/>
  <c r="W33" i="30"/>
  <c r="V33" i="30"/>
  <c r="V49" i="30" s="1"/>
  <c r="V52" i="30" s="1"/>
  <c r="V54" i="30" s="1"/>
  <c r="V57" i="30" s="1"/>
  <c r="V60" i="30" s="1"/>
  <c r="U33" i="30"/>
  <c r="T33" i="30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N33" i="30"/>
  <c r="M33" i="30"/>
  <c r="L33" i="30"/>
  <c r="K33" i="30"/>
  <c r="K49" i="30" s="1"/>
  <c r="K52" i="30" s="1"/>
  <c r="K54" i="30" s="1"/>
  <c r="K57" i="30" s="1"/>
  <c r="K60" i="30" s="1"/>
  <c r="J33" i="30"/>
  <c r="J49" i="30" s="1"/>
  <c r="J52" i="30" s="1"/>
  <c r="J54" i="30" s="1"/>
  <c r="J57" i="30" s="1"/>
  <c r="J60" i="30" s="1"/>
  <c r="I33" i="30"/>
  <c r="H33" i="30"/>
  <c r="H49" i="30" s="1"/>
  <c r="H52" i="30" s="1"/>
  <c r="H54" i="30" s="1"/>
  <c r="H57" i="30" s="1"/>
  <c r="H60" i="30" s="1"/>
  <c r="G33" i="30"/>
  <c r="F33" i="30"/>
  <c r="F49" i="30" s="1"/>
  <c r="F52" i="30" s="1"/>
  <c r="F54" i="30" s="1"/>
  <c r="F57" i="30" s="1"/>
  <c r="F60" i="30" s="1"/>
  <c r="E33" i="30"/>
  <c r="D33" i="30"/>
  <c r="C33" i="30"/>
  <c r="C49" i="30" s="1"/>
  <c r="C52" i="30" s="1"/>
  <c r="C54" i="30" s="1"/>
  <c r="C57" i="30" s="1"/>
  <c r="C60" i="30" s="1"/>
  <c r="V52" i="31"/>
  <c r="V54" i="31" s="1"/>
  <c r="V57" i="31" s="1"/>
  <c r="V60" i="31" s="1"/>
  <c r="N52" i="31"/>
  <c r="N54" i="31" s="1"/>
  <c r="N57" i="31" s="1"/>
  <c r="N60" i="31" s="1"/>
  <c r="W49" i="31"/>
  <c r="W52" i="31" s="1"/>
  <c r="W54" i="31" s="1"/>
  <c r="W57" i="31" s="1"/>
  <c r="W60" i="31" s="1"/>
  <c r="U49" i="31"/>
  <c r="U52" i="31" s="1"/>
  <c r="U54" i="31" s="1"/>
  <c r="U57" i="31" s="1"/>
  <c r="U60" i="31" s="1"/>
  <c r="M49" i="31"/>
  <c r="M52" i="31" s="1"/>
  <c r="M54" i="31" s="1"/>
  <c r="M57" i="31" s="1"/>
  <c r="M60" i="31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L49" i="31" s="1"/>
  <c r="L52" i="31" s="1"/>
  <c r="L54" i="31" s="1"/>
  <c r="L57" i="31" s="1"/>
  <c r="L60" i="31" s="1"/>
  <c r="K48" i="31"/>
  <c r="J48" i="31"/>
  <c r="I48" i="31"/>
  <c r="H48" i="31"/>
  <c r="G48" i="31"/>
  <c r="F48" i="31"/>
  <c r="E48" i="31"/>
  <c r="E49" i="31" s="1"/>
  <c r="E52" i="31" s="1"/>
  <c r="E54" i="31" s="1"/>
  <c r="E57" i="31" s="1"/>
  <c r="E60" i="31" s="1"/>
  <c r="D48" i="31"/>
  <c r="C48" i="31"/>
  <c r="AA33" i="31"/>
  <c r="AA49" i="31" s="1"/>
  <c r="AA52" i="31" s="1"/>
  <c r="AA54" i="31" s="1"/>
  <c r="AA57" i="31" s="1"/>
  <c r="AA60" i="31" s="1"/>
  <c r="Y33" i="31"/>
  <c r="X33" i="31"/>
  <c r="X49" i="31" s="1"/>
  <c r="W33" i="31"/>
  <c r="V33" i="31"/>
  <c r="V49" i="31" s="1"/>
  <c r="U33" i="31"/>
  <c r="T33" i="31"/>
  <c r="S33" i="31"/>
  <c r="R33" i="31"/>
  <c r="Q33" i="31"/>
  <c r="Q49" i="31" s="1"/>
  <c r="Q52" i="31" s="1"/>
  <c r="Q54" i="31" s="1"/>
  <c r="Q57" i="31" s="1"/>
  <c r="Q60" i="31" s="1"/>
  <c r="P33" i="31"/>
  <c r="O33" i="31"/>
  <c r="N33" i="31"/>
  <c r="N49" i="31" s="1"/>
  <c r="M33" i="31"/>
  <c r="L33" i="31"/>
  <c r="K33" i="3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G33" i="31"/>
  <c r="G49" i="31" s="1"/>
  <c r="G52" i="31" s="1"/>
  <c r="G54" i="31" s="1"/>
  <c r="G57" i="31" s="1"/>
  <c r="G60" i="31" s="1"/>
  <c r="F33" i="31"/>
  <c r="E33" i="31"/>
  <c r="D33" i="31"/>
  <c r="C33" i="31"/>
  <c r="AA48" i="32"/>
  <c r="AA49" i="32" s="1"/>
  <c r="AA52" i="32" s="1"/>
  <c r="AA54" i="32" s="1"/>
  <c r="AA57" i="32" s="1"/>
  <c r="AA60" i="32" s="1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Z33" i="32" s="1"/>
  <c r="X33" i="32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U49" i="32" s="1"/>
  <c r="U52" i="32" s="1"/>
  <c r="U54" i="32" s="1"/>
  <c r="U57" i="32" s="1"/>
  <c r="U60" i="32" s="1"/>
  <c r="T33" i="32"/>
  <c r="S33" i="32"/>
  <c r="R33" i="32"/>
  <c r="R49" i="32" s="1"/>
  <c r="R52" i="32" s="1"/>
  <c r="R54" i="32" s="1"/>
  <c r="R57" i="32" s="1"/>
  <c r="R60" i="32" s="1"/>
  <c r="Q33" i="32"/>
  <c r="P33" i="32"/>
  <c r="O33" i="32"/>
  <c r="O49" i="32" s="1"/>
  <c r="O52" i="32" s="1"/>
  <c r="O54" i="32" s="1"/>
  <c r="O57" i="32" s="1"/>
  <c r="O60" i="32" s="1"/>
  <c r="N33" i="32"/>
  <c r="M33" i="32"/>
  <c r="L33" i="32"/>
  <c r="K33" i="32"/>
  <c r="K49" i="32" s="1"/>
  <c r="K52" i="32" s="1"/>
  <c r="K54" i="32" s="1"/>
  <c r="K57" i="32" s="1"/>
  <c r="K60" i="32" s="1"/>
  <c r="J33" i="32"/>
  <c r="J49" i="32" s="1"/>
  <c r="J52" i="32" s="1"/>
  <c r="J54" i="32" s="1"/>
  <c r="J57" i="32" s="1"/>
  <c r="J60" i="32" s="1"/>
  <c r="I33" i="32"/>
  <c r="H33" i="32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D33" i="32"/>
  <c r="C33" i="32"/>
  <c r="W49" i="33"/>
  <c r="W52" i="33" s="1"/>
  <c r="W54" i="33" s="1"/>
  <c r="W57" i="33" s="1"/>
  <c r="W60" i="33" s="1"/>
  <c r="V49" i="33"/>
  <c r="V52" i="33" s="1"/>
  <c r="V54" i="33" s="1"/>
  <c r="V57" i="33" s="1"/>
  <c r="V60" i="33" s="1"/>
  <c r="O49" i="33"/>
  <c r="O52" i="33" s="1"/>
  <c r="O54" i="33" s="1"/>
  <c r="O57" i="33" s="1"/>
  <c r="O60" i="33" s="1"/>
  <c r="N49" i="33"/>
  <c r="N52" i="33" s="1"/>
  <c r="N54" i="33" s="1"/>
  <c r="N57" i="33" s="1"/>
  <c r="N60" i="33" s="1"/>
  <c r="G49" i="33"/>
  <c r="G52" i="33" s="1"/>
  <c r="G54" i="33" s="1"/>
  <c r="G57" i="33" s="1"/>
  <c r="G60" i="33" s="1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Y33" i="33"/>
  <c r="Y49" i="33" s="1"/>
  <c r="Y52" i="33" s="1"/>
  <c r="Y54" i="33" s="1"/>
  <c r="Y57" i="33" s="1"/>
  <c r="Y60" i="33" s="1"/>
  <c r="X33" i="33"/>
  <c r="W33" i="33"/>
  <c r="V33" i="33"/>
  <c r="U33" i="33"/>
  <c r="U49" i="33" s="1"/>
  <c r="U52" i="33" s="1"/>
  <c r="U54" i="33" s="1"/>
  <c r="U57" i="33" s="1"/>
  <c r="U60" i="33" s="1"/>
  <c r="T33" i="33"/>
  <c r="T49" i="33" s="1"/>
  <c r="T52" i="33" s="1"/>
  <c r="T54" i="33" s="1"/>
  <c r="T57" i="33" s="1"/>
  <c r="T60" i="33" s="1"/>
  <c r="S33" i="33"/>
  <c r="R33" i="33"/>
  <c r="Q33" i="33"/>
  <c r="P33" i="33"/>
  <c r="P49" i="33" s="1"/>
  <c r="P52" i="33" s="1"/>
  <c r="P54" i="33" s="1"/>
  <c r="P57" i="33" s="1"/>
  <c r="P60" i="33" s="1"/>
  <c r="O33" i="33"/>
  <c r="N33" i="33"/>
  <c r="M33" i="33"/>
  <c r="M49" i="33" s="1"/>
  <c r="M52" i="33" s="1"/>
  <c r="M54" i="33" s="1"/>
  <c r="M57" i="33" s="1"/>
  <c r="M60" i="33" s="1"/>
  <c r="L33" i="33"/>
  <c r="L49" i="33" s="1"/>
  <c r="L52" i="33" s="1"/>
  <c r="L54" i="33" s="1"/>
  <c r="L57" i="33" s="1"/>
  <c r="L60" i="33" s="1"/>
  <c r="K33" i="33"/>
  <c r="J33" i="33"/>
  <c r="I33" i="33"/>
  <c r="I49" i="33" s="1"/>
  <c r="I52" i="33" s="1"/>
  <c r="I54" i="33" s="1"/>
  <c r="I57" i="33" s="1"/>
  <c r="I60" i="33" s="1"/>
  <c r="H33" i="33"/>
  <c r="H49" i="33" s="1"/>
  <c r="H52" i="33" s="1"/>
  <c r="H54" i="33" s="1"/>
  <c r="H57" i="33" s="1"/>
  <c r="H60" i="33" s="1"/>
  <c r="G33" i="33"/>
  <c r="F33" i="33"/>
  <c r="F49" i="33" s="1"/>
  <c r="F52" i="33" s="1"/>
  <c r="F54" i="33" s="1"/>
  <c r="F57" i="33" s="1"/>
  <c r="F60" i="33" s="1"/>
  <c r="E33" i="33"/>
  <c r="D33" i="33"/>
  <c r="C33" i="33"/>
  <c r="C49" i="33" s="1"/>
  <c r="C52" i="33" s="1"/>
  <c r="C54" i="33" s="1"/>
  <c r="C57" i="33" s="1"/>
  <c r="C60" i="33" s="1"/>
  <c r="N49" i="34"/>
  <c r="N52" i="34" s="1"/>
  <c r="N54" i="34" s="1"/>
  <c r="N57" i="34" s="1"/>
  <c r="N60" i="34" s="1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F49" i="34" s="1"/>
  <c r="F52" i="34" s="1"/>
  <c r="F54" i="34" s="1"/>
  <c r="F57" i="34" s="1"/>
  <c r="F60" i="34" s="1"/>
  <c r="E48" i="34"/>
  <c r="E49" i="34" s="1"/>
  <c r="E52" i="34" s="1"/>
  <c r="E54" i="34" s="1"/>
  <c r="E57" i="34" s="1"/>
  <c r="E60" i="34" s="1"/>
  <c r="D48" i="34"/>
  <c r="C48" i="34"/>
  <c r="AA33" i="34"/>
  <c r="AA49" i="34" s="1"/>
  <c r="AA52" i="34" s="1"/>
  <c r="AA54" i="34" s="1"/>
  <c r="AA57" i="34" s="1"/>
  <c r="AA60" i="34" s="1"/>
  <c r="Y33" i="34"/>
  <c r="Y49" i="34" s="1"/>
  <c r="Y52" i="34" s="1"/>
  <c r="Y54" i="34" s="1"/>
  <c r="Y57" i="34" s="1"/>
  <c r="Y60" i="34" s="1"/>
  <c r="X33" i="34"/>
  <c r="W33" i="34"/>
  <c r="V33" i="34"/>
  <c r="V49" i="34" s="1"/>
  <c r="V52" i="34" s="1"/>
  <c r="V54" i="34" s="1"/>
  <c r="V57" i="34" s="1"/>
  <c r="V60" i="34" s="1"/>
  <c r="U33" i="34"/>
  <c r="U49" i="34" s="1"/>
  <c r="U52" i="34" s="1"/>
  <c r="U54" i="34" s="1"/>
  <c r="U57" i="34" s="1"/>
  <c r="U60" i="34" s="1"/>
  <c r="T33" i="34"/>
  <c r="S33" i="34"/>
  <c r="R33" i="34"/>
  <c r="Q33" i="34"/>
  <c r="P33" i="34"/>
  <c r="P49" i="34" s="1"/>
  <c r="P52" i="34" s="1"/>
  <c r="P54" i="34" s="1"/>
  <c r="P57" i="34" s="1"/>
  <c r="P60" i="34" s="1"/>
  <c r="O33" i="34"/>
  <c r="N33" i="34"/>
  <c r="M33" i="34"/>
  <c r="M49" i="34" s="1"/>
  <c r="M52" i="34" s="1"/>
  <c r="M54" i="34" s="1"/>
  <c r="M57" i="34" s="1"/>
  <c r="M60" i="34" s="1"/>
  <c r="L33" i="34"/>
  <c r="L49" i="34" s="1"/>
  <c r="L52" i="34" s="1"/>
  <c r="L54" i="34" s="1"/>
  <c r="L57" i="34" s="1"/>
  <c r="L60" i="34" s="1"/>
  <c r="K33" i="34"/>
  <c r="K49" i="34" s="1"/>
  <c r="K52" i="34" s="1"/>
  <c r="K54" i="34" s="1"/>
  <c r="K57" i="34" s="1"/>
  <c r="K60" i="34" s="1"/>
  <c r="J33" i="34"/>
  <c r="I33" i="34"/>
  <c r="H33" i="34"/>
  <c r="G33" i="34"/>
  <c r="G49" i="34" s="1"/>
  <c r="G52" i="34" s="1"/>
  <c r="G54" i="34" s="1"/>
  <c r="G57" i="34" s="1"/>
  <c r="G60" i="34" s="1"/>
  <c r="F33" i="34"/>
  <c r="E33" i="34"/>
  <c r="D33" i="34"/>
  <c r="D49" i="34" s="1"/>
  <c r="D52" i="34" s="1"/>
  <c r="D54" i="34" s="1"/>
  <c r="D57" i="34" s="1"/>
  <c r="D60" i="34" s="1"/>
  <c r="C33" i="34"/>
  <c r="C49" i="34" s="1"/>
  <c r="C52" i="34" s="1"/>
  <c r="C54" i="34" s="1"/>
  <c r="C57" i="34" s="1"/>
  <c r="C60" i="34" s="1"/>
  <c r="D52" i="35"/>
  <c r="D54" i="35" s="1"/>
  <c r="D57" i="35" s="1"/>
  <c r="D60" i="35" s="1"/>
  <c r="U49" i="35"/>
  <c r="U52" i="35" s="1"/>
  <c r="U54" i="35" s="1"/>
  <c r="U57" i="35" s="1"/>
  <c r="U60" i="35" s="1"/>
  <c r="D49" i="35"/>
  <c r="AA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Y49" i="35" s="1"/>
  <c r="Y52" i="35" s="1"/>
  <c r="Y54" i="35" s="1"/>
  <c r="Y57" i="35" s="1"/>
  <c r="Y60" i="35" s="1"/>
  <c r="X33" i="35"/>
  <c r="X49" i="35" s="1"/>
  <c r="W33" i="35"/>
  <c r="V33" i="35"/>
  <c r="U33" i="35"/>
  <c r="T33" i="35"/>
  <c r="T49" i="35" s="1"/>
  <c r="T52" i="35" s="1"/>
  <c r="T54" i="35" s="1"/>
  <c r="T57" i="35" s="1"/>
  <c r="T60" i="35" s="1"/>
  <c r="S33" i="35"/>
  <c r="R33" i="35"/>
  <c r="Q33" i="35"/>
  <c r="Q49" i="35" s="1"/>
  <c r="Q52" i="35" s="1"/>
  <c r="Q54" i="35" s="1"/>
  <c r="Q57" i="35" s="1"/>
  <c r="Q60" i="35" s="1"/>
  <c r="P33" i="35"/>
  <c r="P49" i="35" s="1"/>
  <c r="P52" i="35" s="1"/>
  <c r="P54" i="35" s="1"/>
  <c r="P57" i="35" s="1"/>
  <c r="P60" i="35" s="1"/>
  <c r="O33" i="35"/>
  <c r="N33" i="35"/>
  <c r="M33" i="35"/>
  <c r="M49" i="35" s="1"/>
  <c r="M52" i="35" s="1"/>
  <c r="M54" i="35" s="1"/>
  <c r="M57" i="35" s="1"/>
  <c r="M60" i="35" s="1"/>
  <c r="L33" i="35"/>
  <c r="L49" i="35" s="1"/>
  <c r="L52" i="35" s="1"/>
  <c r="L54" i="35" s="1"/>
  <c r="L57" i="35" s="1"/>
  <c r="L60" i="35" s="1"/>
  <c r="K33" i="35"/>
  <c r="J33" i="35"/>
  <c r="I33" i="35"/>
  <c r="H33" i="35"/>
  <c r="G33" i="35"/>
  <c r="G49" i="35" s="1"/>
  <c r="G52" i="35" s="1"/>
  <c r="G54" i="35" s="1"/>
  <c r="G57" i="35" s="1"/>
  <c r="G60" i="35" s="1"/>
  <c r="F33" i="35"/>
  <c r="E33" i="35"/>
  <c r="E49" i="35" s="1"/>
  <c r="E52" i="35" s="1"/>
  <c r="E54" i="35" s="1"/>
  <c r="E57" i="35" s="1"/>
  <c r="E60" i="35" s="1"/>
  <c r="D33" i="35"/>
  <c r="C33" i="35"/>
  <c r="C49" i="35" s="1"/>
  <c r="C52" i="35" s="1"/>
  <c r="C54" i="35" s="1"/>
  <c r="C57" i="35" s="1"/>
  <c r="C60" i="35" s="1"/>
  <c r="AA48" i="36"/>
  <c r="Y48" i="36"/>
  <c r="X48" i="36"/>
  <c r="W48" i="36"/>
  <c r="V48" i="36"/>
  <c r="U48" i="36"/>
  <c r="T48" i="36"/>
  <c r="S48" i="36"/>
  <c r="R48" i="36"/>
  <c r="Q48" i="36"/>
  <c r="P48" i="36"/>
  <c r="O48" i="36"/>
  <c r="N48" i="36"/>
  <c r="M48" i="36"/>
  <c r="L48" i="36"/>
  <c r="L49" i="36" s="1"/>
  <c r="L52" i="36" s="1"/>
  <c r="L54" i="36" s="1"/>
  <c r="L57" i="36" s="1"/>
  <c r="L60" i="36" s="1"/>
  <c r="K48" i="36"/>
  <c r="J48" i="36"/>
  <c r="I48" i="36"/>
  <c r="H48" i="36"/>
  <c r="G48" i="36"/>
  <c r="F48" i="36"/>
  <c r="E48" i="36"/>
  <c r="D48" i="36"/>
  <c r="C48" i="36"/>
  <c r="AA33" i="36"/>
  <c r="Y33" i="36"/>
  <c r="X33" i="36"/>
  <c r="X49" i="36" s="1"/>
  <c r="W33" i="36"/>
  <c r="W49" i="36" s="1"/>
  <c r="W52" i="36" s="1"/>
  <c r="W54" i="36" s="1"/>
  <c r="W57" i="36" s="1"/>
  <c r="W60" i="36" s="1"/>
  <c r="V33" i="36"/>
  <c r="U33" i="36"/>
  <c r="T33" i="36"/>
  <c r="T49" i="36" s="1"/>
  <c r="T52" i="36" s="1"/>
  <c r="T54" i="36" s="1"/>
  <c r="T57" i="36" s="1"/>
  <c r="T60" i="36" s="1"/>
  <c r="S33" i="36"/>
  <c r="S49" i="36" s="1"/>
  <c r="S52" i="36" s="1"/>
  <c r="S54" i="36" s="1"/>
  <c r="S57" i="36" s="1"/>
  <c r="S60" i="36" s="1"/>
  <c r="R33" i="36"/>
  <c r="Q33" i="36"/>
  <c r="P33" i="36"/>
  <c r="O33" i="36"/>
  <c r="N33" i="36"/>
  <c r="N49" i="36" s="1"/>
  <c r="N52" i="36" s="1"/>
  <c r="N54" i="36" s="1"/>
  <c r="N57" i="36" s="1"/>
  <c r="N60" i="36" s="1"/>
  <c r="M33" i="36"/>
  <c r="L33" i="36"/>
  <c r="K33" i="36"/>
  <c r="K49" i="36" s="1"/>
  <c r="K52" i="36" s="1"/>
  <c r="K54" i="36" s="1"/>
  <c r="K57" i="36" s="1"/>
  <c r="K60" i="36" s="1"/>
  <c r="J33" i="36"/>
  <c r="J49" i="36" s="1"/>
  <c r="J52" i="36" s="1"/>
  <c r="J54" i="36" s="1"/>
  <c r="J57" i="36" s="1"/>
  <c r="J60" i="36" s="1"/>
  <c r="I33" i="36"/>
  <c r="I49" i="36" s="1"/>
  <c r="I52" i="36" s="1"/>
  <c r="I54" i="36" s="1"/>
  <c r="I57" i="36" s="1"/>
  <c r="I60" i="36" s="1"/>
  <c r="H33" i="36"/>
  <c r="G33" i="36"/>
  <c r="F33" i="36"/>
  <c r="E33" i="36"/>
  <c r="E49" i="36" s="1"/>
  <c r="E52" i="36" s="1"/>
  <c r="E54" i="36" s="1"/>
  <c r="E57" i="36" s="1"/>
  <c r="E60" i="36" s="1"/>
  <c r="D33" i="36"/>
  <c r="D49" i="36" s="1"/>
  <c r="D52" i="36" s="1"/>
  <c r="D54" i="36" s="1"/>
  <c r="D57" i="36" s="1"/>
  <c r="D60" i="36" s="1"/>
  <c r="C33" i="36"/>
  <c r="AA48" i="37"/>
  <c r="Y48" i="37"/>
  <c r="Z48" i="37" s="1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Y33" i="37"/>
  <c r="Y49" i="37" s="1"/>
  <c r="Y52" i="37" s="1"/>
  <c r="Y54" i="37" s="1"/>
  <c r="Y57" i="37" s="1"/>
  <c r="Y60" i="37" s="1"/>
  <c r="X33" i="37"/>
  <c r="W33" i="37"/>
  <c r="V33" i="37"/>
  <c r="U33" i="37"/>
  <c r="T33" i="37"/>
  <c r="S33" i="37"/>
  <c r="R33" i="37"/>
  <c r="R49" i="37" s="1"/>
  <c r="R52" i="37" s="1"/>
  <c r="R54" i="37" s="1"/>
  <c r="R57" i="37" s="1"/>
  <c r="R60" i="37" s="1"/>
  <c r="Q33" i="37"/>
  <c r="P33" i="37"/>
  <c r="O33" i="37"/>
  <c r="O49" i="37" s="1"/>
  <c r="O52" i="37" s="1"/>
  <c r="O54" i="37" s="1"/>
  <c r="O57" i="37" s="1"/>
  <c r="O60" i="37" s="1"/>
  <c r="N33" i="37"/>
  <c r="M33" i="37"/>
  <c r="M49" i="37" s="1"/>
  <c r="M52" i="37" s="1"/>
  <c r="M54" i="37" s="1"/>
  <c r="M57" i="37" s="1"/>
  <c r="M60" i="37" s="1"/>
  <c r="L33" i="37"/>
  <c r="K33" i="37"/>
  <c r="J33" i="37"/>
  <c r="J49" i="37" s="1"/>
  <c r="J52" i="37" s="1"/>
  <c r="J54" i="37" s="1"/>
  <c r="J57" i="37" s="1"/>
  <c r="J60" i="37" s="1"/>
  <c r="I33" i="37"/>
  <c r="I49" i="37" s="1"/>
  <c r="I52" i="37" s="1"/>
  <c r="I54" i="37" s="1"/>
  <c r="I57" i="37" s="1"/>
  <c r="I60" i="37" s="1"/>
  <c r="H33" i="37"/>
  <c r="H49" i="37" s="1"/>
  <c r="H52" i="37" s="1"/>
  <c r="H54" i="37" s="1"/>
  <c r="H57" i="37" s="1"/>
  <c r="H60" i="37" s="1"/>
  <c r="G33" i="37"/>
  <c r="G49" i="37" s="1"/>
  <c r="G52" i="37" s="1"/>
  <c r="G54" i="37" s="1"/>
  <c r="G57" i="37" s="1"/>
  <c r="G60" i="37" s="1"/>
  <c r="F33" i="37"/>
  <c r="E33" i="37"/>
  <c r="E49" i="37" s="1"/>
  <c r="E52" i="37" s="1"/>
  <c r="E54" i="37" s="1"/>
  <c r="E57" i="37" s="1"/>
  <c r="E60" i="37" s="1"/>
  <c r="D33" i="37"/>
  <c r="D49" i="37" s="1"/>
  <c r="D52" i="37" s="1"/>
  <c r="D54" i="37" s="1"/>
  <c r="D57" i="37" s="1"/>
  <c r="D60" i="37" s="1"/>
  <c r="C33" i="37"/>
  <c r="C49" i="37" s="1"/>
  <c r="C52" i="37" s="1"/>
  <c r="C54" i="37" s="1"/>
  <c r="C57" i="37" s="1"/>
  <c r="C60" i="37" s="1"/>
  <c r="G52" i="38"/>
  <c r="G54" i="38" s="1"/>
  <c r="G57" i="38" s="1"/>
  <c r="G60" i="38" s="1"/>
  <c r="H49" i="38"/>
  <c r="H52" i="38" s="1"/>
  <c r="H54" i="38" s="1"/>
  <c r="H57" i="38" s="1"/>
  <c r="H60" i="38" s="1"/>
  <c r="G49" i="38"/>
  <c r="D49" i="38"/>
  <c r="D52" i="38" s="1"/>
  <c r="D54" i="38" s="1"/>
  <c r="D57" i="38" s="1"/>
  <c r="D60" i="38" s="1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P49" i="38" s="1"/>
  <c r="P52" i="38" s="1"/>
  <c r="P54" i="38" s="1"/>
  <c r="P57" i="38" s="1"/>
  <c r="P60" i="38" s="1"/>
  <c r="O48" i="38"/>
  <c r="O49" i="38" s="1"/>
  <c r="O52" i="38" s="1"/>
  <c r="O54" i="38" s="1"/>
  <c r="O57" i="38" s="1"/>
  <c r="O60" i="38" s="1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AA49" i="38" s="1"/>
  <c r="AA52" i="38" s="1"/>
  <c r="AA54" i="38" s="1"/>
  <c r="AA57" i="38" s="1"/>
  <c r="AA60" i="38" s="1"/>
  <c r="Y33" i="38"/>
  <c r="Y49" i="38" s="1"/>
  <c r="Y52" i="38" s="1"/>
  <c r="Y54" i="38" s="1"/>
  <c r="Y57" i="38" s="1"/>
  <c r="Y60" i="38" s="1"/>
  <c r="X33" i="38"/>
  <c r="X49" i="38" s="1"/>
  <c r="Z49" i="38" s="1"/>
  <c r="W33" i="38"/>
  <c r="W49" i="38" s="1"/>
  <c r="W52" i="38" s="1"/>
  <c r="W54" i="38" s="1"/>
  <c r="W57" i="38" s="1"/>
  <c r="W60" i="38" s="1"/>
  <c r="V33" i="38"/>
  <c r="V49" i="38" s="1"/>
  <c r="V52" i="38" s="1"/>
  <c r="V54" i="38" s="1"/>
  <c r="V57" i="38" s="1"/>
  <c r="V60" i="38" s="1"/>
  <c r="U33" i="38"/>
  <c r="U49" i="38" s="1"/>
  <c r="U52" i="38" s="1"/>
  <c r="U54" i="38" s="1"/>
  <c r="U57" i="38" s="1"/>
  <c r="U60" i="38" s="1"/>
  <c r="T33" i="38"/>
  <c r="T49" i="38" s="1"/>
  <c r="T52" i="38" s="1"/>
  <c r="T54" i="38" s="1"/>
  <c r="T57" i="38" s="1"/>
  <c r="T60" i="38" s="1"/>
  <c r="S33" i="38"/>
  <c r="S49" i="38" s="1"/>
  <c r="S52" i="38" s="1"/>
  <c r="S54" i="38" s="1"/>
  <c r="S57" i="38" s="1"/>
  <c r="S60" i="38" s="1"/>
  <c r="R33" i="38"/>
  <c r="Q33" i="38"/>
  <c r="Q49" i="38" s="1"/>
  <c r="Q52" i="38" s="1"/>
  <c r="Q54" i="38" s="1"/>
  <c r="Q57" i="38" s="1"/>
  <c r="Q60" i="38" s="1"/>
  <c r="P33" i="38"/>
  <c r="O33" i="38"/>
  <c r="N33" i="38"/>
  <c r="M33" i="38"/>
  <c r="M49" i="38" s="1"/>
  <c r="M52" i="38" s="1"/>
  <c r="M54" i="38" s="1"/>
  <c r="M57" i="38" s="1"/>
  <c r="M60" i="38" s="1"/>
  <c r="L33" i="38"/>
  <c r="L49" i="38" s="1"/>
  <c r="L52" i="38" s="1"/>
  <c r="L54" i="38" s="1"/>
  <c r="L57" i="38" s="1"/>
  <c r="L60" i="38" s="1"/>
  <c r="K33" i="38"/>
  <c r="J33" i="38"/>
  <c r="J49" i="38" s="1"/>
  <c r="J52" i="38" s="1"/>
  <c r="J54" i="38" s="1"/>
  <c r="J57" i="38" s="1"/>
  <c r="J60" i="38" s="1"/>
  <c r="I33" i="38"/>
  <c r="I49" i="38" s="1"/>
  <c r="I52" i="38" s="1"/>
  <c r="I54" i="38" s="1"/>
  <c r="I57" i="38" s="1"/>
  <c r="I60" i="38" s="1"/>
  <c r="H33" i="38"/>
  <c r="G33" i="38"/>
  <c r="F33" i="38"/>
  <c r="E33" i="38"/>
  <c r="E49" i="38" s="1"/>
  <c r="E52" i="38" s="1"/>
  <c r="E54" i="38" s="1"/>
  <c r="E57" i="38" s="1"/>
  <c r="E60" i="38" s="1"/>
  <c r="D33" i="38"/>
  <c r="C33" i="38"/>
  <c r="C49" i="38" s="1"/>
  <c r="C52" i="38" s="1"/>
  <c r="C54" i="38" s="1"/>
  <c r="C57" i="38" s="1"/>
  <c r="C60" i="38" s="1"/>
  <c r="AA49" i="39"/>
  <c r="AA52" i="39" s="1"/>
  <c r="AA54" i="39" s="1"/>
  <c r="AA57" i="39" s="1"/>
  <c r="AA60" i="39" s="1"/>
  <c r="W49" i="39"/>
  <c r="W52" i="39" s="1"/>
  <c r="W54" i="39" s="1"/>
  <c r="W57" i="39" s="1"/>
  <c r="W60" i="39" s="1"/>
  <c r="V49" i="39"/>
  <c r="V52" i="39" s="1"/>
  <c r="V54" i="39" s="1"/>
  <c r="V57" i="39" s="1"/>
  <c r="V60" i="39" s="1"/>
  <c r="O49" i="39"/>
  <c r="O52" i="39" s="1"/>
  <c r="O54" i="39" s="1"/>
  <c r="O57" i="39" s="1"/>
  <c r="O60" i="39" s="1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K49" i="39" s="1"/>
  <c r="K52" i="39" s="1"/>
  <c r="K54" i="39" s="1"/>
  <c r="K57" i="39" s="1"/>
  <c r="K60" i="39" s="1"/>
  <c r="J48" i="39"/>
  <c r="I48" i="39"/>
  <c r="H48" i="39"/>
  <c r="G48" i="39"/>
  <c r="G49" i="39" s="1"/>
  <c r="G52" i="39" s="1"/>
  <c r="G54" i="39" s="1"/>
  <c r="G57" i="39" s="1"/>
  <c r="G60" i="39" s="1"/>
  <c r="F48" i="39"/>
  <c r="E48" i="39"/>
  <c r="D48" i="39"/>
  <c r="C48" i="39"/>
  <c r="AA33" i="39"/>
  <c r="Y33" i="39"/>
  <c r="X33" i="39"/>
  <c r="W33" i="39"/>
  <c r="V33" i="39"/>
  <c r="U33" i="39"/>
  <c r="T33" i="39"/>
  <c r="S33" i="39"/>
  <c r="S49" i="39" s="1"/>
  <c r="S52" i="39" s="1"/>
  <c r="S54" i="39" s="1"/>
  <c r="S57" i="39" s="1"/>
  <c r="S60" i="39" s="1"/>
  <c r="R33" i="39"/>
  <c r="R49" i="39" s="1"/>
  <c r="R52" i="39" s="1"/>
  <c r="R54" i="39" s="1"/>
  <c r="R57" i="39" s="1"/>
  <c r="R60" i="39" s="1"/>
  <c r="Q33" i="39"/>
  <c r="P33" i="39"/>
  <c r="O33" i="39"/>
  <c r="N33" i="39"/>
  <c r="N49" i="39" s="1"/>
  <c r="N52" i="39" s="1"/>
  <c r="N54" i="39" s="1"/>
  <c r="N57" i="39" s="1"/>
  <c r="N60" i="39" s="1"/>
  <c r="M33" i="39"/>
  <c r="L33" i="39"/>
  <c r="K33" i="39"/>
  <c r="J33" i="39"/>
  <c r="I33" i="39"/>
  <c r="I49" i="39" s="1"/>
  <c r="I52" i="39" s="1"/>
  <c r="I54" i="39" s="1"/>
  <c r="I57" i="39" s="1"/>
  <c r="I60" i="39" s="1"/>
  <c r="H33" i="39"/>
  <c r="G33" i="39"/>
  <c r="F33" i="39"/>
  <c r="F49" i="39" s="1"/>
  <c r="F52" i="39" s="1"/>
  <c r="F54" i="39" s="1"/>
  <c r="F57" i="39" s="1"/>
  <c r="F60" i="39" s="1"/>
  <c r="E33" i="39"/>
  <c r="E49" i="39" s="1"/>
  <c r="E52" i="39" s="1"/>
  <c r="E54" i="39" s="1"/>
  <c r="E57" i="39" s="1"/>
  <c r="E60" i="39" s="1"/>
  <c r="D33" i="39"/>
  <c r="D49" i="39" s="1"/>
  <c r="D52" i="39" s="1"/>
  <c r="D54" i="39" s="1"/>
  <c r="D57" i="39" s="1"/>
  <c r="D60" i="39" s="1"/>
  <c r="C33" i="39"/>
  <c r="C49" i="39" s="1"/>
  <c r="C52" i="39" s="1"/>
  <c r="C54" i="39" s="1"/>
  <c r="C57" i="39" s="1"/>
  <c r="C60" i="39" s="1"/>
  <c r="R49" i="40"/>
  <c r="R52" i="40" s="1"/>
  <c r="R54" i="40" s="1"/>
  <c r="R57" i="40" s="1"/>
  <c r="R60" i="40" s="1"/>
  <c r="N49" i="40"/>
  <c r="N52" i="40" s="1"/>
  <c r="N54" i="40" s="1"/>
  <c r="N57" i="40" s="1"/>
  <c r="N60" i="40" s="1"/>
  <c r="J49" i="40"/>
  <c r="J52" i="40" s="1"/>
  <c r="J54" i="40" s="1"/>
  <c r="J57" i="40" s="1"/>
  <c r="J60" i="40" s="1"/>
  <c r="AA48" i="40"/>
  <c r="Y48" i="40"/>
  <c r="X48" i="40"/>
  <c r="W48" i="40"/>
  <c r="V48" i="40"/>
  <c r="U48" i="40"/>
  <c r="T48" i="40"/>
  <c r="S48" i="40"/>
  <c r="R48" i="40"/>
  <c r="Q48" i="40"/>
  <c r="P48" i="40"/>
  <c r="O48" i="40"/>
  <c r="N48" i="40"/>
  <c r="M48" i="40"/>
  <c r="M49" i="40" s="1"/>
  <c r="M52" i="40" s="1"/>
  <c r="M54" i="40" s="1"/>
  <c r="M57" i="40" s="1"/>
  <c r="M60" i="40" s="1"/>
  <c r="L48" i="40"/>
  <c r="K48" i="40"/>
  <c r="J48" i="40"/>
  <c r="I48" i="40"/>
  <c r="H48" i="40"/>
  <c r="G48" i="40"/>
  <c r="F48" i="40"/>
  <c r="F49" i="40" s="1"/>
  <c r="F52" i="40" s="1"/>
  <c r="F54" i="40" s="1"/>
  <c r="F57" i="40" s="1"/>
  <c r="F60" i="40" s="1"/>
  <c r="E48" i="40"/>
  <c r="D48" i="40"/>
  <c r="C48" i="40"/>
  <c r="AA33" i="40"/>
  <c r="Y33" i="40"/>
  <c r="X33" i="40"/>
  <c r="X49" i="40" s="1"/>
  <c r="W33" i="40"/>
  <c r="V33" i="40"/>
  <c r="V49" i="40" s="1"/>
  <c r="V52" i="40" s="1"/>
  <c r="V54" i="40" s="1"/>
  <c r="V57" i="40" s="1"/>
  <c r="V60" i="40" s="1"/>
  <c r="U33" i="40"/>
  <c r="U49" i="40" s="1"/>
  <c r="U52" i="40" s="1"/>
  <c r="U54" i="40" s="1"/>
  <c r="U57" i="40" s="1"/>
  <c r="U60" i="40" s="1"/>
  <c r="T33" i="40"/>
  <c r="T49" i="40" s="1"/>
  <c r="T52" i="40" s="1"/>
  <c r="T54" i="40" s="1"/>
  <c r="T57" i="40" s="1"/>
  <c r="T60" i="40" s="1"/>
  <c r="S33" i="40"/>
  <c r="S49" i="40" s="1"/>
  <c r="S52" i="40" s="1"/>
  <c r="S54" i="40" s="1"/>
  <c r="S57" i="40" s="1"/>
  <c r="S60" i="40" s="1"/>
  <c r="R33" i="40"/>
  <c r="Q33" i="40"/>
  <c r="P33" i="40"/>
  <c r="O33" i="40"/>
  <c r="O49" i="40" s="1"/>
  <c r="O52" i="40" s="1"/>
  <c r="O54" i="40" s="1"/>
  <c r="O57" i="40" s="1"/>
  <c r="O60" i="40" s="1"/>
  <c r="N33" i="40"/>
  <c r="M33" i="40"/>
  <c r="L33" i="40"/>
  <c r="L49" i="40" s="1"/>
  <c r="L52" i="40" s="1"/>
  <c r="L54" i="40" s="1"/>
  <c r="L57" i="40" s="1"/>
  <c r="L60" i="40" s="1"/>
  <c r="K33" i="40"/>
  <c r="K49" i="40" s="1"/>
  <c r="K52" i="40" s="1"/>
  <c r="K54" i="40" s="1"/>
  <c r="K57" i="40" s="1"/>
  <c r="K60" i="40" s="1"/>
  <c r="J33" i="40"/>
  <c r="I33" i="40"/>
  <c r="H33" i="40"/>
  <c r="H49" i="40" s="1"/>
  <c r="H52" i="40" s="1"/>
  <c r="H54" i="40" s="1"/>
  <c r="H57" i="40" s="1"/>
  <c r="H60" i="40" s="1"/>
  <c r="G33" i="40"/>
  <c r="G49" i="40" s="1"/>
  <c r="G52" i="40" s="1"/>
  <c r="G54" i="40" s="1"/>
  <c r="G57" i="40" s="1"/>
  <c r="G60" i="40" s="1"/>
  <c r="F33" i="40"/>
  <c r="E33" i="40"/>
  <c r="E49" i="40" s="1"/>
  <c r="E52" i="40" s="1"/>
  <c r="E54" i="40" s="1"/>
  <c r="E57" i="40" s="1"/>
  <c r="E60" i="40" s="1"/>
  <c r="D33" i="40"/>
  <c r="C33" i="40"/>
  <c r="I49" i="41"/>
  <c r="I52" i="41" s="1"/>
  <c r="I54" i="41" s="1"/>
  <c r="I57" i="41" s="1"/>
  <c r="I60" i="41" s="1"/>
  <c r="AA48" i="41"/>
  <c r="Z48" i="41"/>
  <c r="Y48" i="41"/>
  <c r="X48" i="41"/>
  <c r="W48" i="41"/>
  <c r="V48" i="41"/>
  <c r="U48" i="41"/>
  <c r="U49" i="41" s="1"/>
  <c r="U52" i="41" s="1"/>
  <c r="U54" i="41" s="1"/>
  <c r="U57" i="41" s="1"/>
  <c r="U60" i="41" s="1"/>
  <c r="T48" i="41"/>
  <c r="T49" i="41" s="1"/>
  <c r="T52" i="41" s="1"/>
  <c r="T54" i="41" s="1"/>
  <c r="T57" i="41" s="1"/>
  <c r="T60" i="41" s="1"/>
  <c r="S48" i="41"/>
  <c r="R48" i="41"/>
  <c r="Q48" i="41"/>
  <c r="Q49" i="41" s="1"/>
  <c r="Q52" i="41" s="1"/>
  <c r="Q54" i="41" s="1"/>
  <c r="Q57" i="41" s="1"/>
  <c r="Q60" i="41" s="1"/>
  <c r="P48" i="41"/>
  <c r="O48" i="41"/>
  <c r="N48" i="41"/>
  <c r="M48" i="41"/>
  <c r="L48" i="41"/>
  <c r="L49" i="41" s="1"/>
  <c r="L52" i="41" s="1"/>
  <c r="L54" i="41" s="1"/>
  <c r="L57" i="41" s="1"/>
  <c r="L60" i="41" s="1"/>
  <c r="K48" i="41"/>
  <c r="J48" i="41"/>
  <c r="I48" i="41"/>
  <c r="H48" i="41"/>
  <c r="G48" i="41"/>
  <c r="F48" i="41"/>
  <c r="E48" i="41"/>
  <c r="D48" i="41"/>
  <c r="C48" i="41"/>
  <c r="AA33" i="41"/>
  <c r="AA49" i="41" s="1"/>
  <c r="AA52" i="41" s="1"/>
  <c r="AA54" i="41" s="1"/>
  <c r="AA57" i="41" s="1"/>
  <c r="AA60" i="41" s="1"/>
  <c r="Y33" i="41"/>
  <c r="Y49" i="41" s="1"/>
  <c r="Y52" i="41" s="1"/>
  <c r="Y54" i="41" s="1"/>
  <c r="Y57" i="41" s="1"/>
  <c r="Y60" i="41" s="1"/>
  <c r="X33" i="41"/>
  <c r="X49" i="41" s="1"/>
  <c r="W33" i="41"/>
  <c r="V33" i="41"/>
  <c r="V49" i="41" s="1"/>
  <c r="V52" i="41" s="1"/>
  <c r="V54" i="41" s="1"/>
  <c r="V57" i="41" s="1"/>
  <c r="V60" i="41" s="1"/>
  <c r="U33" i="41"/>
  <c r="T33" i="41"/>
  <c r="S33" i="41"/>
  <c r="S49" i="41" s="1"/>
  <c r="S52" i="41" s="1"/>
  <c r="S54" i="41" s="1"/>
  <c r="S57" i="41" s="1"/>
  <c r="S60" i="41" s="1"/>
  <c r="R33" i="41"/>
  <c r="Q33" i="41"/>
  <c r="P33" i="41"/>
  <c r="P49" i="41" s="1"/>
  <c r="P52" i="41" s="1"/>
  <c r="P54" i="41" s="1"/>
  <c r="P57" i="41" s="1"/>
  <c r="P60" i="41" s="1"/>
  <c r="O33" i="41"/>
  <c r="O49" i="41" s="1"/>
  <c r="O52" i="41" s="1"/>
  <c r="O54" i="41" s="1"/>
  <c r="O57" i="41" s="1"/>
  <c r="O60" i="41" s="1"/>
  <c r="N33" i="41"/>
  <c r="N49" i="41" s="1"/>
  <c r="N52" i="41" s="1"/>
  <c r="N54" i="41" s="1"/>
  <c r="N57" i="41" s="1"/>
  <c r="N60" i="41" s="1"/>
  <c r="M33" i="41"/>
  <c r="M49" i="41" s="1"/>
  <c r="M52" i="41" s="1"/>
  <c r="M54" i="41" s="1"/>
  <c r="M57" i="41" s="1"/>
  <c r="M60" i="41" s="1"/>
  <c r="L33" i="41"/>
  <c r="K33" i="41"/>
  <c r="J33" i="41"/>
  <c r="J49" i="41" s="1"/>
  <c r="J52" i="41" s="1"/>
  <c r="J54" i="41" s="1"/>
  <c r="J57" i="41" s="1"/>
  <c r="J60" i="41" s="1"/>
  <c r="I33" i="41"/>
  <c r="H33" i="41"/>
  <c r="G33" i="41"/>
  <c r="G49" i="41" s="1"/>
  <c r="G52" i="41" s="1"/>
  <c r="G54" i="41" s="1"/>
  <c r="G57" i="41" s="1"/>
  <c r="G60" i="41" s="1"/>
  <c r="F33" i="41"/>
  <c r="F49" i="41" s="1"/>
  <c r="F52" i="41" s="1"/>
  <c r="F54" i="41" s="1"/>
  <c r="F57" i="41" s="1"/>
  <c r="F60" i="41" s="1"/>
  <c r="E33" i="41"/>
  <c r="E49" i="41" s="1"/>
  <c r="E52" i="41" s="1"/>
  <c r="E54" i="41" s="1"/>
  <c r="E57" i="41" s="1"/>
  <c r="E60" i="41" s="1"/>
  <c r="D33" i="41"/>
  <c r="D49" i="41" s="1"/>
  <c r="D52" i="41" s="1"/>
  <c r="D54" i="41" s="1"/>
  <c r="D57" i="41" s="1"/>
  <c r="D60" i="41" s="1"/>
  <c r="C33" i="41"/>
  <c r="C49" i="41" s="1"/>
  <c r="C52" i="41" s="1"/>
  <c r="C54" i="41" s="1"/>
  <c r="C57" i="41" s="1"/>
  <c r="C60" i="41" s="1"/>
  <c r="X49" i="42"/>
  <c r="T49" i="42"/>
  <c r="T52" i="42" s="1"/>
  <c r="T54" i="42" s="1"/>
  <c r="T57" i="42" s="1"/>
  <c r="T60" i="42" s="1"/>
  <c r="P49" i="42"/>
  <c r="P52" i="42" s="1"/>
  <c r="P54" i="42" s="1"/>
  <c r="P57" i="42" s="1"/>
  <c r="P60" i="42" s="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K49" i="42" s="1"/>
  <c r="K52" i="42" s="1"/>
  <c r="K54" i="42" s="1"/>
  <c r="K57" i="42" s="1"/>
  <c r="K60" i="42" s="1"/>
  <c r="J48" i="42"/>
  <c r="I48" i="42"/>
  <c r="H48" i="42"/>
  <c r="G48" i="42"/>
  <c r="F48" i="42"/>
  <c r="E48" i="42"/>
  <c r="D48" i="42"/>
  <c r="C48" i="42"/>
  <c r="AA33" i="42"/>
  <c r="Y33" i="42"/>
  <c r="Y49" i="42" s="1"/>
  <c r="Y52" i="42" s="1"/>
  <c r="Y54" i="42" s="1"/>
  <c r="Y57" i="42" s="1"/>
  <c r="Y60" i="42" s="1"/>
  <c r="X33" i="42"/>
  <c r="W33" i="42"/>
  <c r="V33" i="42"/>
  <c r="U33" i="42"/>
  <c r="U49" i="42" s="1"/>
  <c r="U52" i="42" s="1"/>
  <c r="U54" i="42" s="1"/>
  <c r="U57" i="42" s="1"/>
  <c r="U60" i="42" s="1"/>
  <c r="T33" i="42"/>
  <c r="S33" i="42"/>
  <c r="R33" i="42"/>
  <c r="R49" i="42" s="1"/>
  <c r="R52" i="42" s="1"/>
  <c r="R54" i="42" s="1"/>
  <c r="R57" i="42" s="1"/>
  <c r="R60" i="42" s="1"/>
  <c r="Q33" i="42"/>
  <c r="Q49" i="42" s="1"/>
  <c r="Q52" i="42" s="1"/>
  <c r="Q54" i="42" s="1"/>
  <c r="Q57" i="42" s="1"/>
  <c r="Q60" i="42" s="1"/>
  <c r="P33" i="42"/>
  <c r="O33" i="42"/>
  <c r="O49" i="42" s="1"/>
  <c r="O52" i="42" s="1"/>
  <c r="O54" i="42" s="1"/>
  <c r="O57" i="42" s="1"/>
  <c r="O60" i="42" s="1"/>
  <c r="N33" i="42"/>
  <c r="N49" i="42" s="1"/>
  <c r="N52" i="42" s="1"/>
  <c r="N54" i="42" s="1"/>
  <c r="N57" i="42" s="1"/>
  <c r="N60" i="42" s="1"/>
  <c r="M33" i="42"/>
  <c r="M49" i="42" s="1"/>
  <c r="M52" i="42" s="1"/>
  <c r="M54" i="42" s="1"/>
  <c r="M57" i="42" s="1"/>
  <c r="M60" i="42" s="1"/>
  <c r="L33" i="42"/>
  <c r="L49" i="42" s="1"/>
  <c r="L52" i="42" s="1"/>
  <c r="L54" i="42" s="1"/>
  <c r="L57" i="42" s="1"/>
  <c r="L60" i="42" s="1"/>
  <c r="K33" i="42"/>
  <c r="J33" i="42"/>
  <c r="I33" i="42"/>
  <c r="H33" i="42"/>
  <c r="H49" i="42" s="1"/>
  <c r="H52" i="42" s="1"/>
  <c r="H54" i="42" s="1"/>
  <c r="H57" i="42" s="1"/>
  <c r="H60" i="42" s="1"/>
  <c r="G33" i="42"/>
  <c r="G49" i="42" s="1"/>
  <c r="G52" i="42" s="1"/>
  <c r="G54" i="42" s="1"/>
  <c r="G57" i="42" s="1"/>
  <c r="G60" i="42" s="1"/>
  <c r="F33" i="42"/>
  <c r="F49" i="42" s="1"/>
  <c r="F52" i="42" s="1"/>
  <c r="F54" i="42" s="1"/>
  <c r="F57" i="42" s="1"/>
  <c r="F60" i="42" s="1"/>
  <c r="E33" i="42"/>
  <c r="D33" i="42"/>
  <c r="D49" i="42" s="1"/>
  <c r="D52" i="42" s="1"/>
  <c r="D54" i="42" s="1"/>
  <c r="D57" i="42" s="1"/>
  <c r="D60" i="42" s="1"/>
  <c r="C33" i="42"/>
  <c r="AA48" i="43"/>
  <c r="Y48" i="43"/>
  <c r="X48" i="43"/>
  <c r="Z48" i="43" s="1"/>
  <c r="W48" i="43"/>
  <c r="V48" i="43"/>
  <c r="U48" i="43"/>
  <c r="T48" i="43"/>
  <c r="S48" i="43"/>
  <c r="R48" i="43"/>
  <c r="R49" i="43" s="1"/>
  <c r="R52" i="43" s="1"/>
  <c r="R54" i="43" s="1"/>
  <c r="R57" i="43" s="1"/>
  <c r="R60" i="43" s="1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33" i="43"/>
  <c r="Y33" i="43"/>
  <c r="Y49" i="43" s="1"/>
  <c r="Y52" i="43" s="1"/>
  <c r="Y54" i="43" s="1"/>
  <c r="Y57" i="43" s="1"/>
  <c r="Y60" i="43" s="1"/>
  <c r="X33" i="43"/>
  <c r="X49" i="43" s="1"/>
  <c r="W33" i="43"/>
  <c r="W49" i="43" s="1"/>
  <c r="W52" i="43" s="1"/>
  <c r="W54" i="43" s="1"/>
  <c r="W57" i="43" s="1"/>
  <c r="W60" i="43" s="1"/>
  <c r="V33" i="43"/>
  <c r="U33" i="43"/>
  <c r="U49" i="43" s="1"/>
  <c r="U52" i="43" s="1"/>
  <c r="U54" i="43" s="1"/>
  <c r="U57" i="43" s="1"/>
  <c r="U60" i="43" s="1"/>
  <c r="T33" i="43"/>
  <c r="T49" i="43" s="1"/>
  <c r="T52" i="43" s="1"/>
  <c r="T54" i="43" s="1"/>
  <c r="T57" i="43" s="1"/>
  <c r="T60" i="43" s="1"/>
  <c r="S33" i="43"/>
  <c r="R33" i="43"/>
  <c r="Q33" i="43"/>
  <c r="P33" i="43"/>
  <c r="O33" i="43"/>
  <c r="O49" i="43" s="1"/>
  <c r="O52" i="43" s="1"/>
  <c r="O54" i="43" s="1"/>
  <c r="O57" i="43" s="1"/>
  <c r="O60" i="43" s="1"/>
  <c r="N33" i="43"/>
  <c r="M33" i="43"/>
  <c r="L33" i="43"/>
  <c r="L49" i="43" s="1"/>
  <c r="L52" i="43" s="1"/>
  <c r="L54" i="43" s="1"/>
  <c r="L57" i="43" s="1"/>
  <c r="L60" i="43" s="1"/>
  <c r="K33" i="43"/>
  <c r="K49" i="43" s="1"/>
  <c r="K52" i="43" s="1"/>
  <c r="K54" i="43" s="1"/>
  <c r="K57" i="43" s="1"/>
  <c r="K60" i="43" s="1"/>
  <c r="J33" i="43"/>
  <c r="I33" i="43"/>
  <c r="H33" i="43"/>
  <c r="G33" i="43"/>
  <c r="G49" i="43" s="1"/>
  <c r="G52" i="43" s="1"/>
  <c r="G54" i="43" s="1"/>
  <c r="G57" i="43" s="1"/>
  <c r="G60" i="43" s="1"/>
  <c r="F33" i="43"/>
  <c r="F49" i="43" s="1"/>
  <c r="F52" i="43" s="1"/>
  <c r="F54" i="43" s="1"/>
  <c r="F57" i="43" s="1"/>
  <c r="F60" i="43" s="1"/>
  <c r="E33" i="43"/>
  <c r="E49" i="43" s="1"/>
  <c r="E52" i="43" s="1"/>
  <c r="E54" i="43" s="1"/>
  <c r="E57" i="43" s="1"/>
  <c r="E60" i="43" s="1"/>
  <c r="D33" i="43"/>
  <c r="C33" i="43"/>
  <c r="C49" i="43" s="1"/>
  <c r="C52" i="43" s="1"/>
  <c r="C54" i="43" s="1"/>
  <c r="C57" i="43" s="1"/>
  <c r="C60" i="43" s="1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I49" i="44" s="1"/>
  <c r="I52" i="44" s="1"/>
  <c r="I54" i="44" s="1"/>
  <c r="I57" i="44" s="1"/>
  <c r="I60" i="44" s="1"/>
  <c r="H48" i="44"/>
  <c r="G48" i="44"/>
  <c r="F48" i="44"/>
  <c r="E48" i="44"/>
  <c r="D48" i="44"/>
  <c r="C48" i="44"/>
  <c r="AA33" i="44"/>
  <c r="Y33" i="44"/>
  <c r="X33" i="44"/>
  <c r="W33" i="44"/>
  <c r="W49" i="44" s="1"/>
  <c r="W52" i="44" s="1"/>
  <c r="W54" i="44" s="1"/>
  <c r="W57" i="44" s="1"/>
  <c r="W60" i="44" s="1"/>
  <c r="V33" i="44"/>
  <c r="U33" i="44"/>
  <c r="T33" i="44"/>
  <c r="T49" i="44" s="1"/>
  <c r="T52" i="44" s="1"/>
  <c r="T54" i="44" s="1"/>
  <c r="T57" i="44" s="1"/>
  <c r="T60" i="44" s="1"/>
  <c r="S33" i="44"/>
  <c r="R33" i="44"/>
  <c r="Q33" i="44"/>
  <c r="P33" i="44"/>
  <c r="P49" i="44" s="1"/>
  <c r="P52" i="44" s="1"/>
  <c r="P54" i="44" s="1"/>
  <c r="P57" i="44" s="1"/>
  <c r="P60" i="44" s="1"/>
  <c r="O33" i="44"/>
  <c r="O49" i="44" s="1"/>
  <c r="O52" i="44" s="1"/>
  <c r="O54" i="44" s="1"/>
  <c r="O57" i="44" s="1"/>
  <c r="O60" i="44" s="1"/>
  <c r="N33" i="44"/>
  <c r="M33" i="44"/>
  <c r="L33" i="44"/>
  <c r="K33" i="44"/>
  <c r="K49" i="44" s="1"/>
  <c r="K52" i="44" s="1"/>
  <c r="K54" i="44" s="1"/>
  <c r="K57" i="44" s="1"/>
  <c r="K60" i="44" s="1"/>
  <c r="J33" i="44"/>
  <c r="J49" i="44" s="1"/>
  <c r="J52" i="44" s="1"/>
  <c r="J54" i="44" s="1"/>
  <c r="J57" i="44" s="1"/>
  <c r="J60" i="44" s="1"/>
  <c r="I33" i="44"/>
  <c r="H33" i="44"/>
  <c r="H49" i="44" s="1"/>
  <c r="H52" i="44" s="1"/>
  <c r="H54" i="44" s="1"/>
  <c r="H57" i="44" s="1"/>
  <c r="H60" i="44" s="1"/>
  <c r="G33" i="44"/>
  <c r="G49" i="44" s="1"/>
  <c r="G52" i="44" s="1"/>
  <c r="G54" i="44" s="1"/>
  <c r="G57" i="44" s="1"/>
  <c r="G60" i="44" s="1"/>
  <c r="F33" i="44"/>
  <c r="E33" i="44"/>
  <c r="D33" i="44"/>
  <c r="D49" i="44" s="1"/>
  <c r="D52" i="44" s="1"/>
  <c r="D54" i="44" s="1"/>
  <c r="D57" i="44" s="1"/>
  <c r="D60" i="44" s="1"/>
  <c r="C33" i="44"/>
  <c r="C49" i="44" s="1"/>
  <c r="C52" i="44" s="1"/>
  <c r="C54" i="44" s="1"/>
  <c r="C57" i="44" s="1"/>
  <c r="C60" i="44" s="1"/>
  <c r="AA49" i="45"/>
  <c r="AA52" i="45" s="1"/>
  <c r="AA54" i="45" s="1"/>
  <c r="AA57" i="45" s="1"/>
  <c r="AA60" i="45" s="1"/>
  <c r="W49" i="45"/>
  <c r="W52" i="45" s="1"/>
  <c r="W54" i="45" s="1"/>
  <c r="W57" i="45" s="1"/>
  <c r="W60" i="45" s="1"/>
  <c r="AA48" i="45"/>
  <c r="Y48" i="45"/>
  <c r="X48" i="45"/>
  <c r="X49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33" i="45"/>
  <c r="Y33" i="45"/>
  <c r="Y49" i="45" s="1"/>
  <c r="Y52" i="45" s="1"/>
  <c r="Y54" i="45" s="1"/>
  <c r="Y57" i="45" s="1"/>
  <c r="Y60" i="45" s="1"/>
  <c r="X33" i="45"/>
  <c r="Z33" i="45" s="1"/>
  <c r="W33" i="45"/>
  <c r="V33" i="45"/>
  <c r="V49" i="45" s="1"/>
  <c r="V52" i="45" s="1"/>
  <c r="V54" i="45" s="1"/>
  <c r="V57" i="45" s="1"/>
  <c r="V60" i="45" s="1"/>
  <c r="U33" i="45"/>
  <c r="U49" i="45" s="1"/>
  <c r="U52" i="45" s="1"/>
  <c r="U54" i="45" s="1"/>
  <c r="U57" i="45" s="1"/>
  <c r="U60" i="45" s="1"/>
  <c r="T33" i="45"/>
  <c r="S33" i="45"/>
  <c r="R33" i="45"/>
  <c r="R49" i="45" s="1"/>
  <c r="R52" i="45" s="1"/>
  <c r="R54" i="45" s="1"/>
  <c r="R57" i="45" s="1"/>
  <c r="R60" i="45" s="1"/>
  <c r="Q33" i="45"/>
  <c r="Q49" i="45" s="1"/>
  <c r="Q52" i="45" s="1"/>
  <c r="Q54" i="45" s="1"/>
  <c r="Q57" i="45" s="1"/>
  <c r="Q60" i="45" s="1"/>
  <c r="P33" i="45"/>
  <c r="O33" i="45"/>
  <c r="O49" i="45" s="1"/>
  <c r="O52" i="45" s="1"/>
  <c r="O54" i="45" s="1"/>
  <c r="O57" i="45" s="1"/>
  <c r="O60" i="45" s="1"/>
  <c r="N33" i="45"/>
  <c r="N49" i="45" s="1"/>
  <c r="N52" i="45" s="1"/>
  <c r="N54" i="45" s="1"/>
  <c r="N57" i="45" s="1"/>
  <c r="N60" i="45" s="1"/>
  <c r="M33" i="45"/>
  <c r="L33" i="45"/>
  <c r="L49" i="45" s="1"/>
  <c r="L52" i="45" s="1"/>
  <c r="L54" i="45" s="1"/>
  <c r="L57" i="45" s="1"/>
  <c r="L60" i="45" s="1"/>
  <c r="K33" i="45"/>
  <c r="K49" i="45" s="1"/>
  <c r="K52" i="45" s="1"/>
  <c r="K54" i="45" s="1"/>
  <c r="K57" i="45" s="1"/>
  <c r="K60" i="45" s="1"/>
  <c r="J33" i="45"/>
  <c r="J49" i="45" s="1"/>
  <c r="J52" i="45" s="1"/>
  <c r="J54" i="45" s="1"/>
  <c r="J57" i="45" s="1"/>
  <c r="J60" i="45" s="1"/>
  <c r="I33" i="45"/>
  <c r="H33" i="45"/>
  <c r="G33" i="45"/>
  <c r="F33" i="45"/>
  <c r="E33" i="45"/>
  <c r="D33" i="45"/>
  <c r="D49" i="45" s="1"/>
  <c r="D52" i="45" s="1"/>
  <c r="D54" i="45" s="1"/>
  <c r="D57" i="45" s="1"/>
  <c r="D60" i="45" s="1"/>
  <c r="C33" i="45"/>
  <c r="C49" i="45" s="1"/>
  <c r="C52" i="45" s="1"/>
  <c r="C54" i="45" s="1"/>
  <c r="C57" i="45" s="1"/>
  <c r="C60" i="45" s="1"/>
  <c r="AA49" i="46"/>
  <c r="AA52" i="46" s="1"/>
  <c r="AA54" i="46" s="1"/>
  <c r="AA57" i="46" s="1"/>
  <c r="AA60" i="46" s="1"/>
  <c r="C49" i="46"/>
  <c r="C52" i="46" s="1"/>
  <c r="C54" i="46" s="1"/>
  <c r="C57" i="46" s="1"/>
  <c r="C60" i="46" s="1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L49" i="46" s="1"/>
  <c r="L52" i="46" s="1"/>
  <c r="L54" i="46" s="1"/>
  <c r="L57" i="46" s="1"/>
  <c r="L60" i="46" s="1"/>
  <c r="K48" i="46"/>
  <c r="J48" i="46"/>
  <c r="I48" i="46"/>
  <c r="H48" i="46"/>
  <c r="G48" i="46"/>
  <c r="G49" i="46" s="1"/>
  <c r="G52" i="46" s="1"/>
  <c r="G54" i="46" s="1"/>
  <c r="G57" i="46" s="1"/>
  <c r="G60" i="46" s="1"/>
  <c r="F48" i="46"/>
  <c r="E48" i="46"/>
  <c r="D48" i="46"/>
  <c r="C48" i="46"/>
  <c r="AA33" i="46"/>
  <c r="Y33" i="46"/>
  <c r="Y49" i="46" s="1"/>
  <c r="Y52" i="46" s="1"/>
  <c r="Y54" i="46" s="1"/>
  <c r="Y57" i="46" s="1"/>
  <c r="Y60" i="46" s="1"/>
  <c r="X33" i="46"/>
  <c r="W33" i="46"/>
  <c r="W49" i="46" s="1"/>
  <c r="W52" i="46" s="1"/>
  <c r="W54" i="46" s="1"/>
  <c r="W57" i="46" s="1"/>
  <c r="W60" i="46" s="1"/>
  <c r="V33" i="46"/>
  <c r="V49" i="46" s="1"/>
  <c r="V52" i="46" s="1"/>
  <c r="V54" i="46" s="1"/>
  <c r="V57" i="46" s="1"/>
  <c r="V60" i="46" s="1"/>
  <c r="U33" i="46"/>
  <c r="T33" i="46"/>
  <c r="S33" i="46"/>
  <c r="S49" i="46" s="1"/>
  <c r="S52" i="46" s="1"/>
  <c r="S54" i="46" s="1"/>
  <c r="S57" i="46" s="1"/>
  <c r="S60" i="46" s="1"/>
  <c r="R33" i="46"/>
  <c r="R49" i="46" s="1"/>
  <c r="R52" i="46" s="1"/>
  <c r="R54" i="46" s="1"/>
  <c r="R57" i="46" s="1"/>
  <c r="R60" i="46" s="1"/>
  <c r="Q33" i="46"/>
  <c r="P33" i="46"/>
  <c r="O33" i="46"/>
  <c r="N33" i="46"/>
  <c r="M33" i="46"/>
  <c r="M49" i="46" s="1"/>
  <c r="M52" i="46" s="1"/>
  <c r="M54" i="46" s="1"/>
  <c r="M57" i="46" s="1"/>
  <c r="M60" i="46" s="1"/>
  <c r="L33" i="46"/>
  <c r="K33" i="46"/>
  <c r="K49" i="46" s="1"/>
  <c r="K52" i="46" s="1"/>
  <c r="K54" i="46" s="1"/>
  <c r="K57" i="46" s="1"/>
  <c r="K60" i="46" s="1"/>
  <c r="J33" i="46"/>
  <c r="J49" i="46" s="1"/>
  <c r="J52" i="46" s="1"/>
  <c r="J54" i="46" s="1"/>
  <c r="J57" i="46" s="1"/>
  <c r="J60" i="46" s="1"/>
  <c r="I33" i="46"/>
  <c r="I49" i="46" s="1"/>
  <c r="I52" i="46" s="1"/>
  <c r="I54" i="46" s="1"/>
  <c r="I57" i="46" s="1"/>
  <c r="I60" i="46" s="1"/>
  <c r="H33" i="46"/>
  <c r="H49" i="46" s="1"/>
  <c r="H52" i="46" s="1"/>
  <c r="H54" i="46" s="1"/>
  <c r="H57" i="46" s="1"/>
  <c r="H60" i="46" s="1"/>
  <c r="G33" i="46"/>
  <c r="F33" i="46"/>
  <c r="E33" i="46"/>
  <c r="D33" i="46"/>
  <c r="D49" i="46" s="1"/>
  <c r="D52" i="46" s="1"/>
  <c r="D54" i="46" s="1"/>
  <c r="D57" i="46" s="1"/>
  <c r="D60" i="46" s="1"/>
  <c r="C33" i="46"/>
  <c r="U49" i="47"/>
  <c r="U52" i="47" s="1"/>
  <c r="U54" i="47" s="1"/>
  <c r="U57" i="47" s="1"/>
  <c r="U60" i="47" s="1"/>
  <c r="R49" i="47"/>
  <c r="R52" i="47" s="1"/>
  <c r="R54" i="47" s="1"/>
  <c r="R57" i="47" s="1"/>
  <c r="R60" i="47" s="1"/>
  <c r="M49" i="47"/>
  <c r="M52" i="47" s="1"/>
  <c r="M54" i="47" s="1"/>
  <c r="M57" i="47" s="1"/>
  <c r="M60" i="47" s="1"/>
  <c r="AA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N49" i="47" s="1"/>
  <c r="N52" i="47" s="1"/>
  <c r="N54" i="47" s="1"/>
  <c r="N57" i="47" s="1"/>
  <c r="N60" i="47" s="1"/>
  <c r="M48" i="47"/>
  <c r="L48" i="47"/>
  <c r="K48" i="47"/>
  <c r="J48" i="47"/>
  <c r="I48" i="47"/>
  <c r="H48" i="47"/>
  <c r="G48" i="47"/>
  <c r="F48" i="47"/>
  <c r="E48" i="47"/>
  <c r="D48" i="47"/>
  <c r="C48" i="47"/>
  <c r="AA33" i="47"/>
  <c r="Y33" i="47"/>
  <c r="Y49" i="47" s="1"/>
  <c r="Y52" i="47" s="1"/>
  <c r="Y54" i="47" s="1"/>
  <c r="Y57" i="47" s="1"/>
  <c r="Y60" i="47" s="1"/>
  <c r="X33" i="47"/>
  <c r="W33" i="47"/>
  <c r="V33" i="47"/>
  <c r="U33" i="47"/>
  <c r="T33" i="47"/>
  <c r="S33" i="47"/>
  <c r="S49" i="47" s="1"/>
  <c r="S52" i="47" s="1"/>
  <c r="S54" i="47" s="1"/>
  <c r="S57" i="47" s="1"/>
  <c r="S60" i="47" s="1"/>
  <c r="R33" i="47"/>
  <c r="Q33" i="47"/>
  <c r="Q49" i="47" s="1"/>
  <c r="Q52" i="47" s="1"/>
  <c r="Q54" i="47" s="1"/>
  <c r="Q57" i="47" s="1"/>
  <c r="Q60" i="47" s="1"/>
  <c r="P33" i="47"/>
  <c r="O33" i="47"/>
  <c r="N33" i="47"/>
  <c r="M33" i="47"/>
  <c r="L33" i="47"/>
  <c r="L49" i="47" s="1"/>
  <c r="L52" i="47" s="1"/>
  <c r="L54" i="47" s="1"/>
  <c r="L57" i="47" s="1"/>
  <c r="L60" i="47" s="1"/>
  <c r="K33" i="47"/>
  <c r="J33" i="47"/>
  <c r="J49" i="47" s="1"/>
  <c r="J52" i="47" s="1"/>
  <c r="J54" i="47" s="1"/>
  <c r="J57" i="47" s="1"/>
  <c r="J60" i="47" s="1"/>
  <c r="I33" i="47"/>
  <c r="I49" i="47" s="1"/>
  <c r="I52" i="47" s="1"/>
  <c r="I54" i="47" s="1"/>
  <c r="I57" i="47" s="1"/>
  <c r="I60" i="47" s="1"/>
  <c r="H33" i="47"/>
  <c r="G33" i="47"/>
  <c r="F33" i="47"/>
  <c r="E33" i="47"/>
  <c r="E49" i="47" s="1"/>
  <c r="E52" i="47" s="1"/>
  <c r="E54" i="47" s="1"/>
  <c r="E57" i="47" s="1"/>
  <c r="E60" i="47" s="1"/>
  <c r="D33" i="47"/>
  <c r="C33" i="47"/>
  <c r="C49" i="47" s="1"/>
  <c r="C52" i="47" s="1"/>
  <c r="C54" i="47" s="1"/>
  <c r="C57" i="47" s="1"/>
  <c r="C60" i="47" s="1"/>
  <c r="M49" i="48"/>
  <c r="M52" i="48" s="1"/>
  <c r="M54" i="48" s="1"/>
  <c r="M57" i="48" s="1"/>
  <c r="M60" i="48" s="1"/>
  <c r="E49" i="48"/>
  <c r="E52" i="48" s="1"/>
  <c r="E54" i="48" s="1"/>
  <c r="E57" i="48" s="1"/>
  <c r="E60" i="48" s="1"/>
  <c r="D49" i="48"/>
  <c r="D52" i="48" s="1"/>
  <c r="D54" i="48" s="1"/>
  <c r="D57" i="48" s="1"/>
  <c r="D60" i="48" s="1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L49" i="48" s="1"/>
  <c r="L52" i="48" s="1"/>
  <c r="L54" i="48" s="1"/>
  <c r="L57" i="48" s="1"/>
  <c r="L60" i="48" s="1"/>
  <c r="K48" i="48"/>
  <c r="J48" i="48"/>
  <c r="I48" i="48"/>
  <c r="H48" i="48"/>
  <c r="G48" i="48"/>
  <c r="F48" i="48"/>
  <c r="E48" i="48"/>
  <c r="D48" i="48"/>
  <c r="C48" i="48"/>
  <c r="AA33" i="48"/>
  <c r="AA49" i="48" s="1"/>
  <c r="AA52" i="48" s="1"/>
  <c r="AA54" i="48" s="1"/>
  <c r="AA57" i="48" s="1"/>
  <c r="AA60" i="48" s="1"/>
  <c r="Y33" i="48"/>
  <c r="Y49" i="48" s="1"/>
  <c r="Y52" i="48" s="1"/>
  <c r="Y54" i="48" s="1"/>
  <c r="Y57" i="48" s="1"/>
  <c r="Y60" i="48" s="1"/>
  <c r="X33" i="48"/>
  <c r="X49" i="48" s="1"/>
  <c r="W33" i="48"/>
  <c r="W49" i="48" s="1"/>
  <c r="W52" i="48" s="1"/>
  <c r="W54" i="48" s="1"/>
  <c r="W57" i="48" s="1"/>
  <c r="W60" i="48" s="1"/>
  <c r="V33" i="48"/>
  <c r="U33" i="48"/>
  <c r="U49" i="48" s="1"/>
  <c r="U52" i="48" s="1"/>
  <c r="U54" i="48" s="1"/>
  <c r="U57" i="48" s="1"/>
  <c r="U60" i="48" s="1"/>
  <c r="T33" i="48"/>
  <c r="T49" i="48" s="1"/>
  <c r="T52" i="48" s="1"/>
  <c r="T54" i="48" s="1"/>
  <c r="T57" i="48" s="1"/>
  <c r="T60" i="48" s="1"/>
  <c r="S33" i="48"/>
  <c r="S49" i="48" s="1"/>
  <c r="S52" i="48" s="1"/>
  <c r="S54" i="48" s="1"/>
  <c r="S57" i="48" s="1"/>
  <c r="S60" i="48" s="1"/>
  <c r="R33" i="48"/>
  <c r="Q33" i="48"/>
  <c r="Q49" i="48" s="1"/>
  <c r="Q52" i="48" s="1"/>
  <c r="Q54" i="48" s="1"/>
  <c r="Q57" i="48" s="1"/>
  <c r="Q60" i="48" s="1"/>
  <c r="P33" i="48"/>
  <c r="O33" i="48"/>
  <c r="N33" i="48"/>
  <c r="N49" i="48" s="1"/>
  <c r="N52" i="48" s="1"/>
  <c r="N54" i="48" s="1"/>
  <c r="N57" i="48" s="1"/>
  <c r="N60" i="48" s="1"/>
  <c r="M33" i="48"/>
  <c r="L33" i="48"/>
  <c r="K33" i="48"/>
  <c r="K49" i="48" s="1"/>
  <c r="K52" i="48" s="1"/>
  <c r="K54" i="48" s="1"/>
  <c r="K57" i="48" s="1"/>
  <c r="K60" i="48" s="1"/>
  <c r="J33" i="48"/>
  <c r="J49" i="48" s="1"/>
  <c r="J52" i="48" s="1"/>
  <c r="J54" i="48" s="1"/>
  <c r="J57" i="48" s="1"/>
  <c r="J60" i="48" s="1"/>
  <c r="I33" i="48"/>
  <c r="I49" i="48" s="1"/>
  <c r="I52" i="48" s="1"/>
  <c r="I54" i="48" s="1"/>
  <c r="I57" i="48" s="1"/>
  <c r="I60" i="48" s="1"/>
  <c r="H33" i="48"/>
  <c r="G33" i="48"/>
  <c r="F33" i="48"/>
  <c r="E33" i="48"/>
  <c r="D33" i="48"/>
  <c r="C33" i="48"/>
  <c r="AA49" i="49"/>
  <c r="AA52" i="49" s="1"/>
  <c r="AA54" i="49" s="1"/>
  <c r="AA57" i="49" s="1"/>
  <c r="AA60" i="49" s="1"/>
  <c r="X49" i="49"/>
  <c r="S49" i="49"/>
  <c r="S52" i="49" s="1"/>
  <c r="S54" i="49" s="1"/>
  <c r="S57" i="49" s="1"/>
  <c r="S60" i="49" s="1"/>
  <c r="AA48" i="49"/>
  <c r="Y48" i="49"/>
  <c r="X48" i="49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D49" i="49" s="1"/>
  <c r="D52" i="49" s="1"/>
  <c r="D54" i="49" s="1"/>
  <c r="D57" i="49" s="1"/>
  <c r="D60" i="49" s="1"/>
  <c r="C48" i="49"/>
  <c r="C49" i="49" s="1"/>
  <c r="C52" i="49" s="1"/>
  <c r="C54" i="49" s="1"/>
  <c r="C57" i="49" s="1"/>
  <c r="C60" i="49" s="1"/>
  <c r="AA33" i="49"/>
  <c r="Y33" i="49"/>
  <c r="X33" i="49"/>
  <c r="Z33" i="49" s="1"/>
  <c r="W33" i="49"/>
  <c r="W49" i="49" s="1"/>
  <c r="W52" i="49" s="1"/>
  <c r="W54" i="49" s="1"/>
  <c r="W57" i="49" s="1"/>
  <c r="W60" i="49" s="1"/>
  <c r="V33" i="49"/>
  <c r="V49" i="49" s="1"/>
  <c r="V52" i="49" s="1"/>
  <c r="V54" i="49" s="1"/>
  <c r="V57" i="49" s="1"/>
  <c r="V60" i="49" s="1"/>
  <c r="U33" i="49"/>
  <c r="U49" i="49" s="1"/>
  <c r="U52" i="49" s="1"/>
  <c r="U54" i="49" s="1"/>
  <c r="U57" i="49" s="1"/>
  <c r="U60" i="49" s="1"/>
  <c r="T33" i="49"/>
  <c r="T49" i="49" s="1"/>
  <c r="T52" i="49" s="1"/>
  <c r="T54" i="49" s="1"/>
  <c r="T57" i="49" s="1"/>
  <c r="T60" i="49" s="1"/>
  <c r="S33" i="49"/>
  <c r="R33" i="49"/>
  <c r="R49" i="49" s="1"/>
  <c r="R52" i="49" s="1"/>
  <c r="R54" i="49" s="1"/>
  <c r="R57" i="49" s="1"/>
  <c r="R60" i="49" s="1"/>
  <c r="Q33" i="49"/>
  <c r="Q49" i="49" s="1"/>
  <c r="Q52" i="49" s="1"/>
  <c r="Q54" i="49" s="1"/>
  <c r="Q57" i="49" s="1"/>
  <c r="Q60" i="49" s="1"/>
  <c r="P33" i="49"/>
  <c r="P49" i="49" s="1"/>
  <c r="P52" i="49" s="1"/>
  <c r="P54" i="49" s="1"/>
  <c r="P57" i="49" s="1"/>
  <c r="P60" i="49" s="1"/>
  <c r="O33" i="49"/>
  <c r="N33" i="49"/>
  <c r="N49" i="49" s="1"/>
  <c r="N52" i="49" s="1"/>
  <c r="N54" i="49" s="1"/>
  <c r="N57" i="49" s="1"/>
  <c r="N60" i="49" s="1"/>
  <c r="M33" i="49"/>
  <c r="L33" i="49"/>
  <c r="L49" i="49" s="1"/>
  <c r="L52" i="49" s="1"/>
  <c r="L54" i="49" s="1"/>
  <c r="L57" i="49" s="1"/>
  <c r="L60" i="49" s="1"/>
  <c r="K33" i="49"/>
  <c r="K49" i="49" s="1"/>
  <c r="K52" i="49" s="1"/>
  <c r="K54" i="49" s="1"/>
  <c r="K57" i="49" s="1"/>
  <c r="K60" i="49" s="1"/>
  <c r="J33" i="49"/>
  <c r="J49" i="49" s="1"/>
  <c r="J52" i="49" s="1"/>
  <c r="J54" i="49" s="1"/>
  <c r="J57" i="49" s="1"/>
  <c r="J60" i="49" s="1"/>
  <c r="I33" i="49"/>
  <c r="I49" i="49" s="1"/>
  <c r="I52" i="49" s="1"/>
  <c r="I54" i="49" s="1"/>
  <c r="I57" i="49" s="1"/>
  <c r="I60" i="49" s="1"/>
  <c r="H33" i="49"/>
  <c r="H49" i="49" s="1"/>
  <c r="H52" i="49" s="1"/>
  <c r="H54" i="49" s="1"/>
  <c r="H57" i="49" s="1"/>
  <c r="H60" i="49" s="1"/>
  <c r="G33" i="49"/>
  <c r="G49" i="49" s="1"/>
  <c r="G52" i="49" s="1"/>
  <c r="G54" i="49" s="1"/>
  <c r="G57" i="49" s="1"/>
  <c r="G60" i="49" s="1"/>
  <c r="F33" i="49"/>
  <c r="F49" i="49" s="1"/>
  <c r="F52" i="49" s="1"/>
  <c r="F54" i="49" s="1"/>
  <c r="F57" i="49" s="1"/>
  <c r="F60" i="49" s="1"/>
  <c r="E33" i="49"/>
  <c r="D33" i="49"/>
  <c r="C33" i="49"/>
  <c r="W49" i="50"/>
  <c r="W52" i="50" s="1"/>
  <c r="W54" i="50" s="1"/>
  <c r="W57" i="50" s="1"/>
  <c r="W60" i="50" s="1"/>
  <c r="S49" i="50"/>
  <c r="S52" i="50" s="1"/>
  <c r="S54" i="50" s="1"/>
  <c r="S57" i="50" s="1"/>
  <c r="S60" i="50" s="1"/>
  <c r="R49" i="50"/>
  <c r="R52" i="50" s="1"/>
  <c r="R54" i="50" s="1"/>
  <c r="R57" i="50" s="1"/>
  <c r="R60" i="50" s="1"/>
  <c r="O49" i="50"/>
  <c r="O52" i="50" s="1"/>
  <c r="O54" i="50" s="1"/>
  <c r="O57" i="50" s="1"/>
  <c r="O60" i="50" s="1"/>
  <c r="K49" i="50"/>
  <c r="K52" i="50" s="1"/>
  <c r="K54" i="50" s="1"/>
  <c r="K57" i="50" s="1"/>
  <c r="K60" i="50" s="1"/>
  <c r="C49" i="50"/>
  <c r="C52" i="50" s="1"/>
  <c r="C54" i="50" s="1"/>
  <c r="C57" i="50" s="1"/>
  <c r="C60" i="50" s="1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33" i="50"/>
  <c r="AA49" i="50" s="1"/>
  <c r="AA52" i="50" s="1"/>
  <c r="AA54" i="50" s="1"/>
  <c r="AA57" i="50" s="1"/>
  <c r="AA60" i="50" s="1"/>
  <c r="Y33" i="50"/>
  <c r="X33" i="50"/>
  <c r="W33" i="50"/>
  <c r="V33" i="50"/>
  <c r="V49" i="50" s="1"/>
  <c r="V52" i="50" s="1"/>
  <c r="V54" i="50" s="1"/>
  <c r="V57" i="50" s="1"/>
  <c r="V60" i="50" s="1"/>
  <c r="U33" i="50"/>
  <c r="U49" i="50" s="1"/>
  <c r="U52" i="50" s="1"/>
  <c r="U54" i="50" s="1"/>
  <c r="U57" i="50" s="1"/>
  <c r="U60" i="50" s="1"/>
  <c r="T33" i="50"/>
  <c r="S33" i="50"/>
  <c r="R33" i="50"/>
  <c r="Q33" i="50"/>
  <c r="Q49" i="50" s="1"/>
  <c r="Q52" i="50" s="1"/>
  <c r="Q54" i="50" s="1"/>
  <c r="Q57" i="50" s="1"/>
  <c r="Q60" i="50" s="1"/>
  <c r="P33" i="50"/>
  <c r="P49" i="50" s="1"/>
  <c r="P52" i="50" s="1"/>
  <c r="P54" i="50" s="1"/>
  <c r="P57" i="50" s="1"/>
  <c r="P60" i="50" s="1"/>
  <c r="O33" i="50"/>
  <c r="N33" i="50"/>
  <c r="N49" i="50" s="1"/>
  <c r="N52" i="50" s="1"/>
  <c r="N54" i="50" s="1"/>
  <c r="N57" i="50" s="1"/>
  <c r="N60" i="50" s="1"/>
  <c r="M33" i="50"/>
  <c r="M49" i="50" s="1"/>
  <c r="M52" i="50" s="1"/>
  <c r="M54" i="50" s="1"/>
  <c r="M57" i="50" s="1"/>
  <c r="M60" i="50" s="1"/>
  <c r="L33" i="50"/>
  <c r="K33" i="50"/>
  <c r="J33" i="50"/>
  <c r="J49" i="50" s="1"/>
  <c r="J52" i="50" s="1"/>
  <c r="J54" i="50" s="1"/>
  <c r="J57" i="50" s="1"/>
  <c r="J60" i="50" s="1"/>
  <c r="I33" i="50"/>
  <c r="I49" i="50" s="1"/>
  <c r="I52" i="50" s="1"/>
  <c r="I54" i="50" s="1"/>
  <c r="I57" i="50" s="1"/>
  <c r="I60" i="50" s="1"/>
  <c r="H33" i="50"/>
  <c r="G33" i="50"/>
  <c r="G49" i="50" s="1"/>
  <c r="G52" i="50" s="1"/>
  <c r="G54" i="50" s="1"/>
  <c r="G57" i="50" s="1"/>
  <c r="G60" i="50" s="1"/>
  <c r="F33" i="50"/>
  <c r="E33" i="50"/>
  <c r="D33" i="50"/>
  <c r="D49" i="50" s="1"/>
  <c r="D52" i="50" s="1"/>
  <c r="D54" i="50" s="1"/>
  <c r="D57" i="50" s="1"/>
  <c r="D60" i="50" s="1"/>
  <c r="C33" i="50"/>
  <c r="AA48" i="51"/>
  <c r="Y48" i="51"/>
  <c r="Y49" i="51" s="1"/>
  <c r="Y52" i="51" s="1"/>
  <c r="Y54" i="51" s="1"/>
  <c r="Y57" i="51" s="1"/>
  <c r="Y60" i="51" s="1"/>
  <c r="X48" i="51"/>
  <c r="W48" i="51"/>
  <c r="V48" i="51"/>
  <c r="V49" i="51" s="1"/>
  <c r="V52" i="51" s="1"/>
  <c r="V54" i="51" s="1"/>
  <c r="V57" i="51" s="1"/>
  <c r="V60" i="51" s="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I49" i="51" s="1"/>
  <c r="I52" i="51" s="1"/>
  <c r="I54" i="51" s="1"/>
  <c r="I57" i="51" s="1"/>
  <c r="I60" i="51" s="1"/>
  <c r="H48" i="51"/>
  <c r="G48" i="51"/>
  <c r="F48" i="51"/>
  <c r="E48" i="51"/>
  <c r="D48" i="51"/>
  <c r="C48" i="51"/>
  <c r="AA33" i="51"/>
  <c r="Y33" i="51"/>
  <c r="X33" i="51"/>
  <c r="X49" i="51" s="1"/>
  <c r="W33" i="51"/>
  <c r="W49" i="51" s="1"/>
  <c r="W52" i="51" s="1"/>
  <c r="W54" i="51" s="1"/>
  <c r="W57" i="51" s="1"/>
  <c r="W60" i="51" s="1"/>
  <c r="V33" i="51"/>
  <c r="U33" i="51"/>
  <c r="U49" i="51" s="1"/>
  <c r="U52" i="51" s="1"/>
  <c r="U54" i="51" s="1"/>
  <c r="U57" i="51" s="1"/>
  <c r="U60" i="51" s="1"/>
  <c r="T33" i="51"/>
  <c r="T49" i="51" s="1"/>
  <c r="T52" i="51" s="1"/>
  <c r="T54" i="51" s="1"/>
  <c r="T57" i="51" s="1"/>
  <c r="T60" i="51" s="1"/>
  <c r="S33" i="51"/>
  <c r="R33" i="51"/>
  <c r="Q33" i="51"/>
  <c r="P33" i="51"/>
  <c r="P49" i="51" s="1"/>
  <c r="P52" i="51" s="1"/>
  <c r="P54" i="51" s="1"/>
  <c r="P57" i="51" s="1"/>
  <c r="P60" i="51" s="1"/>
  <c r="O33" i="51"/>
  <c r="N33" i="51"/>
  <c r="M33" i="51"/>
  <c r="L33" i="51"/>
  <c r="K33" i="51"/>
  <c r="K49" i="51" s="1"/>
  <c r="K52" i="51" s="1"/>
  <c r="K54" i="51" s="1"/>
  <c r="K57" i="51" s="1"/>
  <c r="K60" i="51" s="1"/>
  <c r="J33" i="51"/>
  <c r="I33" i="51"/>
  <c r="H33" i="51"/>
  <c r="H49" i="51" s="1"/>
  <c r="H52" i="51" s="1"/>
  <c r="H54" i="51" s="1"/>
  <c r="H57" i="51" s="1"/>
  <c r="H60" i="51" s="1"/>
  <c r="G33" i="51"/>
  <c r="G49" i="51" s="1"/>
  <c r="G52" i="51" s="1"/>
  <c r="G54" i="51" s="1"/>
  <c r="G57" i="51" s="1"/>
  <c r="G60" i="51" s="1"/>
  <c r="F33" i="51"/>
  <c r="F49" i="51" s="1"/>
  <c r="F52" i="51" s="1"/>
  <c r="F54" i="51" s="1"/>
  <c r="F57" i="51" s="1"/>
  <c r="F60" i="51" s="1"/>
  <c r="E33" i="51"/>
  <c r="D33" i="51"/>
  <c r="C33" i="51"/>
  <c r="AA48" i="52"/>
  <c r="Y48" i="52"/>
  <c r="X48" i="52"/>
  <c r="W48" i="52"/>
  <c r="V48" i="52"/>
  <c r="U48" i="52"/>
  <c r="T48" i="52"/>
  <c r="S48" i="52"/>
  <c r="R48" i="52"/>
  <c r="Q48" i="52"/>
  <c r="P48" i="52"/>
  <c r="P49" i="52" s="1"/>
  <c r="P52" i="52" s="1"/>
  <c r="P54" i="52" s="1"/>
  <c r="P57" i="52" s="1"/>
  <c r="P60" i="52" s="1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33" i="52"/>
  <c r="Y33" i="52"/>
  <c r="Y49" i="52" s="1"/>
  <c r="Y52" i="52" s="1"/>
  <c r="Y54" i="52" s="1"/>
  <c r="Y57" i="52" s="1"/>
  <c r="Y60" i="52" s="1"/>
  <c r="X33" i="52"/>
  <c r="W33" i="52"/>
  <c r="W49" i="52" s="1"/>
  <c r="W52" i="52" s="1"/>
  <c r="W54" i="52" s="1"/>
  <c r="W57" i="52" s="1"/>
  <c r="W60" i="52" s="1"/>
  <c r="V33" i="52"/>
  <c r="U33" i="52"/>
  <c r="T33" i="52"/>
  <c r="S33" i="52"/>
  <c r="R33" i="52"/>
  <c r="R49" i="52" s="1"/>
  <c r="R52" i="52" s="1"/>
  <c r="R54" i="52" s="1"/>
  <c r="R57" i="52" s="1"/>
  <c r="R60" i="52" s="1"/>
  <c r="Q33" i="52"/>
  <c r="P33" i="52"/>
  <c r="O33" i="52"/>
  <c r="O49" i="52" s="1"/>
  <c r="O52" i="52" s="1"/>
  <c r="O54" i="52" s="1"/>
  <c r="O57" i="52" s="1"/>
  <c r="O60" i="52" s="1"/>
  <c r="N33" i="52"/>
  <c r="N49" i="52" s="1"/>
  <c r="N52" i="52" s="1"/>
  <c r="N54" i="52" s="1"/>
  <c r="N57" i="52" s="1"/>
  <c r="N60" i="52" s="1"/>
  <c r="M33" i="52"/>
  <c r="M49" i="52" s="1"/>
  <c r="M52" i="52" s="1"/>
  <c r="M54" i="52" s="1"/>
  <c r="M57" i="52" s="1"/>
  <c r="M60" i="52" s="1"/>
  <c r="L33" i="52"/>
  <c r="K33" i="52"/>
  <c r="J33" i="52"/>
  <c r="I33" i="52"/>
  <c r="I49" i="52" s="1"/>
  <c r="I52" i="52" s="1"/>
  <c r="I54" i="52" s="1"/>
  <c r="I57" i="52" s="1"/>
  <c r="I60" i="52" s="1"/>
  <c r="H33" i="52"/>
  <c r="G33" i="52"/>
  <c r="F33" i="52"/>
  <c r="F49" i="52" s="1"/>
  <c r="F52" i="52" s="1"/>
  <c r="F54" i="52" s="1"/>
  <c r="F57" i="52" s="1"/>
  <c r="F60" i="52" s="1"/>
  <c r="E33" i="52"/>
  <c r="E49" i="52" s="1"/>
  <c r="E52" i="52" s="1"/>
  <c r="E54" i="52" s="1"/>
  <c r="E57" i="52" s="1"/>
  <c r="E60" i="52" s="1"/>
  <c r="D33" i="52"/>
  <c r="C33" i="52"/>
  <c r="C49" i="52" s="1"/>
  <c r="C52" i="52" s="1"/>
  <c r="C54" i="52" s="1"/>
  <c r="C57" i="52" s="1"/>
  <c r="C60" i="52" s="1"/>
  <c r="T49" i="53"/>
  <c r="T52" i="53" s="1"/>
  <c r="T54" i="53" s="1"/>
  <c r="T57" i="53" s="1"/>
  <c r="T60" i="53" s="1"/>
  <c r="L49" i="53"/>
  <c r="L52" i="53" s="1"/>
  <c r="L54" i="53" s="1"/>
  <c r="L57" i="53" s="1"/>
  <c r="L60" i="53" s="1"/>
  <c r="AA48" i="53"/>
  <c r="Y48" i="53"/>
  <c r="X48" i="53"/>
  <c r="Z48" i="53" s="1"/>
  <c r="W48" i="53"/>
  <c r="W49" i="53" s="1"/>
  <c r="W52" i="53" s="1"/>
  <c r="W54" i="53" s="1"/>
  <c r="W57" i="53" s="1"/>
  <c r="W60" i="53" s="1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G49" i="53" s="1"/>
  <c r="G52" i="53" s="1"/>
  <c r="G54" i="53" s="1"/>
  <c r="G57" i="53" s="1"/>
  <c r="G60" i="53" s="1"/>
  <c r="F48" i="53"/>
  <c r="E48" i="53"/>
  <c r="D48" i="53"/>
  <c r="D49" i="53" s="1"/>
  <c r="D52" i="53" s="1"/>
  <c r="D54" i="53" s="1"/>
  <c r="D57" i="53" s="1"/>
  <c r="D60" i="53" s="1"/>
  <c r="C48" i="53"/>
  <c r="AA33" i="53"/>
  <c r="Y33" i="53"/>
  <c r="Y49" i="53" s="1"/>
  <c r="Y52" i="53" s="1"/>
  <c r="Y54" i="53" s="1"/>
  <c r="Y57" i="53" s="1"/>
  <c r="Y60" i="53" s="1"/>
  <c r="X33" i="53"/>
  <c r="W33" i="53"/>
  <c r="V33" i="53"/>
  <c r="V49" i="53" s="1"/>
  <c r="V52" i="53" s="1"/>
  <c r="V54" i="53" s="1"/>
  <c r="V57" i="53" s="1"/>
  <c r="V60" i="53" s="1"/>
  <c r="U33" i="53"/>
  <c r="U49" i="53" s="1"/>
  <c r="U52" i="53" s="1"/>
  <c r="U54" i="53" s="1"/>
  <c r="U57" i="53" s="1"/>
  <c r="U60" i="53" s="1"/>
  <c r="T33" i="53"/>
  <c r="S33" i="53"/>
  <c r="R33" i="53"/>
  <c r="Q33" i="53"/>
  <c r="P33" i="53"/>
  <c r="P49" i="53" s="1"/>
  <c r="P52" i="53" s="1"/>
  <c r="P54" i="53" s="1"/>
  <c r="P57" i="53" s="1"/>
  <c r="P60" i="53" s="1"/>
  <c r="O33" i="53"/>
  <c r="N33" i="53"/>
  <c r="M33" i="53"/>
  <c r="M49" i="53" s="1"/>
  <c r="M52" i="53" s="1"/>
  <c r="M54" i="53" s="1"/>
  <c r="M57" i="53" s="1"/>
  <c r="M60" i="53" s="1"/>
  <c r="L33" i="53"/>
  <c r="K33" i="53"/>
  <c r="K49" i="53" s="1"/>
  <c r="K52" i="53" s="1"/>
  <c r="K54" i="53" s="1"/>
  <c r="K57" i="53" s="1"/>
  <c r="K60" i="53" s="1"/>
  <c r="J33" i="53"/>
  <c r="J49" i="53" s="1"/>
  <c r="J52" i="53" s="1"/>
  <c r="J54" i="53" s="1"/>
  <c r="J57" i="53" s="1"/>
  <c r="J60" i="53" s="1"/>
  <c r="I33" i="53"/>
  <c r="I49" i="53" s="1"/>
  <c r="I52" i="53" s="1"/>
  <c r="I54" i="53" s="1"/>
  <c r="I57" i="53" s="1"/>
  <c r="I60" i="53" s="1"/>
  <c r="H33" i="53"/>
  <c r="H49" i="53" s="1"/>
  <c r="H52" i="53" s="1"/>
  <c r="H54" i="53" s="1"/>
  <c r="H57" i="53" s="1"/>
  <c r="H60" i="53" s="1"/>
  <c r="G33" i="53"/>
  <c r="F33" i="53"/>
  <c r="E33" i="53"/>
  <c r="D33" i="53"/>
  <c r="C33" i="53"/>
  <c r="C49" i="53" s="1"/>
  <c r="C52" i="53" s="1"/>
  <c r="C54" i="53" s="1"/>
  <c r="C57" i="53" s="1"/>
  <c r="C60" i="53" s="1"/>
  <c r="C49" i="54"/>
  <c r="C52" i="54" s="1"/>
  <c r="C54" i="54" s="1"/>
  <c r="C57" i="54" s="1"/>
  <c r="C60" i="54" s="1"/>
  <c r="AA48" i="54"/>
  <c r="Y48" i="54"/>
  <c r="X48" i="54"/>
  <c r="W48" i="54"/>
  <c r="V48" i="54"/>
  <c r="V49" i="54" s="1"/>
  <c r="V52" i="54" s="1"/>
  <c r="V54" i="54" s="1"/>
  <c r="V57" i="54" s="1"/>
  <c r="V60" i="54" s="1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33" i="54"/>
  <c r="AA49" i="54" s="1"/>
  <c r="AA52" i="54" s="1"/>
  <c r="AA54" i="54" s="1"/>
  <c r="AA57" i="54" s="1"/>
  <c r="AA60" i="54" s="1"/>
  <c r="Y33" i="54"/>
  <c r="X33" i="54"/>
  <c r="X49" i="54" s="1"/>
  <c r="W33" i="54"/>
  <c r="W49" i="54" s="1"/>
  <c r="W52" i="54" s="1"/>
  <c r="W54" i="54" s="1"/>
  <c r="W57" i="54" s="1"/>
  <c r="W60" i="54" s="1"/>
  <c r="V33" i="54"/>
  <c r="U33" i="54"/>
  <c r="U49" i="54" s="1"/>
  <c r="U52" i="54" s="1"/>
  <c r="U54" i="54" s="1"/>
  <c r="U57" i="54" s="1"/>
  <c r="U60" i="54" s="1"/>
  <c r="T33" i="54"/>
  <c r="T49" i="54" s="1"/>
  <c r="T52" i="54" s="1"/>
  <c r="T54" i="54" s="1"/>
  <c r="T57" i="54" s="1"/>
  <c r="T60" i="54" s="1"/>
  <c r="S33" i="54"/>
  <c r="R33" i="54"/>
  <c r="R49" i="54" s="1"/>
  <c r="R52" i="54" s="1"/>
  <c r="R54" i="54" s="1"/>
  <c r="R57" i="54" s="1"/>
  <c r="R60" i="54" s="1"/>
  <c r="Q33" i="54"/>
  <c r="Q49" i="54" s="1"/>
  <c r="Q52" i="54" s="1"/>
  <c r="Q54" i="54" s="1"/>
  <c r="Q57" i="54" s="1"/>
  <c r="Q60" i="54" s="1"/>
  <c r="P33" i="54"/>
  <c r="P49" i="54" s="1"/>
  <c r="P52" i="54" s="1"/>
  <c r="P54" i="54" s="1"/>
  <c r="P57" i="54" s="1"/>
  <c r="P60" i="54" s="1"/>
  <c r="O33" i="54"/>
  <c r="N33" i="54"/>
  <c r="M33" i="54"/>
  <c r="L33" i="54"/>
  <c r="K33" i="54"/>
  <c r="K49" i="54" s="1"/>
  <c r="K52" i="54" s="1"/>
  <c r="K54" i="54" s="1"/>
  <c r="K57" i="54" s="1"/>
  <c r="K60" i="54" s="1"/>
  <c r="J33" i="54"/>
  <c r="I33" i="54"/>
  <c r="H33" i="54"/>
  <c r="H49" i="54" s="1"/>
  <c r="H52" i="54" s="1"/>
  <c r="H54" i="54" s="1"/>
  <c r="H57" i="54" s="1"/>
  <c r="H60" i="54" s="1"/>
  <c r="G33" i="54"/>
  <c r="G49" i="54" s="1"/>
  <c r="G52" i="54" s="1"/>
  <c r="G54" i="54" s="1"/>
  <c r="G57" i="54" s="1"/>
  <c r="G60" i="54" s="1"/>
  <c r="F33" i="54"/>
  <c r="E33" i="54"/>
  <c r="D33" i="54"/>
  <c r="C33" i="54"/>
  <c r="W49" i="55"/>
  <c r="W52" i="55" s="1"/>
  <c r="W54" i="55" s="1"/>
  <c r="W57" i="55" s="1"/>
  <c r="W60" i="55" s="1"/>
  <c r="V49" i="55"/>
  <c r="V52" i="55" s="1"/>
  <c r="V54" i="55" s="1"/>
  <c r="V57" i="55" s="1"/>
  <c r="V60" i="55" s="1"/>
  <c r="M49" i="55"/>
  <c r="M52" i="55" s="1"/>
  <c r="M54" i="55" s="1"/>
  <c r="M57" i="55" s="1"/>
  <c r="M60" i="55" s="1"/>
  <c r="AA48" i="55"/>
  <c r="Y48" i="55"/>
  <c r="X48" i="55"/>
  <c r="Z48" i="55" s="1"/>
  <c r="W48" i="55"/>
  <c r="V48" i="55"/>
  <c r="U48" i="55"/>
  <c r="U49" i="55" s="1"/>
  <c r="U52" i="55" s="1"/>
  <c r="U54" i="55" s="1"/>
  <c r="U57" i="55" s="1"/>
  <c r="U60" i="55" s="1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E49" i="55" s="1"/>
  <c r="E52" i="55" s="1"/>
  <c r="E54" i="55" s="1"/>
  <c r="E57" i="55" s="1"/>
  <c r="E60" i="55" s="1"/>
  <c r="D48" i="55"/>
  <c r="C48" i="55"/>
  <c r="AA33" i="55"/>
  <c r="AA49" i="55" s="1"/>
  <c r="AA52" i="55" s="1"/>
  <c r="AA54" i="55" s="1"/>
  <c r="AA57" i="55" s="1"/>
  <c r="AA60" i="55" s="1"/>
  <c r="Y33" i="55"/>
  <c r="X33" i="55"/>
  <c r="Z33" i="55" s="1"/>
  <c r="W33" i="55"/>
  <c r="V33" i="55"/>
  <c r="U33" i="55"/>
  <c r="T33" i="55"/>
  <c r="T49" i="55" s="1"/>
  <c r="T52" i="55" s="1"/>
  <c r="T54" i="55" s="1"/>
  <c r="T57" i="55" s="1"/>
  <c r="T60" i="55" s="1"/>
  <c r="S33" i="55"/>
  <c r="S49" i="55" s="1"/>
  <c r="S52" i="55" s="1"/>
  <c r="S54" i="55" s="1"/>
  <c r="S57" i="55" s="1"/>
  <c r="S60" i="55" s="1"/>
  <c r="R33" i="55"/>
  <c r="R49" i="55" s="1"/>
  <c r="R52" i="55" s="1"/>
  <c r="R54" i="55" s="1"/>
  <c r="R57" i="55" s="1"/>
  <c r="R60" i="55" s="1"/>
  <c r="Q33" i="55"/>
  <c r="P33" i="55"/>
  <c r="O33" i="55"/>
  <c r="N33" i="55"/>
  <c r="N49" i="55" s="1"/>
  <c r="N52" i="55" s="1"/>
  <c r="N54" i="55" s="1"/>
  <c r="N57" i="55" s="1"/>
  <c r="N60" i="55" s="1"/>
  <c r="M33" i="55"/>
  <c r="L33" i="55"/>
  <c r="K33" i="55"/>
  <c r="K49" i="55" s="1"/>
  <c r="K52" i="55" s="1"/>
  <c r="K54" i="55" s="1"/>
  <c r="K57" i="55" s="1"/>
  <c r="K60" i="55" s="1"/>
  <c r="J33" i="55"/>
  <c r="J49" i="55" s="1"/>
  <c r="J52" i="55" s="1"/>
  <c r="J54" i="55" s="1"/>
  <c r="J57" i="55" s="1"/>
  <c r="J60" i="55" s="1"/>
  <c r="I33" i="55"/>
  <c r="I49" i="55" s="1"/>
  <c r="I52" i="55" s="1"/>
  <c r="I54" i="55" s="1"/>
  <c r="I57" i="55" s="1"/>
  <c r="I60" i="55" s="1"/>
  <c r="H33" i="55"/>
  <c r="H49" i="55" s="1"/>
  <c r="H52" i="55" s="1"/>
  <c r="H54" i="55" s="1"/>
  <c r="H57" i="55" s="1"/>
  <c r="H60" i="55" s="1"/>
  <c r="G33" i="55"/>
  <c r="F33" i="55"/>
  <c r="E33" i="55"/>
  <c r="D33" i="55"/>
  <c r="D49" i="55" s="1"/>
  <c r="D52" i="55" s="1"/>
  <c r="D54" i="55" s="1"/>
  <c r="D57" i="55" s="1"/>
  <c r="D60" i="55" s="1"/>
  <c r="C33" i="55"/>
  <c r="AA48" i="56"/>
  <c r="Y48" i="56"/>
  <c r="X48" i="56"/>
  <c r="Z48" i="56" s="1"/>
  <c r="W48" i="56"/>
  <c r="V48" i="56"/>
  <c r="U48" i="56"/>
  <c r="T48" i="56"/>
  <c r="S48" i="56"/>
  <c r="R48" i="56"/>
  <c r="Q48" i="56"/>
  <c r="P48" i="56"/>
  <c r="O48" i="56"/>
  <c r="N48" i="56"/>
  <c r="M48" i="56"/>
  <c r="L48" i="56"/>
  <c r="K48" i="56"/>
  <c r="J48" i="56"/>
  <c r="J49" i="56" s="1"/>
  <c r="J52" i="56" s="1"/>
  <c r="J54" i="56" s="1"/>
  <c r="J57" i="56" s="1"/>
  <c r="J60" i="56" s="1"/>
  <c r="I48" i="56"/>
  <c r="H48" i="56"/>
  <c r="G48" i="56"/>
  <c r="F48" i="56"/>
  <c r="E48" i="56"/>
  <c r="D48" i="56"/>
  <c r="C48" i="56"/>
  <c r="AA33" i="56"/>
  <c r="AA49" i="56" s="1"/>
  <c r="AA52" i="56" s="1"/>
  <c r="AA54" i="56" s="1"/>
  <c r="AA57" i="56" s="1"/>
  <c r="AA60" i="56" s="1"/>
  <c r="Y33" i="56"/>
  <c r="Y49" i="56" s="1"/>
  <c r="Y52" i="56" s="1"/>
  <c r="Y54" i="56" s="1"/>
  <c r="Y57" i="56" s="1"/>
  <c r="Y60" i="56" s="1"/>
  <c r="X33" i="56"/>
  <c r="W33" i="56"/>
  <c r="V33" i="56"/>
  <c r="V49" i="56" s="1"/>
  <c r="V52" i="56" s="1"/>
  <c r="V54" i="56" s="1"/>
  <c r="V57" i="56" s="1"/>
  <c r="V60" i="56" s="1"/>
  <c r="U33" i="56"/>
  <c r="U49" i="56" s="1"/>
  <c r="U52" i="56" s="1"/>
  <c r="U54" i="56" s="1"/>
  <c r="U57" i="56" s="1"/>
  <c r="U60" i="56" s="1"/>
  <c r="T33" i="56"/>
  <c r="S33" i="56"/>
  <c r="S49" i="56" s="1"/>
  <c r="S52" i="56" s="1"/>
  <c r="S54" i="56" s="1"/>
  <c r="S57" i="56" s="1"/>
  <c r="S60" i="56" s="1"/>
  <c r="R33" i="56"/>
  <c r="Q33" i="56"/>
  <c r="Q49" i="56" s="1"/>
  <c r="Q52" i="56" s="1"/>
  <c r="Q54" i="56" s="1"/>
  <c r="Q57" i="56" s="1"/>
  <c r="Q60" i="56" s="1"/>
  <c r="P33" i="56"/>
  <c r="P49" i="56" s="1"/>
  <c r="P52" i="56" s="1"/>
  <c r="P54" i="56" s="1"/>
  <c r="P57" i="56" s="1"/>
  <c r="P60" i="56" s="1"/>
  <c r="O33" i="56"/>
  <c r="N33" i="56"/>
  <c r="M33" i="56"/>
  <c r="L33" i="56"/>
  <c r="L49" i="56" s="1"/>
  <c r="L52" i="56" s="1"/>
  <c r="L54" i="56" s="1"/>
  <c r="L57" i="56" s="1"/>
  <c r="L60" i="56" s="1"/>
  <c r="K33" i="56"/>
  <c r="J33" i="56"/>
  <c r="I33" i="56"/>
  <c r="I49" i="56" s="1"/>
  <c r="I52" i="56" s="1"/>
  <c r="I54" i="56" s="1"/>
  <c r="I57" i="56" s="1"/>
  <c r="I60" i="56" s="1"/>
  <c r="H33" i="56"/>
  <c r="G33" i="56"/>
  <c r="G49" i="56" s="1"/>
  <c r="G52" i="56" s="1"/>
  <c r="G54" i="56" s="1"/>
  <c r="G57" i="56" s="1"/>
  <c r="G60" i="56" s="1"/>
  <c r="F33" i="56"/>
  <c r="F49" i="56" s="1"/>
  <c r="F52" i="56" s="1"/>
  <c r="F54" i="56" s="1"/>
  <c r="F57" i="56" s="1"/>
  <c r="F60" i="56" s="1"/>
  <c r="E33" i="56"/>
  <c r="E49" i="56" s="1"/>
  <c r="E52" i="56" s="1"/>
  <c r="E54" i="56" s="1"/>
  <c r="E57" i="56" s="1"/>
  <c r="E60" i="56" s="1"/>
  <c r="D33" i="56"/>
  <c r="D49" i="56" s="1"/>
  <c r="D52" i="56" s="1"/>
  <c r="D54" i="56" s="1"/>
  <c r="D57" i="56" s="1"/>
  <c r="D60" i="56" s="1"/>
  <c r="C33" i="56"/>
  <c r="H49" i="57"/>
  <c r="H52" i="57" s="1"/>
  <c r="H54" i="57" s="1"/>
  <c r="H57" i="57" s="1"/>
  <c r="H60" i="57" s="1"/>
  <c r="AA48" i="57"/>
  <c r="Y48" i="57"/>
  <c r="X48" i="57"/>
  <c r="Z48" i="57" s="1"/>
  <c r="W48" i="57"/>
  <c r="V48" i="57"/>
  <c r="U48" i="57"/>
  <c r="T48" i="57"/>
  <c r="S48" i="57"/>
  <c r="R48" i="57"/>
  <c r="Q48" i="57"/>
  <c r="P48" i="57"/>
  <c r="O48" i="57"/>
  <c r="N48" i="57"/>
  <c r="M48" i="57"/>
  <c r="L48" i="57"/>
  <c r="K48" i="57"/>
  <c r="J48" i="57"/>
  <c r="I48" i="57"/>
  <c r="H48" i="57"/>
  <c r="G48" i="57"/>
  <c r="F48" i="57"/>
  <c r="E48" i="57"/>
  <c r="D48" i="57"/>
  <c r="C48" i="57"/>
  <c r="AA33" i="57"/>
  <c r="AA49" i="57" s="1"/>
  <c r="AA52" i="57" s="1"/>
  <c r="AA54" i="57" s="1"/>
  <c r="AA57" i="57" s="1"/>
  <c r="AA60" i="57" s="1"/>
  <c r="Z33" i="57"/>
  <c r="Y33" i="57"/>
  <c r="X33" i="57"/>
  <c r="X49" i="57" s="1"/>
  <c r="Z49" i="57" s="1"/>
  <c r="W33" i="57"/>
  <c r="W49" i="57" s="1"/>
  <c r="W52" i="57" s="1"/>
  <c r="W54" i="57" s="1"/>
  <c r="W57" i="57" s="1"/>
  <c r="W60" i="57" s="1"/>
  <c r="V33" i="57"/>
  <c r="U33" i="57"/>
  <c r="U49" i="57" s="1"/>
  <c r="U52" i="57" s="1"/>
  <c r="U54" i="57" s="1"/>
  <c r="U57" i="57" s="1"/>
  <c r="U60" i="57" s="1"/>
  <c r="T33" i="57"/>
  <c r="S33" i="57"/>
  <c r="R33" i="57"/>
  <c r="Q33" i="57"/>
  <c r="Q49" i="57" s="1"/>
  <c r="Q52" i="57" s="1"/>
  <c r="Q54" i="57" s="1"/>
  <c r="Q57" i="57" s="1"/>
  <c r="Q60" i="57" s="1"/>
  <c r="P33" i="57"/>
  <c r="P49" i="57" s="1"/>
  <c r="P52" i="57" s="1"/>
  <c r="P54" i="57" s="1"/>
  <c r="P57" i="57" s="1"/>
  <c r="P60" i="57" s="1"/>
  <c r="O33" i="57"/>
  <c r="N33" i="57"/>
  <c r="N49" i="57" s="1"/>
  <c r="N52" i="57" s="1"/>
  <c r="N54" i="57" s="1"/>
  <c r="N57" i="57" s="1"/>
  <c r="N60" i="57" s="1"/>
  <c r="M33" i="57"/>
  <c r="M49" i="57" s="1"/>
  <c r="M52" i="57" s="1"/>
  <c r="M54" i="57" s="1"/>
  <c r="M57" i="57" s="1"/>
  <c r="M60" i="57" s="1"/>
  <c r="L33" i="57"/>
  <c r="K33" i="57"/>
  <c r="J33" i="57"/>
  <c r="I33" i="57"/>
  <c r="I49" i="57" s="1"/>
  <c r="I52" i="57" s="1"/>
  <c r="I54" i="57" s="1"/>
  <c r="I57" i="57" s="1"/>
  <c r="I60" i="57" s="1"/>
  <c r="H33" i="57"/>
  <c r="G33" i="57"/>
  <c r="G49" i="57" s="1"/>
  <c r="G52" i="57" s="1"/>
  <c r="G54" i="57" s="1"/>
  <c r="G57" i="57" s="1"/>
  <c r="G60" i="57" s="1"/>
  <c r="F33" i="57"/>
  <c r="F49" i="57" s="1"/>
  <c r="F52" i="57" s="1"/>
  <c r="F54" i="57" s="1"/>
  <c r="F57" i="57" s="1"/>
  <c r="F60" i="57" s="1"/>
  <c r="E33" i="57"/>
  <c r="E49" i="57" s="1"/>
  <c r="E52" i="57" s="1"/>
  <c r="E54" i="57" s="1"/>
  <c r="E57" i="57" s="1"/>
  <c r="E60" i="57" s="1"/>
  <c r="D33" i="57"/>
  <c r="D49" i="57" s="1"/>
  <c r="D52" i="57" s="1"/>
  <c r="D54" i="57" s="1"/>
  <c r="D57" i="57" s="1"/>
  <c r="D60" i="57" s="1"/>
  <c r="C33" i="57"/>
  <c r="W49" i="58"/>
  <c r="W52" i="58" s="1"/>
  <c r="W54" i="58" s="1"/>
  <c r="W57" i="58" s="1"/>
  <c r="W60" i="58" s="1"/>
  <c r="O49" i="58"/>
  <c r="O52" i="58" s="1"/>
  <c r="O54" i="58" s="1"/>
  <c r="O57" i="58" s="1"/>
  <c r="O60" i="58" s="1"/>
  <c r="AA48" i="58"/>
  <c r="Y48" i="58"/>
  <c r="X48" i="58"/>
  <c r="Z48" i="58" s="1"/>
  <c r="W48" i="58"/>
  <c r="V48" i="58"/>
  <c r="U48" i="58"/>
  <c r="T48" i="58"/>
  <c r="S48" i="58"/>
  <c r="R48" i="58"/>
  <c r="Q48" i="58"/>
  <c r="P48" i="58"/>
  <c r="O48" i="58"/>
  <c r="N48" i="58"/>
  <c r="M48" i="58"/>
  <c r="L48" i="58"/>
  <c r="K48" i="58"/>
  <c r="J48" i="58"/>
  <c r="I48" i="58"/>
  <c r="H48" i="58"/>
  <c r="G48" i="58"/>
  <c r="F48" i="58"/>
  <c r="E48" i="58"/>
  <c r="D48" i="58"/>
  <c r="C48" i="58"/>
  <c r="AA33" i="58"/>
  <c r="Y33" i="58"/>
  <c r="Y49" i="58" s="1"/>
  <c r="Y52" i="58" s="1"/>
  <c r="Y54" i="58" s="1"/>
  <c r="Y57" i="58" s="1"/>
  <c r="Y60" i="58" s="1"/>
  <c r="X33" i="58"/>
  <c r="W33" i="58"/>
  <c r="V33" i="58"/>
  <c r="V49" i="58" s="1"/>
  <c r="V52" i="58" s="1"/>
  <c r="V54" i="58" s="1"/>
  <c r="V57" i="58" s="1"/>
  <c r="V60" i="58" s="1"/>
  <c r="U33" i="58"/>
  <c r="U49" i="58" s="1"/>
  <c r="U52" i="58" s="1"/>
  <c r="U54" i="58" s="1"/>
  <c r="U57" i="58" s="1"/>
  <c r="U60" i="58" s="1"/>
  <c r="T33" i="58"/>
  <c r="T49" i="58" s="1"/>
  <c r="T52" i="58" s="1"/>
  <c r="T54" i="58" s="1"/>
  <c r="T57" i="58" s="1"/>
  <c r="T60" i="58" s="1"/>
  <c r="S33" i="58"/>
  <c r="R33" i="58"/>
  <c r="Q33" i="58"/>
  <c r="P33" i="58"/>
  <c r="P49" i="58" s="1"/>
  <c r="P52" i="58" s="1"/>
  <c r="P54" i="58" s="1"/>
  <c r="P57" i="58" s="1"/>
  <c r="P60" i="58" s="1"/>
  <c r="O33" i="58"/>
  <c r="N33" i="58"/>
  <c r="M33" i="58"/>
  <c r="M49" i="58" s="1"/>
  <c r="M52" i="58" s="1"/>
  <c r="M54" i="58" s="1"/>
  <c r="M57" i="58" s="1"/>
  <c r="M60" i="58" s="1"/>
  <c r="L33" i="58"/>
  <c r="L49" i="58" s="1"/>
  <c r="L52" i="58" s="1"/>
  <c r="L54" i="58" s="1"/>
  <c r="L57" i="58" s="1"/>
  <c r="L60" i="58" s="1"/>
  <c r="K33" i="58"/>
  <c r="J33" i="58"/>
  <c r="I33" i="58"/>
  <c r="I49" i="58" s="1"/>
  <c r="I52" i="58" s="1"/>
  <c r="I54" i="58" s="1"/>
  <c r="I57" i="58" s="1"/>
  <c r="I60" i="58" s="1"/>
  <c r="H33" i="58"/>
  <c r="G33" i="58"/>
  <c r="G49" i="58" s="1"/>
  <c r="G52" i="58" s="1"/>
  <c r="G54" i="58" s="1"/>
  <c r="G57" i="58" s="1"/>
  <c r="G60" i="58" s="1"/>
  <c r="F33" i="58"/>
  <c r="F49" i="58" s="1"/>
  <c r="F52" i="58" s="1"/>
  <c r="F54" i="58" s="1"/>
  <c r="F57" i="58" s="1"/>
  <c r="F60" i="58" s="1"/>
  <c r="E33" i="58"/>
  <c r="D33" i="58"/>
  <c r="C33" i="58"/>
  <c r="C49" i="58" s="1"/>
  <c r="C52" i="58" s="1"/>
  <c r="C54" i="58" s="1"/>
  <c r="C57" i="58" s="1"/>
  <c r="C60" i="58" s="1"/>
  <c r="AA48" i="59"/>
  <c r="Y48" i="59"/>
  <c r="Z48" i="59" s="1"/>
  <c r="X48" i="59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C48" i="59"/>
  <c r="AA33" i="59"/>
  <c r="AA49" i="59" s="1"/>
  <c r="AA52" i="59" s="1"/>
  <c r="AA54" i="59" s="1"/>
  <c r="AA57" i="59" s="1"/>
  <c r="AA60" i="59" s="1"/>
  <c r="Y33" i="59"/>
  <c r="Y49" i="59" s="1"/>
  <c r="Y52" i="59" s="1"/>
  <c r="Y54" i="59" s="1"/>
  <c r="Y57" i="59" s="1"/>
  <c r="Y60" i="59" s="1"/>
  <c r="X33" i="59"/>
  <c r="X49" i="59" s="1"/>
  <c r="W33" i="59"/>
  <c r="V33" i="59"/>
  <c r="U33" i="59"/>
  <c r="T33" i="59"/>
  <c r="T49" i="59" s="1"/>
  <c r="T52" i="59" s="1"/>
  <c r="T54" i="59" s="1"/>
  <c r="T57" i="59" s="1"/>
  <c r="T60" i="59" s="1"/>
  <c r="S33" i="59"/>
  <c r="S49" i="59" s="1"/>
  <c r="S52" i="59" s="1"/>
  <c r="S54" i="59" s="1"/>
  <c r="S57" i="59" s="1"/>
  <c r="S60" i="59" s="1"/>
  <c r="R33" i="59"/>
  <c r="Q33" i="59"/>
  <c r="Q49" i="59" s="1"/>
  <c r="Q52" i="59" s="1"/>
  <c r="Q54" i="59" s="1"/>
  <c r="Q57" i="59" s="1"/>
  <c r="Q60" i="59" s="1"/>
  <c r="P33" i="59"/>
  <c r="P49" i="59" s="1"/>
  <c r="P52" i="59" s="1"/>
  <c r="P54" i="59" s="1"/>
  <c r="P57" i="59" s="1"/>
  <c r="P60" i="59" s="1"/>
  <c r="O33" i="59"/>
  <c r="N33" i="59"/>
  <c r="M33" i="59"/>
  <c r="M49" i="59" s="1"/>
  <c r="M52" i="59" s="1"/>
  <c r="M54" i="59" s="1"/>
  <c r="M57" i="59" s="1"/>
  <c r="M60" i="59" s="1"/>
  <c r="L33" i="59"/>
  <c r="K33" i="59"/>
  <c r="K49" i="59" s="1"/>
  <c r="K52" i="59" s="1"/>
  <c r="K54" i="59" s="1"/>
  <c r="K57" i="59" s="1"/>
  <c r="K60" i="59" s="1"/>
  <c r="J33" i="59"/>
  <c r="J49" i="59" s="1"/>
  <c r="J52" i="59" s="1"/>
  <c r="J54" i="59" s="1"/>
  <c r="J57" i="59" s="1"/>
  <c r="J60" i="59" s="1"/>
  <c r="I33" i="59"/>
  <c r="H33" i="59"/>
  <c r="G33" i="59"/>
  <c r="G49" i="59" s="1"/>
  <c r="G52" i="59" s="1"/>
  <c r="G54" i="59" s="1"/>
  <c r="G57" i="59" s="1"/>
  <c r="G60" i="59" s="1"/>
  <c r="F33" i="59"/>
  <c r="E33" i="59"/>
  <c r="D33" i="59"/>
  <c r="D49" i="59" s="1"/>
  <c r="D52" i="59" s="1"/>
  <c r="D54" i="59" s="1"/>
  <c r="D57" i="59" s="1"/>
  <c r="D60" i="59" s="1"/>
  <c r="C33" i="59"/>
  <c r="C49" i="59" s="1"/>
  <c r="C52" i="59" s="1"/>
  <c r="C54" i="59" s="1"/>
  <c r="C57" i="59" s="1"/>
  <c r="C60" i="59" s="1"/>
  <c r="AA48" i="60"/>
  <c r="Y48" i="60"/>
  <c r="Z48" i="60" s="1"/>
  <c r="X48" i="60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A33" i="60"/>
  <c r="Y33" i="60"/>
  <c r="X33" i="60"/>
  <c r="X49" i="60" s="1"/>
  <c r="W33" i="60"/>
  <c r="W49" i="60" s="1"/>
  <c r="W52" i="60" s="1"/>
  <c r="W54" i="60" s="1"/>
  <c r="W57" i="60" s="1"/>
  <c r="W60" i="60" s="1"/>
  <c r="V33" i="60"/>
  <c r="U33" i="60"/>
  <c r="U49" i="60" s="1"/>
  <c r="U52" i="60" s="1"/>
  <c r="U54" i="60" s="1"/>
  <c r="U57" i="60" s="1"/>
  <c r="U60" i="60" s="1"/>
  <c r="T33" i="60"/>
  <c r="T49" i="60" s="1"/>
  <c r="T52" i="60" s="1"/>
  <c r="T54" i="60" s="1"/>
  <c r="T57" i="60" s="1"/>
  <c r="T60" i="60" s="1"/>
  <c r="S33" i="60"/>
  <c r="R33" i="60"/>
  <c r="Q33" i="60"/>
  <c r="Q49" i="60" s="1"/>
  <c r="Q52" i="60" s="1"/>
  <c r="Q54" i="60" s="1"/>
  <c r="Q57" i="60" s="1"/>
  <c r="Q60" i="60" s="1"/>
  <c r="P33" i="60"/>
  <c r="O33" i="60"/>
  <c r="O49" i="60" s="1"/>
  <c r="O52" i="60" s="1"/>
  <c r="O54" i="60" s="1"/>
  <c r="O57" i="60" s="1"/>
  <c r="O60" i="60" s="1"/>
  <c r="N33" i="60"/>
  <c r="N49" i="60" s="1"/>
  <c r="N52" i="60" s="1"/>
  <c r="N54" i="60" s="1"/>
  <c r="N57" i="60" s="1"/>
  <c r="N60" i="60" s="1"/>
  <c r="M33" i="60"/>
  <c r="L33" i="60"/>
  <c r="K33" i="60"/>
  <c r="K49" i="60" s="1"/>
  <c r="K52" i="60" s="1"/>
  <c r="K54" i="60" s="1"/>
  <c r="K57" i="60" s="1"/>
  <c r="K60" i="60" s="1"/>
  <c r="J33" i="60"/>
  <c r="I33" i="60"/>
  <c r="H33" i="60"/>
  <c r="H49" i="60" s="1"/>
  <c r="H52" i="60" s="1"/>
  <c r="H54" i="60" s="1"/>
  <c r="H57" i="60" s="1"/>
  <c r="H60" i="60" s="1"/>
  <c r="G33" i="60"/>
  <c r="G49" i="60" s="1"/>
  <c r="G52" i="60" s="1"/>
  <c r="G54" i="60" s="1"/>
  <c r="G57" i="60" s="1"/>
  <c r="G60" i="60" s="1"/>
  <c r="F33" i="60"/>
  <c r="F49" i="60" s="1"/>
  <c r="F52" i="60" s="1"/>
  <c r="F54" i="60" s="1"/>
  <c r="F57" i="60" s="1"/>
  <c r="F60" i="60" s="1"/>
  <c r="E33" i="60"/>
  <c r="D33" i="60"/>
  <c r="C33" i="60"/>
  <c r="AA48" i="61"/>
  <c r="Y48" i="61"/>
  <c r="Z48" i="61" s="1"/>
  <c r="X48" i="6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AA33" i="61"/>
  <c r="Y33" i="61"/>
  <c r="Y49" i="61" s="1"/>
  <c r="Y52" i="61" s="1"/>
  <c r="Y54" i="61" s="1"/>
  <c r="Y57" i="61" s="1"/>
  <c r="Y60" i="61" s="1"/>
  <c r="X33" i="61"/>
  <c r="X49" i="61" s="1"/>
  <c r="W33" i="61"/>
  <c r="V33" i="61"/>
  <c r="U33" i="61"/>
  <c r="T33" i="61"/>
  <c r="T49" i="61" s="1"/>
  <c r="T52" i="61" s="1"/>
  <c r="T54" i="61" s="1"/>
  <c r="T57" i="61" s="1"/>
  <c r="T60" i="61" s="1"/>
  <c r="S33" i="61"/>
  <c r="S49" i="61" s="1"/>
  <c r="S52" i="61" s="1"/>
  <c r="S54" i="61" s="1"/>
  <c r="S57" i="61" s="1"/>
  <c r="S60" i="61" s="1"/>
  <c r="R33" i="61"/>
  <c r="Q33" i="61"/>
  <c r="P33" i="61"/>
  <c r="O33" i="61"/>
  <c r="O49" i="61" s="1"/>
  <c r="O52" i="61" s="1"/>
  <c r="O54" i="61" s="1"/>
  <c r="O57" i="61" s="1"/>
  <c r="O60" i="61" s="1"/>
  <c r="N33" i="61"/>
  <c r="N49" i="61" s="1"/>
  <c r="N52" i="61" s="1"/>
  <c r="N54" i="61" s="1"/>
  <c r="N57" i="61" s="1"/>
  <c r="N60" i="61" s="1"/>
  <c r="M33" i="61"/>
  <c r="M49" i="61" s="1"/>
  <c r="M52" i="61" s="1"/>
  <c r="M54" i="61" s="1"/>
  <c r="M57" i="61" s="1"/>
  <c r="M60" i="61" s="1"/>
  <c r="L33" i="61"/>
  <c r="L49" i="61" s="1"/>
  <c r="L52" i="61" s="1"/>
  <c r="L54" i="61" s="1"/>
  <c r="L57" i="61" s="1"/>
  <c r="L60" i="61" s="1"/>
  <c r="K33" i="61"/>
  <c r="K49" i="61" s="1"/>
  <c r="K52" i="61" s="1"/>
  <c r="K54" i="61" s="1"/>
  <c r="K57" i="61" s="1"/>
  <c r="K60" i="61" s="1"/>
  <c r="J33" i="61"/>
  <c r="I33" i="61"/>
  <c r="H33" i="61"/>
  <c r="G33" i="61"/>
  <c r="G49" i="61" s="1"/>
  <c r="G52" i="61" s="1"/>
  <c r="G54" i="61" s="1"/>
  <c r="G57" i="61" s="1"/>
  <c r="G60" i="61" s="1"/>
  <c r="F33" i="61"/>
  <c r="F49" i="61" s="1"/>
  <c r="F52" i="61" s="1"/>
  <c r="F54" i="61" s="1"/>
  <c r="F57" i="61" s="1"/>
  <c r="F60" i="61" s="1"/>
  <c r="E33" i="61"/>
  <c r="E49" i="61" s="1"/>
  <c r="E52" i="61" s="1"/>
  <c r="E54" i="61" s="1"/>
  <c r="E57" i="61" s="1"/>
  <c r="E60" i="61" s="1"/>
  <c r="D33" i="61"/>
  <c r="D49" i="61" s="1"/>
  <c r="D52" i="61" s="1"/>
  <c r="D54" i="61" s="1"/>
  <c r="D57" i="61" s="1"/>
  <c r="D60" i="61" s="1"/>
  <c r="C33" i="61"/>
  <c r="C49" i="61" s="1"/>
  <c r="C52" i="61" s="1"/>
  <c r="C54" i="61" s="1"/>
  <c r="C57" i="61" s="1"/>
  <c r="C60" i="61" s="1"/>
  <c r="AA48" i="62"/>
  <c r="Y48" i="62"/>
  <c r="X48" i="62"/>
  <c r="Z48" i="62" s="1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AA33" i="62"/>
  <c r="Y33" i="62"/>
  <c r="Y49" i="62" s="1"/>
  <c r="Y52" i="62" s="1"/>
  <c r="Y54" i="62" s="1"/>
  <c r="Y57" i="62" s="1"/>
  <c r="Y60" i="62" s="1"/>
  <c r="X33" i="62"/>
  <c r="X49" i="62" s="1"/>
  <c r="W33" i="62"/>
  <c r="V33" i="62"/>
  <c r="U33" i="62"/>
  <c r="T33" i="62"/>
  <c r="T49" i="62" s="1"/>
  <c r="T52" i="62" s="1"/>
  <c r="T54" i="62" s="1"/>
  <c r="T57" i="62" s="1"/>
  <c r="T60" i="62" s="1"/>
  <c r="S33" i="62"/>
  <c r="S49" i="62" s="1"/>
  <c r="S52" i="62" s="1"/>
  <c r="S54" i="62" s="1"/>
  <c r="S57" i="62" s="1"/>
  <c r="S60" i="62" s="1"/>
  <c r="R33" i="62"/>
  <c r="R49" i="62" s="1"/>
  <c r="R52" i="62" s="1"/>
  <c r="R54" i="62" s="1"/>
  <c r="R57" i="62" s="1"/>
  <c r="R60" i="62" s="1"/>
  <c r="Q33" i="62"/>
  <c r="Q49" i="62" s="1"/>
  <c r="Q52" i="62" s="1"/>
  <c r="Q54" i="62" s="1"/>
  <c r="Q57" i="62" s="1"/>
  <c r="Q60" i="62" s="1"/>
  <c r="P33" i="62"/>
  <c r="P49" i="62" s="1"/>
  <c r="P52" i="62" s="1"/>
  <c r="P54" i="62" s="1"/>
  <c r="P57" i="62" s="1"/>
  <c r="P60" i="62" s="1"/>
  <c r="O33" i="62"/>
  <c r="N33" i="62"/>
  <c r="M33" i="62"/>
  <c r="L33" i="62"/>
  <c r="L49" i="62" s="1"/>
  <c r="L52" i="62" s="1"/>
  <c r="L54" i="62" s="1"/>
  <c r="L57" i="62" s="1"/>
  <c r="L60" i="62" s="1"/>
  <c r="K33" i="62"/>
  <c r="K49" i="62" s="1"/>
  <c r="K52" i="62" s="1"/>
  <c r="K54" i="62" s="1"/>
  <c r="K57" i="62" s="1"/>
  <c r="K60" i="62" s="1"/>
  <c r="J33" i="62"/>
  <c r="J49" i="62" s="1"/>
  <c r="J52" i="62" s="1"/>
  <c r="J54" i="62" s="1"/>
  <c r="J57" i="62" s="1"/>
  <c r="J60" i="62" s="1"/>
  <c r="I33" i="62"/>
  <c r="I49" i="62" s="1"/>
  <c r="I52" i="62" s="1"/>
  <c r="I54" i="62" s="1"/>
  <c r="I57" i="62" s="1"/>
  <c r="I60" i="62" s="1"/>
  <c r="H33" i="62"/>
  <c r="H49" i="62" s="1"/>
  <c r="H52" i="62" s="1"/>
  <c r="H54" i="62" s="1"/>
  <c r="H57" i="62" s="1"/>
  <c r="H60" i="62" s="1"/>
  <c r="G33" i="62"/>
  <c r="G49" i="62" s="1"/>
  <c r="G52" i="62" s="1"/>
  <c r="G54" i="62" s="1"/>
  <c r="G57" i="62" s="1"/>
  <c r="G60" i="62" s="1"/>
  <c r="F33" i="62"/>
  <c r="E33" i="62"/>
  <c r="D33" i="62"/>
  <c r="C33" i="62"/>
  <c r="C49" i="62" s="1"/>
  <c r="C52" i="62" s="1"/>
  <c r="C54" i="62" s="1"/>
  <c r="C57" i="62" s="1"/>
  <c r="C60" i="62" s="1"/>
  <c r="AA48" i="63"/>
  <c r="Y48" i="63"/>
  <c r="X48" i="63"/>
  <c r="Z48" i="63" s="1"/>
  <c r="W48" i="63"/>
  <c r="V48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AA33" i="63"/>
  <c r="Y33" i="63"/>
  <c r="Y49" i="63" s="1"/>
  <c r="Y52" i="63" s="1"/>
  <c r="Y54" i="63" s="1"/>
  <c r="Y57" i="63" s="1"/>
  <c r="Y60" i="63" s="1"/>
  <c r="X33" i="63"/>
  <c r="W33" i="63"/>
  <c r="V33" i="63"/>
  <c r="V49" i="63" s="1"/>
  <c r="V52" i="63" s="1"/>
  <c r="V54" i="63" s="1"/>
  <c r="V57" i="63" s="1"/>
  <c r="V60" i="63" s="1"/>
  <c r="U33" i="63"/>
  <c r="U49" i="63" s="1"/>
  <c r="U52" i="63" s="1"/>
  <c r="U54" i="63" s="1"/>
  <c r="U57" i="63" s="1"/>
  <c r="U60" i="63" s="1"/>
  <c r="T33" i="63"/>
  <c r="T49" i="63" s="1"/>
  <c r="T52" i="63" s="1"/>
  <c r="T54" i="63" s="1"/>
  <c r="T57" i="63" s="1"/>
  <c r="T60" i="63" s="1"/>
  <c r="S33" i="63"/>
  <c r="R33" i="63"/>
  <c r="Q33" i="63"/>
  <c r="P33" i="63"/>
  <c r="P49" i="63" s="1"/>
  <c r="P52" i="63" s="1"/>
  <c r="P54" i="63" s="1"/>
  <c r="P57" i="63" s="1"/>
  <c r="P60" i="63" s="1"/>
  <c r="O33" i="63"/>
  <c r="O49" i="63" s="1"/>
  <c r="O52" i="63" s="1"/>
  <c r="O54" i="63" s="1"/>
  <c r="O57" i="63" s="1"/>
  <c r="O60" i="63" s="1"/>
  <c r="N33" i="63"/>
  <c r="M33" i="63"/>
  <c r="M49" i="63" s="1"/>
  <c r="M52" i="63" s="1"/>
  <c r="M54" i="63" s="1"/>
  <c r="M57" i="63" s="1"/>
  <c r="M60" i="63" s="1"/>
  <c r="L33" i="63"/>
  <c r="L49" i="63" s="1"/>
  <c r="L52" i="63" s="1"/>
  <c r="L54" i="63" s="1"/>
  <c r="L57" i="63" s="1"/>
  <c r="L60" i="63" s="1"/>
  <c r="K33" i="63"/>
  <c r="J33" i="63"/>
  <c r="I33" i="63"/>
  <c r="H33" i="63"/>
  <c r="G33" i="63"/>
  <c r="G49" i="63" s="1"/>
  <c r="G52" i="63" s="1"/>
  <c r="G54" i="63" s="1"/>
  <c r="G57" i="63" s="1"/>
  <c r="G60" i="63" s="1"/>
  <c r="F33" i="63"/>
  <c r="F49" i="63" s="1"/>
  <c r="F52" i="63" s="1"/>
  <c r="F54" i="63" s="1"/>
  <c r="F57" i="63" s="1"/>
  <c r="F60" i="63" s="1"/>
  <c r="E33" i="63"/>
  <c r="D33" i="63"/>
  <c r="C33" i="63"/>
  <c r="C49" i="63" s="1"/>
  <c r="C52" i="63" s="1"/>
  <c r="C54" i="63" s="1"/>
  <c r="C57" i="63" s="1"/>
  <c r="C60" i="63" s="1"/>
  <c r="AA48" i="64"/>
  <c r="Y48" i="64"/>
  <c r="X48" i="64"/>
  <c r="Z48" i="64" s="1"/>
  <c r="W48" i="64"/>
  <c r="V48" i="64"/>
  <c r="U48" i="64"/>
  <c r="T48" i="64"/>
  <c r="S48" i="64"/>
  <c r="R48" i="64"/>
  <c r="Q48" i="64"/>
  <c r="P48" i="64"/>
  <c r="O48" i="64"/>
  <c r="N48" i="64"/>
  <c r="M48" i="64"/>
  <c r="L48" i="64"/>
  <c r="K48" i="64"/>
  <c r="J48" i="64"/>
  <c r="I48" i="64"/>
  <c r="H48" i="64"/>
  <c r="G48" i="64"/>
  <c r="F48" i="64"/>
  <c r="E48" i="64"/>
  <c r="D48" i="64"/>
  <c r="C48" i="64"/>
  <c r="AA33" i="64"/>
  <c r="AA49" i="64" s="1"/>
  <c r="AA52" i="64" s="1"/>
  <c r="AA54" i="64" s="1"/>
  <c r="AA57" i="64" s="1"/>
  <c r="AA60" i="64" s="1"/>
  <c r="Y33" i="64"/>
  <c r="X33" i="64"/>
  <c r="W33" i="64"/>
  <c r="V33" i="64"/>
  <c r="U33" i="64"/>
  <c r="U49" i="64" s="1"/>
  <c r="U52" i="64" s="1"/>
  <c r="U54" i="64" s="1"/>
  <c r="U57" i="64" s="1"/>
  <c r="U60" i="64" s="1"/>
  <c r="T33" i="64"/>
  <c r="T49" i="64" s="1"/>
  <c r="T52" i="64" s="1"/>
  <c r="T54" i="64" s="1"/>
  <c r="T57" i="64" s="1"/>
  <c r="T60" i="64" s="1"/>
  <c r="S33" i="64"/>
  <c r="R33" i="64"/>
  <c r="R49" i="64" s="1"/>
  <c r="R52" i="64" s="1"/>
  <c r="R54" i="64" s="1"/>
  <c r="R57" i="64" s="1"/>
  <c r="R60" i="64" s="1"/>
  <c r="Q33" i="64"/>
  <c r="P33" i="64"/>
  <c r="P49" i="64" s="1"/>
  <c r="P52" i="64" s="1"/>
  <c r="P54" i="64" s="1"/>
  <c r="P57" i="64" s="1"/>
  <c r="P60" i="64" s="1"/>
  <c r="O33" i="64"/>
  <c r="N33" i="64"/>
  <c r="M33" i="64"/>
  <c r="L33" i="64"/>
  <c r="L49" i="64" s="1"/>
  <c r="L52" i="64" s="1"/>
  <c r="L54" i="64" s="1"/>
  <c r="L57" i="64" s="1"/>
  <c r="L60" i="64" s="1"/>
  <c r="K33" i="64"/>
  <c r="K49" i="64" s="1"/>
  <c r="K52" i="64" s="1"/>
  <c r="K54" i="64" s="1"/>
  <c r="K57" i="64" s="1"/>
  <c r="K60" i="64" s="1"/>
  <c r="J33" i="64"/>
  <c r="I33" i="64"/>
  <c r="H33" i="64"/>
  <c r="H49" i="64" s="1"/>
  <c r="H52" i="64" s="1"/>
  <c r="H54" i="64" s="1"/>
  <c r="H57" i="64" s="1"/>
  <c r="H60" i="64" s="1"/>
  <c r="G33" i="64"/>
  <c r="F33" i="64"/>
  <c r="E33" i="64"/>
  <c r="E49" i="64" s="1"/>
  <c r="E52" i="64" s="1"/>
  <c r="E54" i="64" s="1"/>
  <c r="E57" i="64" s="1"/>
  <c r="E60" i="64" s="1"/>
  <c r="D33" i="64"/>
  <c r="D49" i="64" s="1"/>
  <c r="D52" i="64" s="1"/>
  <c r="D54" i="64" s="1"/>
  <c r="D57" i="64" s="1"/>
  <c r="D60" i="64" s="1"/>
  <c r="C33" i="64"/>
  <c r="C49" i="64" s="1"/>
  <c r="C52" i="64" s="1"/>
  <c r="C54" i="64" s="1"/>
  <c r="C57" i="64" s="1"/>
  <c r="C60" i="64" s="1"/>
  <c r="AA48" i="65"/>
  <c r="Y48" i="65"/>
  <c r="X48" i="65"/>
  <c r="Z48" i="65" s="1"/>
  <c r="W48" i="65"/>
  <c r="V48" i="65"/>
  <c r="U48" i="65"/>
  <c r="U49" i="65" s="1"/>
  <c r="U52" i="65" s="1"/>
  <c r="U54" i="65" s="1"/>
  <c r="U57" i="65" s="1"/>
  <c r="U60" i="65" s="1"/>
  <c r="T48" i="65"/>
  <c r="S48" i="65"/>
  <c r="S49" i="65" s="1"/>
  <c r="S52" i="65" s="1"/>
  <c r="S54" i="65" s="1"/>
  <c r="S57" i="65" s="1"/>
  <c r="S60" i="65" s="1"/>
  <c r="R48" i="65"/>
  <c r="Q48" i="65"/>
  <c r="P48" i="65"/>
  <c r="O48" i="65"/>
  <c r="N48" i="65"/>
  <c r="M48" i="65"/>
  <c r="L48" i="65"/>
  <c r="K48" i="65"/>
  <c r="K49" i="65" s="1"/>
  <c r="K52" i="65" s="1"/>
  <c r="K54" i="65" s="1"/>
  <c r="K57" i="65" s="1"/>
  <c r="K60" i="65" s="1"/>
  <c r="J48" i="65"/>
  <c r="I48" i="65"/>
  <c r="H48" i="65"/>
  <c r="G48" i="65"/>
  <c r="F48" i="65"/>
  <c r="E48" i="65"/>
  <c r="E49" i="65" s="1"/>
  <c r="E52" i="65" s="1"/>
  <c r="E54" i="65" s="1"/>
  <c r="E57" i="65" s="1"/>
  <c r="E60" i="65" s="1"/>
  <c r="D48" i="65"/>
  <c r="C48" i="65"/>
  <c r="AA33" i="65"/>
  <c r="Y33" i="65"/>
  <c r="Y49" i="65" s="1"/>
  <c r="Y52" i="65" s="1"/>
  <c r="Y54" i="65" s="1"/>
  <c r="Y57" i="65" s="1"/>
  <c r="Y60" i="65" s="1"/>
  <c r="X33" i="65"/>
  <c r="W33" i="65"/>
  <c r="W49" i="65" s="1"/>
  <c r="W52" i="65" s="1"/>
  <c r="W54" i="65" s="1"/>
  <c r="W57" i="65" s="1"/>
  <c r="W60" i="65" s="1"/>
  <c r="V33" i="65"/>
  <c r="V49" i="65" s="1"/>
  <c r="V52" i="65" s="1"/>
  <c r="V54" i="65" s="1"/>
  <c r="V57" i="65" s="1"/>
  <c r="V60" i="65" s="1"/>
  <c r="U33" i="65"/>
  <c r="T33" i="65"/>
  <c r="T49" i="65" s="1"/>
  <c r="T52" i="65" s="1"/>
  <c r="T54" i="65" s="1"/>
  <c r="T57" i="65" s="1"/>
  <c r="T60" i="65" s="1"/>
  <c r="S33" i="65"/>
  <c r="R33" i="65"/>
  <c r="Q33" i="65"/>
  <c r="P33" i="65"/>
  <c r="O33" i="65"/>
  <c r="N33" i="65"/>
  <c r="M33" i="65"/>
  <c r="L33" i="65"/>
  <c r="K33" i="65"/>
  <c r="J33" i="65"/>
  <c r="J49" i="65" s="1"/>
  <c r="J52" i="65" s="1"/>
  <c r="J54" i="65" s="1"/>
  <c r="J57" i="65" s="1"/>
  <c r="J60" i="65" s="1"/>
  <c r="I33" i="65"/>
  <c r="I49" i="65" s="1"/>
  <c r="I52" i="65" s="1"/>
  <c r="I54" i="65" s="1"/>
  <c r="I57" i="65" s="1"/>
  <c r="I60" i="65" s="1"/>
  <c r="H33" i="65"/>
  <c r="H49" i="65" s="1"/>
  <c r="H52" i="65" s="1"/>
  <c r="H54" i="65" s="1"/>
  <c r="H57" i="65" s="1"/>
  <c r="H60" i="65" s="1"/>
  <c r="G33" i="65"/>
  <c r="F33" i="65"/>
  <c r="E33" i="65"/>
  <c r="D33" i="65"/>
  <c r="D49" i="65" s="1"/>
  <c r="D52" i="65" s="1"/>
  <c r="D54" i="65" s="1"/>
  <c r="D57" i="65" s="1"/>
  <c r="D60" i="65" s="1"/>
  <c r="C33" i="65"/>
  <c r="Q49" i="66"/>
  <c r="Q52" i="66" s="1"/>
  <c r="Q54" i="66" s="1"/>
  <c r="Q57" i="66" s="1"/>
  <c r="Q60" i="66" s="1"/>
  <c r="I49" i="66"/>
  <c r="I52" i="66" s="1"/>
  <c r="I54" i="66" s="1"/>
  <c r="I57" i="66" s="1"/>
  <c r="I60" i="66" s="1"/>
  <c r="AA48" i="66"/>
  <c r="Y48" i="66"/>
  <c r="X48" i="66"/>
  <c r="Z48" i="66" s="1"/>
  <c r="W48" i="66"/>
  <c r="V48" i="66"/>
  <c r="U48" i="66"/>
  <c r="T48" i="66"/>
  <c r="T49" i="66" s="1"/>
  <c r="T52" i="66" s="1"/>
  <c r="T54" i="66" s="1"/>
  <c r="T57" i="66" s="1"/>
  <c r="T60" i="66" s="1"/>
  <c r="S48" i="66"/>
  <c r="R48" i="66"/>
  <c r="Q48" i="66"/>
  <c r="P48" i="66"/>
  <c r="O48" i="66"/>
  <c r="N48" i="66"/>
  <c r="M48" i="66"/>
  <c r="L48" i="66"/>
  <c r="K48" i="66"/>
  <c r="J48" i="66"/>
  <c r="J49" i="66" s="1"/>
  <c r="J52" i="66" s="1"/>
  <c r="J54" i="66" s="1"/>
  <c r="J57" i="66" s="1"/>
  <c r="J60" i="66" s="1"/>
  <c r="I48" i="66"/>
  <c r="H48" i="66"/>
  <c r="G48" i="66"/>
  <c r="F48" i="66"/>
  <c r="E48" i="66"/>
  <c r="D48" i="66"/>
  <c r="C48" i="66"/>
  <c r="AA33" i="66"/>
  <c r="Y33" i="66"/>
  <c r="X33" i="66"/>
  <c r="W33" i="66"/>
  <c r="V33" i="66"/>
  <c r="U33" i="66"/>
  <c r="U49" i="66" s="1"/>
  <c r="U52" i="66" s="1"/>
  <c r="U54" i="66" s="1"/>
  <c r="U57" i="66" s="1"/>
  <c r="U60" i="66" s="1"/>
  <c r="T33" i="66"/>
  <c r="S33" i="66"/>
  <c r="R33" i="66"/>
  <c r="Q33" i="66"/>
  <c r="P33" i="66"/>
  <c r="P49" i="66" s="1"/>
  <c r="P52" i="66" s="1"/>
  <c r="P54" i="66" s="1"/>
  <c r="P57" i="66" s="1"/>
  <c r="P60" i="66" s="1"/>
  <c r="O33" i="66"/>
  <c r="N33" i="66"/>
  <c r="M33" i="66"/>
  <c r="L33" i="66"/>
  <c r="K33" i="66"/>
  <c r="K49" i="66" s="1"/>
  <c r="K52" i="66" s="1"/>
  <c r="K54" i="66" s="1"/>
  <c r="K57" i="66" s="1"/>
  <c r="K60" i="66" s="1"/>
  <c r="J33" i="66"/>
  <c r="I33" i="66"/>
  <c r="H33" i="66"/>
  <c r="H49" i="66" s="1"/>
  <c r="H52" i="66" s="1"/>
  <c r="H54" i="66" s="1"/>
  <c r="H57" i="66" s="1"/>
  <c r="H60" i="66" s="1"/>
  <c r="G33" i="66"/>
  <c r="F33" i="66"/>
  <c r="E33" i="66"/>
  <c r="E49" i="66" s="1"/>
  <c r="E52" i="66" s="1"/>
  <c r="E54" i="66" s="1"/>
  <c r="E57" i="66" s="1"/>
  <c r="E60" i="66" s="1"/>
  <c r="D33" i="66"/>
  <c r="C33" i="66"/>
  <c r="X49" i="67"/>
  <c r="AA48" i="67"/>
  <c r="AA49" i="67" s="1"/>
  <c r="AA52" i="67" s="1"/>
  <c r="AA54" i="67" s="1"/>
  <c r="AA57" i="67" s="1"/>
  <c r="AA60" i="67" s="1"/>
  <c r="Y48" i="67"/>
  <c r="X48" i="67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K49" i="67" s="1"/>
  <c r="K52" i="67" s="1"/>
  <c r="K54" i="67" s="1"/>
  <c r="K57" i="67" s="1"/>
  <c r="K60" i="67" s="1"/>
  <c r="J48" i="67"/>
  <c r="I48" i="67"/>
  <c r="I49" i="67" s="1"/>
  <c r="I52" i="67" s="1"/>
  <c r="I54" i="67" s="1"/>
  <c r="I57" i="67" s="1"/>
  <c r="I60" i="67" s="1"/>
  <c r="H48" i="67"/>
  <c r="G48" i="67"/>
  <c r="F48" i="67"/>
  <c r="E48" i="67"/>
  <c r="D48" i="67"/>
  <c r="C48" i="67"/>
  <c r="AA33" i="67"/>
  <c r="Y33" i="67"/>
  <c r="X33" i="67"/>
  <c r="Z33" i="67" s="1"/>
  <c r="W33" i="67"/>
  <c r="V33" i="67"/>
  <c r="U33" i="67"/>
  <c r="T33" i="67"/>
  <c r="T49" i="67" s="1"/>
  <c r="T52" i="67" s="1"/>
  <c r="T54" i="67" s="1"/>
  <c r="T57" i="67" s="1"/>
  <c r="T60" i="67" s="1"/>
  <c r="S33" i="67"/>
  <c r="R33" i="67"/>
  <c r="R49" i="67" s="1"/>
  <c r="R52" i="67" s="1"/>
  <c r="R54" i="67" s="1"/>
  <c r="R57" i="67" s="1"/>
  <c r="R60" i="67" s="1"/>
  <c r="Q33" i="67"/>
  <c r="P33" i="67"/>
  <c r="P49" i="67" s="1"/>
  <c r="P52" i="67" s="1"/>
  <c r="P54" i="67" s="1"/>
  <c r="P57" i="67" s="1"/>
  <c r="P60" i="67" s="1"/>
  <c r="O33" i="67"/>
  <c r="O49" i="67" s="1"/>
  <c r="O52" i="67" s="1"/>
  <c r="O54" i="67" s="1"/>
  <c r="O57" i="67" s="1"/>
  <c r="O60" i="67" s="1"/>
  <c r="N33" i="67"/>
  <c r="N49" i="67" s="1"/>
  <c r="N52" i="67" s="1"/>
  <c r="N54" i="67" s="1"/>
  <c r="N57" i="67" s="1"/>
  <c r="N60" i="67" s="1"/>
  <c r="M33" i="67"/>
  <c r="L33" i="67"/>
  <c r="L49" i="67" s="1"/>
  <c r="L52" i="67" s="1"/>
  <c r="L54" i="67" s="1"/>
  <c r="L57" i="67" s="1"/>
  <c r="L60" i="67" s="1"/>
  <c r="K33" i="67"/>
  <c r="J33" i="67"/>
  <c r="J49" i="67" s="1"/>
  <c r="J52" i="67" s="1"/>
  <c r="J54" i="67" s="1"/>
  <c r="J57" i="67" s="1"/>
  <c r="J60" i="67" s="1"/>
  <c r="I33" i="67"/>
  <c r="H33" i="67"/>
  <c r="G33" i="67"/>
  <c r="F33" i="67"/>
  <c r="E33" i="67"/>
  <c r="E49" i="67" s="1"/>
  <c r="E52" i="67" s="1"/>
  <c r="E54" i="67" s="1"/>
  <c r="E57" i="67" s="1"/>
  <c r="E60" i="67" s="1"/>
  <c r="D33" i="67"/>
  <c r="D49" i="67" s="1"/>
  <c r="D52" i="67" s="1"/>
  <c r="D54" i="67" s="1"/>
  <c r="D57" i="67" s="1"/>
  <c r="D60" i="67" s="1"/>
  <c r="C33" i="67"/>
  <c r="AA48" i="68"/>
  <c r="Y48" i="68"/>
  <c r="X48" i="68"/>
  <c r="Z48" i="68" s="1"/>
  <c r="W48" i="68"/>
  <c r="V48" i="68"/>
  <c r="U48" i="68"/>
  <c r="T48" i="68"/>
  <c r="S48" i="68"/>
  <c r="R48" i="68"/>
  <c r="R49" i="68" s="1"/>
  <c r="R52" i="68" s="1"/>
  <c r="R54" i="68" s="1"/>
  <c r="R57" i="68" s="1"/>
  <c r="R60" i="68" s="1"/>
  <c r="Q48" i="68"/>
  <c r="P48" i="68"/>
  <c r="P49" i="68" s="1"/>
  <c r="P52" i="68" s="1"/>
  <c r="P54" i="68" s="1"/>
  <c r="P57" i="68" s="1"/>
  <c r="P60" i="68" s="1"/>
  <c r="O48" i="68"/>
  <c r="O49" i="68" s="1"/>
  <c r="O52" i="68" s="1"/>
  <c r="O54" i="68" s="1"/>
  <c r="O57" i="68" s="1"/>
  <c r="O60" i="68" s="1"/>
  <c r="N48" i="68"/>
  <c r="M48" i="68"/>
  <c r="L48" i="68"/>
  <c r="K48" i="68"/>
  <c r="J48" i="68"/>
  <c r="J49" i="68" s="1"/>
  <c r="J52" i="68" s="1"/>
  <c r="J54" i="68" s="1"/>
  <c r="J57" i="68" s="1"/>
  <c r="J60" i="68" s="1"/>
  <c r="I48" i="68"/>
  <c r="H48" i="68"/>
  <c r="G48" i="68"/>
  <c r="F48" i="68"/>
  <c r="E48" i="68"/>
  <c r="D48" i="68"/>
  <c r="C48" i="68"/>
  <c r="AA33" i="68"/>
  <c r="AA49" i="68" s="1"/>
  <c r="AA52" i="68" s="1"/>
  <c r="AA54" i="68" s="1"/>
  <c r="AA57" i="68" s="1"/>
  <c r="AA60" i="68" s="1"/>
  <c r="Y33" i="68"/>
  <c r="Y49" i="68" s="1"/>
  <c r="Y52" i="68" s="1"/>
  <c r="Y54" i="68" s="1"/>
  <c r="Y57" i="68" s="1"/>
  <c r="Y60" i="68" s="1"/>
  <c r="X33" i="68"/>
  <c r="W33" i="68"/>
  <c r="W49" i="68" s="1"/>
  <c r="W52" i="68" s="1"/>
  <c r="W54" i="68" s="1"/>
  <c r="W57" i="68" s="1"/>
  <c r="W60" i="68" s="1"/>
  <c r="V33" i="68"/>
  <c r="V49" i="68" s="1"/>
  <c r="V52" i="68" s="1"/>
  <c r="V54" i="68" s="1"/>
  <c r="V57" i="68" s="1"/>
  <c r="V60" i="68" s="1"/>
  <c r="U33" i="68"/>
  <c r="U49" i="68" s="1"/>
  <c r="U52" i="68" s="1"/>
  <c r="U54" i="68" s="1"/>
  <c r="U57" i="68" s="1"/>
  <c r="U60" i="68" s="1"/>
  <c r="T33" i="68"/>
  <c r="T49" i="68" s="1"/>
  <c r="T52" i="68" s="1"/>
  <c r="T54" i="68" s="1"/>
  <c r="T57" i="68" s="1"/>
  <c r="T60" i="68" s="1"/>
  <c r="S33" i="68"/>
  <c r="R33" i="68"/>
  <c r="Q33" i="68"/>
  <c r="Q49" i="68" s="1"/>
  <c r="Q52" i="68" s="1"/>
  <c r="Q54" i="68" s="1"/>
  <c r="Q57" i="68" s="1"/>
  <c r="Q60" i="68" s="1"/>
  <c r="P33" i="68"/>
  <c r="O33" i="68"/>
  <c r="N33" i="68"/>
  <c r="N49" i="68" s="1"/>
  <c r="N52" i="68" s="1"/>
  <c r="N54" i="68" s="1"/>
  <c r="N57" i="68" s="1"/>
  <c r="N60" i="68" s="1"/>
  <c r="M33" i="68"/>
  <c r="M49" i="68" s="1"/>
  <c r="M52" i="68" s="1"/>
  <c r="M54" i="68" s="1"/>
  <c r="M57" i="68" s="1"/>
  <c r="M60" i="68" s="1"/>
  <c r="L33" i="68"/>
  <c r="L49" i="68" s="1"/>
  <c r="L52" i="68" s="1"/>
  <c r="L54" i="68" s="1"/>
  <c r="L57" i="68" s="1"/>
  <c r="L60" i="68" s="1"/>
  <c r="K33" i="68"/>
  <c r="J33" i="68"/>
  <c r="I33" i="68"/>
  <c r="H33" i="68"/>
  <c r="G33" i="68"/>
  <c r="G49" i="68" s="1"/>
  <c r="G52" i="68" s="1"/>
  <c r="G54" i="68" s="1"/>
  <c r="G57" i="68" s="1"/>
  <c r="G60" i="68" s="1"/>
  <c r="F33" i="68"/>
  <c r="E33" i="68"/>
  <c r="D33" i="68"/>
  <c r="D49" i="68" s="1"/>
  <c r="D52" i="68" s="1"/>
  <c r="D54" i="68" s="1"/>
  <c r="D57" i="68" s="1"/>
  <c r="D60" i="68" s="1"/>
  <c r="C33" i="68"/>
  <c r="C49" i="68" s="1"/>
  <c r="C52" i="68" s="1"/>
  <c r="C54" i="68" s="1"/>
  <c r="C57" i="68" s="1"/>
  <c r="C60" i="68" s="1"/>
  <c r="S49" i="69"/>
  <c r="S52" i="69" s="1"/>
  <c r="S54" i="69" s="1"/>
  <c r="S57" i="69" s="1"/>
  <c r="S60" i="69" s="1"/>
  <c r="N49" i="69"/>
  <c r="N52" i="69" s="1"/>
  <c r="N54" i="69" s="1"/>
  <c r="N57" i="69" s="1"/>
  <c r="N60" i="69" s="1"/>
  <c r="K49" i="69"/>
  <c r="K52" i="69" s="1"/>
  <c r="K54" i="69" s="1"/>
  <c r="K57" i="69" s="1"/>
  <c r="K60" i="69" s="1"/>
  <c r="AA48" i="69"/>
  <c r="Y48" i="69"/>
  <c r="X48" i="69"/>
  <c r="Z48" i="69" s="1"/>
  <c r="W48" i="69"/>
  <c r="V48" i="69"/>
  <c r="V49" i="69" s="1"/>
  <c r="V52" i="69" s="1"/>
  <c r="V54" i="69" s="1"/>
  <c r="V57" i="69" s="1"/>
  <c r="V60" i="69" s="1"/>
  <c r="U48" i="69"/>
  <c r="T48" i="69"/>
  <c r="S48" i="69"/>
  <c r="R48" i="69"/>
  <c r="Q48" i="69"/>
  <c r="Q49" i="69" s="1"/>
  <c r="Q52" i="69" s="1"/>
  <c r="Q54" i="69" s="1"/>
  <c r="Q57" i="69" s="1"/>
  <c r="Q60" i="69" s="1"/>
  <c r="P48" i="69"/>
  <c r="O48" i="69"/>
  <c r="N48" i="69"/>
  <c r="M48" i="69"/>
  <c r="L48" i="69"/>
  <c r="K48" i="69"/>
  <c r="J48" i="69"/>
  <c r="I48" i="69"/>
  <c r="I49" i="69" s="1"/>
  <c r="I52" i="69" s="1"/>
  <c r="I54" i="69" s="1"/>
  <c r="I57" i="69" s="1"/>
  <c r="I60" i="69" s="1"/>
  <c r="H48" i="69"/>
  <c r="G48" i="69"/>
  <c r="F48" i="69"/>
  <c r="F49" i="69" s="1"/>
  <c r="F52" i="69" s="1"/>
  <c r="F54" i="69" s="1"/>
  <c r="F57" i="69" s="1"/>
  <c r="F60" i="69" s="1"/>
  <c r="E48" i="69"/>
  <c r="D48" i="69"/>
  <c r="C48" i="69"/>
  <c r="AA33" i="69"/>
  <c r="AA49" i="69" s="1"/>
  <c r="AA52" i="69" s="1"/>
  <c r="AA54" i="69" s="1"/>
  <c r="AA57" i="69" s="1"/>
  <c r="AA60" i="69" s="1"/>
  <c r="Y33" i="69"/>
  <c r="X33" i="69"/>
  <c r="X49" i="69" s="1"/>
  <c r="W33" i="69"/>
  <c r="V33" i="69"/>
  <c r="U33" i="69"/>
  <c r="T33" i="69"/>
  <c r="T49" i="69" s="1"/>
  <c r="T52" i="69" s="1"/>
  <c r="T54" i="69" s="1"/>
  <c r="T57" i="69" s="1"/>
  <c r="T60" i="69" s="1"/>
  <c r="S33" i="69"/>
  <c r="R33" i="69"/>
  <c r="Q33" i="69"/>
  <c r="P33" i="69"/>
  <c r="P49" i="69" s="1"/>
  <c r="P52" i="69" s="1"/>
  <c r="P54" i="69" s="1"/>
  <c r="P57" i="69" s="1"/>
  <c r="P60" i="69" s="1"/>
  <c r="O33" i="69"/>
  <c r="O49" i="69" s="1"/>
  <c r="O52" i="69" s="1"/>
  <c r="O54" i="69" s="1"/>
  <c r="O57" i="69" s="1"/>
  <c r="O60" i="69" s="1"/>
  <c r="N33" i="69"/>
  <c r="M33" i="69"/>
  <c r="L33" i="69"/>
  <c r="L49" i="69" s="1"/>
  <c r="L52" i="69" s="1"/>
  <c r="L54" i="69" s="1"/>
  <c r="L57" i="69" s="1"/>
  <c r="L60" i="69" s="1"/>
  <c r="K33" i="69"/>
  <c r="J33" i="69"/>
  <c r="I33" i="69"/>
  <c r="H33" i="69"/>
  <c r="G33" i="69"/>
  <c r="G49" i="69" s="1"/>
  <c r="G52" i="69" s="1"/>
  <c r="G54" i="69" s="1"/>
  <c r="G57" i="69" s="1"/>
  <c r="G60" i="69" s="1"/>
  <c r="F33" i="69"/>
  <c r="E33" i="69"/>
  <c r="D33" i="69"/>
  <c r="D49" i="69" s="1"/>
  <c r="D52" i="69" s="1"/>
  <c r="D54" i="69" s="1"/>
  <c r="D57" i="69" s="1"/>
  <c r="D60" i="69" s="1"/>
  <c r="C33" i="69"/>
  <c r="C49" i="69" s="1"/>
  <c r="C52" i="69" s="1"/>
  <c r="C54" i="69" s="1"/>
  <c r="C57" i="69" s="1"/>
  <c r="C60" i="69" s="1"/>
  <c r="U49" i="70"/>
  <c r="U52" i="70" s="1"/>
  <c r="U54" i="70" s="1"/>
  <c r="U57" i="70" s="1"/>
  <c r="U60" i="70" s="1"/>
  <c r="AA48" i="70"/>
  <c r="Y48" i="70"/>
  <c r="X48" i="70"/>
  <c r="Z48" i="70" s="1"/>
  <c r="W48" i="70"/>
  <c r="V48" i="70"/>
  <c r="U48" i="70"/>
  <c r="T48" i="70"/>
  <c r="S48" i="70"/>
  <c r="R48" i="70"/>
  <c r="R49" i="70" s="1"/>
  <c r="R52" i="70" s="1"/>
  <c r="R54" i="70" s="1"/>
  <c r="R57" i="70" s="1"/>
  <c r="R60" i="70" s="1"/>
  <c r="Q48" i="70"/>
  <c r="P48" i="70"/>
  <c r="O48" i="70"/>
  <c r="N48" i="70"/>
  <c r="M48" i="70"/>
  <c r="L48" i="70"/>
  <c r="K48" i="70"/>
  <c r="J48" i="70"/>
  <c r="I48" i="70"/>
  <c r="H48" i="70"/>
  <c r="H49" i="70" s="1"/>
  <c r="H52" i="70" s="1"/>
  <c r="H54" i="70" s="1"/>
  <c r="H57" i="70" s="1"/>
  <c r="H60" i="70" s="1"/>
  <c r="G48" i="70"/>
  <c r="F48" i="70"/>
  <c r="E48" i="70"/>
  <c r="E49" i="70" s="1"/>
  <c r="E52" i="70" s="1"/>
  <c r="E54" i="70" s="1"/>
  <c r="E57" i="70" s="1"/>
  <c r="E60" i="70" s="1"/>
  <c r="D48" i="70"/>
  <c r="C48" i="70"/>
  <c r="AA33" i="70"/>
  <c r="AA49" i="70" s="1"/>
  <c r="AA52" i="70" s="1"/>
  <c r="AA54" i="70" s="1"/>
  <c r="AA57" i="70" s="1"/>
  <c r="AA60" i="70" s="1"/>
  <c r="Y33" i="70"/>
  <c r="Y49" i="70" s="1"/>
  <c r="Y52" i="70" s="1"/>
  <c r="Y54" i="70" s="1"/>
  <c r="Y57" i="70" s="1"/>
  <c r="Y60" i="70" s="1"/>
  <c r="X33" i="70"/>
  <c r="W33" i="70"/>
  <c r="V33" i="70"/>
  <c r="V49" i="70" s="1"/>
  <c r="V52" i="70" s="1"/>
  <c r="V54" i="70" s="1"/>
  <c r="V57" i="70" s="1"/>
  <c r="V60" i="70" s="1"/>
  <c r="U33" i="70"/>
  <c r="T33" i="70"/>
  <c r="S33" i="70"/>
  <c r="S49" i="70" s="1"/>
  <c r="S52" i="70" s="1"/>
  <c r="S54" i="70" s="1"/>
  <c r="S57" i="70" s="1"/>
  <c r="S60" i="70" s="1"/>
  <c r="R33" i="70"/>
  <c r="Q33" i="70"/>
  <c r="P33" i="70"/>
  <c r="O33" i="70"/>
  <c r="N33" i="70"/>
  <c r="M33" i="70"/>
  <c r="M49" i="70" s="1"/>
  <c r="M52" i="70" s="1"/>
  <c r="M54" i="70" s="1"/>
  <c r="M57" i="70" s="1"/>
  <c r="M60" i="70" s="1"/>
  <c r="L33" i="70"/>
  <c r="L49" i="70" s="1"/>
  <c r="L52" i="70" s="1"/>
  <c r="L54" i="70" s="1"/>
  <c r="L57" i="70" s="1"/>
  <c r="L60" i="70" s="1"/>
  <c r="K33" i="70"/>
  <c r="J33" i="70"/>
  <c r="I33" i="70"/>
  <c r="H33" i="70"/>
  <c r="G33" i="70"/>
  <c r="G49" i="70" s="1"/>
  <c r="G52" i="70" s="1"/>
  <c r="G54" i="70" s="1"/>
  <c r="G57" i="70" s="1"/>
  <c r="G60" i="70" s="1"/>
  <c r="F33" i="70"/>
  <c r="F49" i="70" s="1"/>
  <c r="F52" i="70" s="1"/>
  <c r="F54" i="70" s="1"/>
  <c r="F57" i="70" s="1"/>
  <c r="F60" i="70" s="1"/>
  <c r="E33" i="70"/>
  <c r="D33" i="70"/>
  <c r="D49" i="70" s="1"/>
  <c r="D52" i="70" s="1"/>
  <c r="D54" i="70" s="1"/>
  <c r="D57" i="70" s="1"/>
  <c r="D60" i="70" s="1"/>
  <c r="C33" i="70"/>
  <c r="C49" i="70" s="1"/>
  <c r="C52" i="70" s="1"/>
  <c r="C54" i="70" s="1"/>
  <c r="C57" i="70" s="1"/>
  <c r="C60" i="70" s="1"/>
  <c r="Y49" i="71"/>
  <c r="Y52" i="71" s="1"/>
  <c r="Y54" i="71" s="1"/>
  <c r="Y57" i="71" s="1"/>
  <c r="Y60" i="71" s="1"/>
  <c r="D49" i="71"/>
  <c r="D52" i="71" s="1"/>
  <c r="D54" i="71" s="1"/>
  <c r="D57" i="71" s="1"/>
  <c r="D60" i="71" s="1"/>
  <c r="AA48" i="71"/>
  <c r="Y48" i="71"/>
  <c r="Z48" i="71" s="1"/>
  <c r="X48" i="71"/>
  <c r="W48" i="71"/>
  <c r="V48" i="71"/>
  <c r="U48" i="71"/>
  <c r="T48" i="71"/>
  <c r="T49" i="71" s="1"/>
  <c r="T52" i="71" s="1"/>
  <c r="T54" i="71" s="1"/>
  <c r="T57" i="71" s="1"/>
  <c r="T60" i="71" s="1"/>
  <c r="S48" i="71"/>
  <c r="R48" i="71"/>
  <c r="Q48" i="71"/>
  <c r="P48" i="71"/>
  <c r="O48" i="71"/>
  <c r="O49" i="71" s="1"/>
  <c r="O52" i="71" s="1"/>
  <c r="O54" i="71" s="1"/>
  <c r="O57" i="71" s="1"/>
  <c r="O60" i="71" s="1"/>
  <c r="N48" i="71"/>
  <c r="M48" i="71"/>
  <c r="L48" i="71"/>
  <c r="L49" i="71" s="1"/>
  <c r="L52" i="71" s="1"/>
  <c r="L54" i="71" s="1"/>
  <c r="L57" i="71" s="1"/>
  <c r="L60" i="71" s="1"/>
  <c r="K48" i="71"/>
  <c r="J48" i="71"/>
  <c r="I48" i="71"/>
  <c r="H48" i="71"/>
  <c r="G48" i="71"/>
  <c r="G49" i="71" s="1"/>
  <c r="G52" i="71" s="1"/>
  <c r="G54" i="71" s="1"/>
  <c r="G57" i="71" s="1"/>
  <c r="G60" i="71" s="1"/>
  <c r="F48" i="71"/>
  <c r="E48" i="71"/>
  <c r="D48" i="71"/>
  <c r="C48" i="71"/>
  <c r="AA33" i="71"/>
  <c r="Y33" i="71"/>
  <c r="X33" i="71"/>
  <c r="X49" i="71" s="1"/>
  <c r="W33" i="71"/>
  <c r="V33" i="71"/>
  <c r="U33" i="71"/>
  <c r="T33" i="71"/>
  <c r="S33" i="71"/>
  <c r="R33" i="71"/>
  <c r="R49" i="71" s="1"/>
  <c r="R52" i="71" s="1"/>
  <c r="R54" i="71" s="1"/>
  <c r="R57" i="71" s="1"/>
  <c r="R60" i="71" s="1"/>
  <c r="Q33" i="71"/>
  <c r="Q49" i="71" s="1"/>
  <c r="Q52" i="71" s="1"/>
  <c r="Q54" i="71" s="1"/>
  <c r="Q57" i="71" s="1"/>
  <c r="Q60" i="71" s="1"/>
  <c r="P33" i="71"/>
  <c r="O33" i="71"/>
  <c r="N33" i="71"/>
  <c r="N49" i="71" s="1"/>
  <c r="N52" i="71" s="1"/>
  <c r="N54" i="71" s="1"/>
  <c r="N57" i="71" s="1"/>
  <c r="N60" i="71" s="1"/>
  <c r="M33" i="71"/>
  <c r="M49" i="71" s="1"/>
  <c r="M52" i="71" s="1"/>
  <c r="M54" i="71" s="1"/>
  <c r="M57" i="71" s="1"/>
  <c r="M60" i="71" s="1"/>
  <c r="L33" i="71"/>
  <c r="K33" i="71"/>
  <c r="J33" i="71"/>
  <c r="J49" i="71" s="1"/>
  <c r="J52" i="71" s="1"/>
  <c r="J54" i="71" s="1"/>
  <c r="J57" i="71" s="1"/>
  <c r="J60" i="71" s="1"/>
  <c r="I33" i="71"/>
  <c r="I49" i="71" s="1"/>
  <c r="I52" i="71" s="1"/>
  <c r="I54" i="71" s="1"/>
  <c r="I57" i="71" s="1"/>
  <c r="I60" i="71" s="1"/>
  <c r="H33" i="71"/>
  <c r="G33" i="71"/>
  <c r="F33" i="71"/>
  <c r="E33" i="71"/>
  <c r="E49" i="71" s="1"/>
  <c r="E52" i="71" s="1"/>
  <c r="E54" i="71" s="1"/>
  <c r="E57" i="71" s="1"/>
  <c r="E60" i="71" s="1"/>
  <c r="D33" i="71"/>
  <c r="C33" i="71"/>
  <c r="AA49" i="72"/>
  <c r="AA52" i="72" s="1"/>
  <c r="AA54" i="72" s="1"/>
  <c r="AA57" i="72" s="1"/>
  <c r="AA60" i="72" s="1"/>
  <c r="X49" i="72"/>
  <c r="S49" i="72"/>
  <c r="S52" i="72" s="1"/>
  <c r="S54" i="72" s="1"/>
  <c r="S57" i="72" s="1"/>
  <c r="S60" i="72" s="1"/>
  <c r="P49" i="72"/>
  <c r="P52" i="72" s="1"/>
  <c r="P54" i="72" s="1"/>
  <c r="P57" i="72" s="1"/>
  <c r="P60" i="72" s="1"/>
  <c r="C49" i="72"/>
  <c r="C52" i="72" s="1"/>
  <c r="C54" i="72" s="1"/>
  <c r="C57" i="72" s="1"/>
  <c r="C60" i="72" s="1"/>
  <c r="AA48" i="72"/>
  <c r="Y48" i="72"/>
  <c r="X48" i="72"/>
  <c r="W48" i="72"/>
  <c r="V48" i="72"/>
  <c r="U48" i="72"/>
  <c r="T48" i="72"/>
  <c r="S48" i="72"/>
  <c r="R48" i="72"/>
  <c r="Q48" i="72"/>
  <c r="P48" i="72"/>
  <c r="O48" i="72"/>
  <c r="N48" i="72"/>
  <c r="M48" i="72"/>
  <c r="L48" i="72"/>
  <c r="K48" i="72"/>
  <c r="K49" i="72" s="1"/>
  <c r="K52" i="72" s="1"/>
  <c r="K54" i="72" s="1"/>
  <c r="K57" i="72" s="1"/>
  <c r="K60" i="72" s="1"/>
  <c r="J48" i="72"/>
  <c r="I48" i="72"/>
  <c r="H48" i="72"/>
  <c r="G48" i="72"/>
  <c r="F48" i="72"/>
  <c r="E48" i="72"/>
  <c r="D48" i="72"/>
  <c r="C48" i="72"/>
  <c r="AA33" i="72"/>
  <c r="Y33" i="72"/>
  <c r="Y49" i="72" s="1"/>
  <c r="Y52" i="72" s="1"/>
  <c r="Y54" i="72" s="1"/>
  <c r="Y57" i="72" s="1"/>
  <c r="Y60" i="72" s="1"/>
  <c r="X33" i="72"/>
  <c r="Z33" i="72" s="1"/>
  <c r="W33" i="72"/>
  <c r="W49" i="72" s="1"/>
  <c r="W52" i="72" s="1"/>
  <c r="W54" i="72" s="1"/>
  <c r="W57" i="72" s="1"/>
  <c r="W60" i="72" s="1"/>
  <c r="V33" i="72"/>
  <c r="V49" i="72" s="1"/>
  <c r="V52" i="72" s="1"/>
  <c r="V54" i="72" s="1"/>
  <c r="V57" i="72" s="1"/>
  <c r="V60" i="72" s="1"/>
  <c r="U33" i="72"/>
  <c r="U49" i="72" s="1"/>
  <c r="U52" i="72" s="1"/>
  <c r="U54" i="72" s="1"/>
  <c r="U57" i="72" s="1"/>
  <c r="U60" i="72" s="1"/>
  <c r="T33" i="72"/>
  <c r="S33" i="72"/>
  <c r="R33" i="72"/>
  <c r="Q33" i="72"/>
  <c r="P33" i="72"/>
  <c r="O33" i="72"/>
  <c r="N33" i="72"/>
  <c r="N49" i="72" s="1"/>
  <c r="N52" i="72" s="1"/>
  <c r="N54" i="72" s="1"/>
  <c r="N57" i="72" s="1"/>
  <c r="N60" i="72" s="1"/>
  <c r="M33" i="72"/>
  <c r="M49" i="72" s="1"/>
  <c r="M52" i="72" s="1"/>
  <c r="M54" i="72" s="1"/>
  <c r="M57" i="72" s="1"/>
  <c r="M60" i="72" s="1"/>
  <c r="L33" i="72"/>
  <c r="L49" i="72" s="1"/>
  <c r="L52" i="72" s="1"/>
  <c r="L54" i="72" s="1"/>
  <c r="L57" i="72" s="1"/>
  <c r="L60" i="72" s="1"/>
  <c r="K33" i="72"/>
  <c r="J33" i="72"/>
  <c r="J49" i="72" s="1"/>
  <c r="J52" i="72" s="1"/>
  <c r="J54" i="72" s="1"/>
  <c r="J57" i="72" s="1"/>
  <c r="J60" i="72" s="1"/>
  <c r="I33" i="72"/>
  <c r="H33" i="72"/>
  <c r="H49" i="72" s="1"/>
  <c r="H52" i="72" s="1"/>
  <c r="H54" i="72" s="1"/>
  <c r="H57" i="72" s="1"/>
  <c r="H60" i="72" s="1"/>
  <c r="G33" i="72"/>
  <c r="G49" i="72" s="1"/>
  <c r="G52" i="72" s="1"/>
  <c r="G54" i="72" s="1"/>
  <c r="G57" i="72" s="1"/>
  <c r="G60" i="72" s="1"/>
  <c r="F33" i="72"/>
  <c r="E33" i="72"/>
  <c r="D33" i="72"/>
  <c r="C33" i="72"/>
  <c r="W49" i="73"/>
  <c r="W52" i="73" s="1"/>
  <c r="W54" i="73" s="1"/>
  <c r="W57" i="73" s="1"/>
  <c r="W60" i="73" s="1"/>
  <c r="R49" i="73"/>
  <c r="R52" i="73" s="1"/>
  <c r="R54" i="73" s="1"/>
  <c r="R57" i="73" s="1"/>
  <c r="R60" i="73" s="1"/>
  <c r="J49" i="73"/>
  <c r="J52" i="73" s="1"/>
  <c r="J54" i="73" s="1"/>
  <c r="J57" i="73" s="1"/>
  <c r="J60" i="73" s="1"/>
  <c r="AA48" i="73"/>
  <c r="Y48" i="73"/>
  <c r="X48" i="73"/>
  <c r="Z48" i="73" s="1"/>
  <c r="W48" i="73"/>
  <c r="V48" i="73"/>
  <c r="U48" i="73"/>
  <c r="T48" i="73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C48" i="73"/>
  <c r="AA33" i="73"/>
  <c r="AA49" i="73" s="1"/>
  <c r="AA52" i="73" s="1"/>
  <c r="AA54" i="73" s="1"/>
  <c r="AA57" i="73" s="1"/>
  <c r="AA60" i="73" s="1"/>
  <c r="Y33" i="73"/>
  <c r="X33" i="73"/>
  <c r="W33" i="73"/>
  <c r="V33" i="73"/>
  <c r="V49" i="73" s="1"/>
  <c r="V52" i="73" s="1"/>
  <c r="V54" i="73" s="1"/>
  <c r="V57" i="73" s="1"/>
  <c r="V60" i="73" s="1"/>
  <c r="U33" i="73"/>
  <c r="U49" i="73" s="1"/>
  <c r="U52" i="73" s="1"/>
  <c r="U54" i="73" s="1"/>
  <c r="U57" i="73" s="1"/>
  <c r="U60" i="73" s="1"/>
  <c r="T33" i="73"/>
  <c r="T49" i="73" s="1"/>
  <c r="T52" i="73" s="1"/>
  <c r="T54" i="73" s="1"/>
  <c r="T57" i="73" s="1"/>
  <c r="T60" i="73" s="1"/>
  <c r="S33" i="73"/>
  <c r="R33" i="73"/>
  <c r="Q33" i="73"/>
  <c r="P33" i="73"/>
  <c r="P49" i="73" s="1"/>
  <c r="P52" i="73" s="1"/>
  <c r="P54" i="73" s="1"/>
  <c r="P57" i="73" s="1"/>
  <c r="P60" i="73" s="1"/>
  <c r="O33" i="73"/>
  <c r="O49" i="73" s="1"/>
  <c r="O52" i="73" s="1"/>
  <c r="O54" i="73" s="1"/>
  <c r="O57" i="73" s="1"/>
  <c r="O60" i="73" s="1"/>
  <c r="N33" i="73"/>
  <c r="M33" i="73"/>
  <c r="M49" i="73" s="1"/>
  <c r="M52" i="73" s="1"/>
  <c r="M54" i="73" s="1"/>
  <c r="M57" i="73" s="1"/>
  <c r="M60" i="73" s="1"/>
  <c r="L33" i="73"/>
  <c r="K33" i="73"/>
  <c r="K49" i="73" s="1"/>
  <c r="K52" i="73" s="1"/>
  <c r="K54" i="73" s="1"/>
  <c r="K57" i="73" s="1"/>
  <c r="K60" i="73" s="1"/>
  <c r="J33" i="73"/>
  <c r="I33" i="73"/>
  <c r="H33" i="73"/>
  <c r="H49" i="73" s="1"/>
  <c r="H52" i="73" s="1"/>
  <c r="H54" i="73" s="1"/>
  <c r="H57" i="73" s="1"/>
  <c r="H60" i="73" s="1"/>
  <c r="G33" i="73"/>
  <c r="G49" i="73" s="1"/>
  <c r="G52" i="73" s="1"/>
  <c r="G54" i="73" s="1"/>
  <c r="G57" i="73" s="1"/>
  <c r="G60" i="73" s="1"/>
  <c r="F33" i="73"/>
  <c r="E33" i="73"/>
  <c r="D33" i="73"/>
  <c r="D49" i="73" s="1"/>
  <c r="D52" i="73" s="1"/>
  <c r="D54" i="73" s="1"/>
  <c r="D57" i="73" s="1"/>
  <c r="D60" i="73" s="1"/>
  <c r="C33" i="73"/>
  <c r="T49" i="74"/>
  <c r="T52" i="74" s="1"/>
  <c r="T54" i="74" s="1"/>
  <c r="T57" i="74" s="1"/>
  <c r="T60" i="74" s="1"/>
  <c r="Q49" i="74"/>
  <c r="Q52" i="74" s="1"/>
  <c r="Q54" i="74" s="1"/>
  <c r="Q57" i="74" s="1"/>
  <c r="Q60" i="74" s="1"/>
  <c r="L49" i="74"/>
  <c r="L52" i="74" s="1"/>
  <c r="L54" i="74" s="1"/>
  <c r="L57" i="74" s="1"/>
  <c r="L60" i="74" s="1"/>
  <c r="D49" i="74"/>
  <c r="D52" i="74" s="1"/>
  <c r="D54" i="74" s="1"/>
  <c r="D57" i="74" s="1"/>
  <c r="D60" i="74" s="1"/>
  <c r="AA48" i="74"/>
  <c r="Y48" i="74"/>
  <c r="X48" i="74"/>
  <c r="Z48" i="74" s="1"/>
  <c r="W48" i="74"/>
  <c r="V48" i="74"/>
  <c r="U48" i="74"/>
  <c r="T48" i="74"/>
  <c r="S48" i="74"/>
  <c r="R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C48" i="74"/>
  <c r="AA33" i="74"/>
  <c r="Y33" i="74"/>
  <c r="Y49" i="74" s="1"/>
  <c r="Y52" i="74" s="1"/>
  <c r="Y54" i="74" s="1"/>
  <c r="Y57" i="74" s="1"/>
  <c r="Y60" i="74" s="1"/>
  <c r="X33" i="74"/>
  <c r="W33" i="74"/>
  <c r="V33" i="74"/>
  <c r="V49" i="74" s="1"/>
  <c r="V52" i="74" s="1"/>
  <c r="V54" i="74" s="1"/>
  <c r="V57" i="74" s="1"/>
  <c r="V60" i="74" s="1"/>
  <c r="U33" i="74"/>
  <c r="U49" i="74" s="1"/>
  <c r="U52" i="74" s="1"/>
  <c r="U54" i="74" s="1"/>
  <c r="U57" i="74" s="1"/>
  <c r="U60" i="74" s="1"/>
  <c r="T33" i="74"/>
  <c r="S33" i="74"/>
  <c r="R33" i="74"/>
  <c r="Q33" i="74"/>
  <c r="P33" i="74"/>
  <c r="O33" i="74"/>
  <c r="N33" i="74"/>
  <c r="N49" i="74" s="1"/>
  <c r="N52" i="74" s="1"/>
  <c r="N54" i="74" s="1"/>
  <c r="N57" i="74" s="1"/>
  <c r="N60" i="74" s="1"/>
  <c r="M33" i="74"/>
  <c r="M49" i="74" s="1"/>
  <c r="M52" i="74" s="1"/>
  <c r="M54" i="74" s="1"/>
  <c r="M57" i="74" s="1"/>
  <c r="M60" i="74" s="1"/>
  <c r="L33" i="74"/>
  <c r="K33" i="74"/>
  <c r="K49" i="74" s="1"/>
  <c r="K52" i="74" s="1"/>
  <c r="K54" i="74" s="1"/>
  <c r="K57" i="74" s="1"/>
  <c r="K60" i="74" s="1"/>
  <c r="J33" i="74"/>
  <c r="J49" i="74" s="1"/>
  <c r="J52" i="74" s="1"/>
  <c r="J54" i="74" s="1"/>
  <c r="J57" i="74" s="1"/>
  <c r="J60" i="74" s="1"/>
  <c r="I33" i="74"/>
  <c r="I49" i="74" s="1"/>
  <c r="I52" i="74" s="1"/>
  <c r="I54" i="74" s="1"/>
  <c r="I57" i="74" s="1"/>
  <c r="I60" i="74" s="1"/>
  <c r="H33" i="74"/>
  <c r="G33" i="74"/>
  <c r="F33" i="74"/>
  <c r="E33" i="74"/>
  <c r="E49" i="74" s="1"/>
  <c r="E52" i="74" s="1"/>
  <c r="E54" i="74" s="1"/>
  <c r="E57" i="74" s="1"/>
  <c r="E60" i="74" s="1"/>
  <c r="D33" i="74"/>
  <c r="C33" i="74"/>
  <c r="AA49" i="75"/>
  <c r="AA52" i="75" s="1"/>
  <c r="AA54" i="75" s="1"/>
  <c r="AA57" i="75" s="1"/>
  <c r="AA60" i="75" s="1"/>
  <c r="AA48" i="75"/>
  <c r="Y48" i="75"/>
  <c r="X48" i="75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AA33" i="75"/>
  <c r="Y33" i="75"/>
  <c r="Z33" i="75" s="1"/>
  <c r="X33" i="75"/>
  <c r="X49" i="75" s="1"/>
  <c r="W33" i="75"/>
  <c r="W49" i="75" s="1"/>
  <c r="W52" i="75" s="1"/>
  <c r="W54" i="75" s="1"/>
  <c r="W57" i="75" s="1"/>
  <c r="W60" i="75" s="1"/>
  <c r="V33" i="75"/>
  <c r="V49" i="75" s="1"/>
  <c r="V52" i="75" s="1"/>
  <c r="V54" i="75" s="1"/>
  <c r="V57" i="75" s="1"/>
  <c r="V60" i="75" s="1"/>
  <c r="U33" i="75"/>
  <c r="U49" i="75" s="1"/>
  <c r="U52" i="75" s="1"/>
  <c r="U54" i="75" s="1"/>
  <c r="U57" i="75" s="1"/>
  <c r="U60" i="75" s="1"/>
  <c r="T33" i="75"/>
  <c r="S33" i="75"/>
  <c r="S49" i="75" s="1"/>
  <c r="S52" i="75" s="1"/>
  <c r="S54" i="75" s="1"/>
  <c r="S57" i="75" s="1"/>
  <c r="S60" i="75" s="1"/>
  <c r="R33" i="75"/>
  <c r="Q33" i="75"/>
  <c r="P33" i="75"/>
  <c r="P49" i="75" s="1"/>
  <c r="P52" i="75" s="1"/>
  <c r="P54" i="75" s="1"/>
  <c r="P57" i="75" s="1"/>
  <c r="P60" i="75" s="1"/>
  <c r="O33" i="75"/>
  <c r="N33" i="75"/>
  <c r="M33" i="75"/>
  <c r="L33" i="75"/>
  <c r="K33" i="75"/>
  <c r="K49" i="75" s="1"/>
  <c r="K52" i="75" s="1"/>
  <c r="K54" i="75" s="1"/>
  <c r="K57" i="75" s="1"/>
  <c r="K60" i="75" s="1"/>
  <c r="J33" i="75"/>
  <c r="J49" i="75" s="1"/>
  <c r="J52" i="75" s="1"/>
  <c r="J54" i="75" s="1"/>
  <c r="J57" i="75" s="1"/>
  <c r="J60" i="75" s="1"/>
  <c r="I33" i="75"/>
  <c r="H33" i="75"/>
  <c r="G33" i="75"/>
  <c r="F33" i="75"/>
  <c r="F49" i="75" s="1"/>
  <c r="F52" i="75" s="1"/>
  <c r="F54" i="75" s="1"/>
  <c r="F57" i="75" s="1"/>
  <c r="F60" i="75" s="1"/>
  <c r="E33" i="75"/>
  <c r="E49" i="75" s="1"/>
  <c r="E52" i="75" s="1"/>
  <c r="E54" i="75" s="1"/>
  <c r="E57" i="75" s="1"/>
  <c r="E60" i="75" s="1"/>
  <c r="D33" i="75"/>
  <c r="C33" i="75"/>
  <c r="C49" i="75" s="1"/>
  <c r="C52" i="75" s="1"/>
  <c r="C54" i="75" s="1"/>
  <c r="C57" i="75" s="1"/>
  <c r="C60" i="75" s="1"/>
  <c r="N49" i="76"/>
  <c r="N52" i="76" s="1"/>
  <c r="N54" i="76" s="1"/>
  <c r="N57" i="76" s="1"/>
  <c r="N60" i="76" s="1"/>
  <c r="J49" i="76"/>
  <c r="J52" i="76" s="1"/>
  <c r="J54" i="76" s="1"/>
  <c r="J57" i="76" s="1"/>
  <c r="J60" i="76" s="1"/>
  <c r="AA48" i="76"/>
  <c r="Y48" i="76"/>
  <c r="X48" i="76"/>
  <c r="W48" i="76"/>
  <c r="W49" i="76" s="1"/>
  <c r="W52" i="76" s="1"/>
  <c r="W54" i="76" s="1"/>
  <c r="W57" i="76" s="1"/>
  <c r="W60" i="76" s="1"/>
  <c r="V48" i="76"/>
  <c r="U48" i="76"/>
  <c r="T48" i="76"/>
  <c r="S48" i="76"/>
  <c r="R48" i="76"/>
  <c r="R49" i="76" s="1"/>
  <c r="R52" i="76" s="1"/>
  <c r="R54" i="76" s="1"/>
  <c r="R57" i="76" s="1"/>
  <c r="R60" i="76" s="1"/>
  <c r="Q48" i="76"/>
  <c r="P48" i="76"/>
  <c r="O48" i="76"/>
  <c r="O49" i="76" s="1"/>
  <c r="O52" i="76" s="1"/>
  <c r="O54" i="76" s="1"/>
  <c r="O57" i="76" s="1"/>
  <c r="O60" i="76" s="1"/>
  <c r="N48" i="76"/>
  <c r="M48" i="76"/>
  <c r="L48" i="76"/>
  <c r="K48" i="76"/>
  <c r="J48" i="76"/>
  <c r="I48" i="76"/>
  <c r="H48" i="76"/>
  <c r="G48" i="76"/>
  <c r="F48" i="76"/>
  <c r="E48" i="76"/>
  <c r="D48" i="76"/>
  <c r="C48" i="76"/>
  <c r="AA33" i="76"/>
  <c r="Y33" i="76"/>
  <c r="Y49" i="76" s="1"/>
  <c r="Y52" i="76" s="1"/>
  <c r="Y54" i="76" s="1"/>
  <c r="Y57" i="76" s="1"/>
  <c r="Y60" i="76" s="1"/>
  <c r="X33" i="76"/>
  <c r="X49" i="76" s="1"/>
  <c r="W33" i="76"/>
  <c r="V33" i="76"/>
  <c r="V49" i="76" s="1"/>
  <c r="V52" i="76" s="1"/>
  <c r="V54" i="76" s="1"/>
  <c r="V57" i="76" s="1"/>
  <c r="V60" i="76" s="1"/>
  <c r="U33" i="76"/>
  <c r="T33" i="76"/>
  <c r="T49" i="76" s="1"/>
  <c r="T52" i="76" s="1"/>
  <c r="T54" i="76" s="1"/>
  <c r="T57" i="76" s="1"/>
  <c r="T60" i="76" s="1"/>
  <c r="S33" i="76"/>
  <c r="S49" i="76" s="1"/>
  <c r="S52" i="76" s="1"/>
  <c r="S54" i="76" s="1"/>
  <c r="S57" i="76" s="1"/>
  <c r="S60" i="76" s="1"/>
  <c r="R33" i="76"/>
  <c r="Q33" i="76"/>
  <c r="Q49" i="76" s="1"/>
  <c r="Q52" i="76" s="1"/>
  <c r="Q54" i="76" s="1"/>
  <c r="Q57" i="76" s="1"/>
  <c r="Q60" i="76" s="1"/>
  <c r="P33" i="76"/>
  <c r="P49" i="76" s="1"/>
  <c r="P52" i="76" s="1"/>
  <c r="P54" i="76" s="1"/>
  <c r="P57" i="76" s="1"/>
  <c r="P60" i="76" s="1"/>
  <c r="O33" i="76"/>
  <c r="N33" i="76"/>
  <c r="M33" i="76"/>
  <c r="M49" i="76" s="1"/>
  <c r="M52" i="76" s="1"/>
  <c r="M54" i="76" s="1"/>
  <c r="M57" i="76" s="1"/>
  <c r="M60" i="76" s="1"/>
  <c r="L33" i="76"/>
  <c r="L49" i="76" s="1"/>
  <c r="L52" i="76" s="1"/>
  <c r="L54" i="76" s="1"/>
  <c r="L57" i="76" s="1"/>
  <c r="L60" i="76" s="1"/>
  <c r="K33" i="76"/>
  <c r="J33" i="76"/>
  <c r="I33" i="76"/>
  <c r="I49" i="76" s="1"/>
  <c r="I52" i="76" s="1"/>
  <c r="I54" i="76" s="1"/>
  <c r="I57" i="76" s="1"/>
  <c r="I60" i="76" s="1"/>
  <c r="H33" i="76"/>
  <c r="H49" i="76" s="1"/>
  <c r="H52" i="76" s="1"/>
  <c r="H54" i="76" s="1"/>
  <c r="H57" i="76" s="1"/>
  <c r="H60" i="76" s="1"/>
  <c r="G33" i="76"/>
  <c r="F33" i="76"/>
  <c r="F49" i="76" s="1"/>
  <c r="F52" i="76" s="1"/>
  <c r="F54" i="76" s="1"/>
  <c r="F57" i="76" s="1"/>
  <c r="F60" i="76" s="1"/>
  <c r="E33" i="76"/>
  <c r="E49" i="76" s="1"/>
  <c r="E52" i="76" s="1"/>
  <c r="E54" i="76" s="1"/>
  <c r="E57" i="76" s="1"/>
  <c r="E60" i="76" s="1"/>
  <c r="D33" i="76"/>
  <c r="C33" i="76"/>
  <c r="C49" i="76" s="1"/>
  <c r="C52" i="76" s="1"/>
  <c r="C54" i="76" s="1"/>
  <c r="C57" i="76" s="1"/>
  <c r="C60" i="76" s="1"/>
  <c r="Y49" i="77"/>
  <c r="Y52" i="77" s="1"/>
  <c r="Y54" i="77" s="1"/>
  <c r="Y57" i="77" s="1"/>
  <c r="Y60" i="77" s="1"/>
  <c r="U49" i="77"/>
  <c r="U52" i="77" s="1"/>
  <c r="U54" i="77" s="1"/>
  <c r="U57" i="77" s="1"/>
  <c r="U60" i="77" s="1"/>
  <c r="E49" i="77"/>
  <c r="E52" i="77" s="1"/>
  <c r="E54" i="77" s="1"/>
  <c r="E57" i="77" s="1"/>
  <c r="E60" i="77" s="1"/>
  <c r="AA48" i="77"/>
  <c r="Z48" i="77"/>
  <c r="Y48" i="77"/>
  <c r="X48" i="77"/>
  <c r="W48" i="77"/>
  <c r="V48" i="77"/>
  <c r="V49" i="77" s="1"/>
  <c r="V52" i="77" s="1"/>
  <c r="V54" i="77" s="1"/>
  <c r="V57" i="77" s="1"/>
  <c r="V60" i="77" s="1"/>
  <c r="U48" i="77"/>
  <c r="T48" i="77"/>
  <c r="S48" i="77"/>
  <c r="R48" i="77"/>
  <c r="Q48" i="77"/>
  <c r="P48" i="77"/>
  <c r="O48" i="77"/>
  <c r="N48" i="77"/>
  <c r="M48" i="77"/>
  <c r="L48" i="77"/>
  <c r="K48" i="77"/>
  <c r="J48" i="77"/>
  <c r="I48" i="77"/>
  <c r="H48" i="77"/>
  <c r="G48" i="77"/>
  <c r="F48" i="77"/>
  <c r="E48" i="77"/>
  <c r="D48" i="77"/>
  <c r="C48" i="77"/>
  <c r="AA33" i="77"/>
  <c r="AA49" i="77" s="1"/>
  <c r="AA52" i="77" s="1"/>
  <c r="AA54" i="77" s="1"/>
  <c r="AA57" i="77" s="1"/>
  <c r="AA60" i="77" s="1"/>
  <c r="Y33" i="77"/>
  <c r="X33" i="77"/>
  <c r="X49" i="77" s="1"/>
  <c r="W33" i="77"/>
  <c r="W49" i="77" s="1"/>
  <c r="W52" i="77" s="1"/>
  <c r="W54" i="77" s="1"/>
  <c r="W57" i="77" s="1"/>
  <c r="W60" i="77" s="1"/>
  <c r="V33" i="77"/>
  <c r="U33" i="77"/>
  <c r="T33" i="77"/>
  <c r="T49" i="77" s="1"/>
  <c r="T52" i="77" s="1"/>
  <c r="T54" i="77" s="1"/>
  <c r="T57" i="77" s="1"/>
  <c r="T60" i="77" s="1"/>
  <c r="S33" i="77"/>
  <c r="S49" i="77" s="1"/>
  <c r="S52" i="77" s="1"/>
  <c r="S54" i="77" s="1"/>
  <c r="S57" i="77" s="1"/>
  <c r="S60" i="77" s="1"/>
  <c r="R33" i="77"/>
  <c r="R49" i="77" s="1"/>
  <c r="R52" i="77" s="1"/>
  <c r="R54" i="77" s="1"/>
  <c r="R57" i="77" s="1"/>
  <c r="R60" i="77" s="1"/>
  <c r="Q33" i="77"/>
  <c r="Q49" i="77" s="1"/>
  <c r="Q52" i="77" s="1"/>
  <c r="Q54" i="77" s="1"/>
  <c r="Q57" i="77" s="1"/>
  <c r="Q60" i="77" s="1"/>
  <c r="P33" i="77"/>
  <c r="P49" i="77" s="1"/>
  <c r="P52" i="77" s="1"/>
  <c r="P54" i="77" s="1"/>
  <c r="P57" i="77" s="1"/>
  <c r="P60" i="77" s="1"/>
  <c r="O33" i="77"/>
  <c r="N33" i="77"/>
  <c r="M33" i="77"/>
  <c r="M49" i="77" s="1"/>
  <c r="M52" i="77" s="1"/>
  <c r="M54" i="77" s="1"/>
  <c r="M57" i="77" s="1"/>
  <c r="M60" i="77" s="1"/>
  <c r="L33" i="77"/>
  <c r="K33" i="77"/>
  <c r="J33" i="77"/>
  <c r="I33" i="77"/>
  <c r="I49" i="77" s="1"/>
  <c r="I52" i="77" s="1"/>
  <c r="I54" i="77" s="1"/>
  <c r="I57" i="77" s="1"/>
  <c r="I60" i="77" s="1"/>
  <c r="H33" i="77"/>
  <c r="H49" i="77" s="1"/>
  <c r="H52" i="77" s="1"/>
  <c r="H54" i="77" s="1"/>
  <c r="H57" i="77" s="1"/>
  <c r="H60" i="77" s="1"/>
  <c r="G33" i="77"/>
  <c r="F33" i="77"/>
  <c r="F49" i="77" s="1"/>
  <c r="F52" i="77" s="1"/>
  <c r="F54" i="77" s="1"/>
  <c r="F57" i="77" s="1"/>
  <c r="F60" i="77" s="1"/>
  <c r="E33" i="77"/>
  <c r="D33" i="77"/>
  <c r="C33" i="77"/>
  <c r="C49" i="77" s="1"/>
  <c r="C52" i="77" s="1"/>
  <c r="C54" i="77" s="1"/>
  <c r="C57" i="77" s="1"/>
  <c r="C60" i="77" s="1"/>
  <c r="D49" i="78"/>
  <c r="D52" i="78" s="1"/>
  <c r="D54" i="78" s="1"/>
  <c r="D57" i="78" s="1"/>
  <c r="D60" i="78" s="1"/>
  <c r="AA48" i="78"/>
  <c r="Y48" i="78"/>
  <c r="X48" i="78"/>
  <c r="W48" i="78"/>
  <c r="V48" i="78"/>
  <c r="U48" i="78"/>
  <c r="T48" i="78"/>
  <c r="S48" i="78"/>
  <c r="R48" i="78"/>
  <c r="Q48" i="78"/>
  <c r="P48" i="78"/>
  <c r="P49" i="78" s="1"/>
  <c r="P52" i="78" s="1"/>
  <c r="P54" i="78" s="1"/>
  <c r="P57" i="78" s="1"/>
  <c r="P60" i="78" s="1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33" i="78"/>
  <c r="AA49" i="78" s="1"/>
  <c r="AA52" i="78" s="1"/>
  <c r="AA54" i="78" s="1"/>
  <c r="AA57" i="78" s="1"/>
  <c r="AA60" i="78" s="1"/>
  <c r="Y33" i="78"/>
  <c r="Y49" i="78" s="1"/>
  <c r="Y52" i="78" s="1"/>
  <c r="Y54" i="78" s="1"/>
  <c r="Y57" i="78" s="1"/>
  <c r="Y60" i="78" s="1"/>
  <c r="X33" i="78"/>
  <c r="Z33" i="78" s="1"/>
  <c r="W33" i="78"/>
  <c r="V33" i="78"/>
  <c r="U33" i="78"/>
  <c r="T33" i="78"/>
  <c r="T49" i="78" s="1"/>
  <c r="T52" i="78" s="1"/>
  <c r="T54" i="78" s="1"/>
  <c r="T57" i="78" s="1"/>
  <c r="T60" i="78" s="1"/>
  <c r="S33" i="78"/>
  <c r="S49" i="78" s="1"/>
  <c r="S52" i="78" s="1"/>
  <c r="S54" i="78" s="1"/>
  <c r="S57" i="78" s="1"/>
  <c r="S60" i="78" s="1"/>
  <c r="R33" i="78"/>
  <c r="Q33" i="78"/>
  <c r="Q49" i="78" s="1"/>
  <c r="Q52" i="78" s="1"/>
  <c r="Q54" i="78" s="1"/>
  <c r="Q57" i="78" s="1"/>
  <c r="Q60" i="78" s="1"/>
  <c r="P33" i="78"/>
  <c r="O33" i="78"/>
  <c r="O49" i="78" s="1"/>
  <c r="O52" i="78" s="1"/>
  <c r="O54" i="78" s="1"/>
  <c r="O57" i="78" s="1"/>
  <c r="O60" i="78" s="1"/>
  <c r="N33" i="78"/>
  <c r="M33" i="78"/>
  <c r="M49" i="78" s="1"/>
  <c r="M52" i="78" s="1"/>
  <c r="M54" i="78" s="1"/>
  <c r="M57" i="78" s="1"/>
  <c r="M60" i="78" s="1"/>
  <c r="L33" i="78"/>
  <c r="L49" i="78" s="1"/>
  <c r="L52" i="78" s="1"/>
  <c r="L54" i="78" s="1"/>
  <c r="L57" i="78" s="1"/>
  <c r="L60" i="78" s="1"/>
  <c r="K33" i="78"/>
  <c r="K49" i="78" s="1"/>
  <c r="K52" i="78" s="1"/>
  <c r="K54" i="78" s="1"/>
  <c r="K57" i="78" s="1"/>
  <c r="K60" i="78" s="1"/>
  <c r="J33" i="78"/>
  <c r="I33" i="78"/>
  <c r="I49" i="78" s="1"/>
  <c r="I52" i="78" s="1"/>
  <c r="I54" i="78" s="1"/>
  <c r="I57" i="78" s="1"/>
  <c r="I60" i="78" s="1"/>
  <c r="H33" i="78"/>
  <c r="H49" i="78" s="1"/>
  <c r="H52" i="78" s="1"/>
  <c r="H54" i="78" s="1"/>
  <c r="H57" i="78" s="1"/>
  <c r="H60" i="78" s="1"/>
  <c r="G33" i="78"/>
  <c r="G49" i="78" s="1"/>
  <c r="G52" i="78" s="1"/>
  <c r="G54" i="78" s="1"/>
  <c r="G57" i="78" s="1"/>
  <c r="G60" i="78" s="1"/>
  <c r="F33" i="78"/>
  <c r="F49" i="78" s="1"/>
  <c r="F52" i="78" s="1"/>
  <c r="F54" i="78" s="1"/>
  <c r="F57" i="78" s="1"/>
  <c r="F60" i="78" s="1"/>
  <c r="E33" i="78"/>
  <c r="D33" i="78"/>
  <c r="C33" i="78"/>
  <c r="C49" i="78" s="1"/>
  <c r="C52" i="78" s="1"/>
  <c r="C54" i="78" s="1"/>
  <c r="C57" i="78" s="1"/>
  <c r="C60" i="78" s="1"/>
  <c r="AA49" i="79"/>
  <c r="AA52" i="79" s="1"/>
  <c r="AA54" i="79" s="1"/>
  <c r="AA57" i="79" s="1"/>
  <c r="AA60" i="79" s="1"/>
  <c r="AA48" i="79"/>
  <c r="Y48" i="79"/>
  <c r="X48" i="79"/>
  <c r="Z48" i="79" s="1"/>
  <c r="W48" i="79"/>
  <c r="V48" i="79"/>
  <c r="U48" i="79"/>
  <c r="T48" i="79"/>
  <c r="S48" i="79"/>
  <c r="S49" i="79" s="1"/>
  <c r="S52" i="79" s="1"/>
  <c r="S54" i="79" s="1"/>
  <c r="S57" i="79" s="1"/>
  <c r="S60" i="79" s="1"/>
  <c r="R48" i="79"/>
  <c r="Q48" i="79"/>
  <c r="P48" i="79"/>
  <c r="O48" i="79"/>
  <c r="N48" i="79"/>
  <c r="M48" i="79"/>
  <c r="L48" i="79"/>
  <c r="K48" i="79"/>
  <c r="J48" i="79"/>
  <c r="I48" i="79"/>
  <c r="H48" i="79"/>
  <c r="G48" i="79"/>
  <c r="F48" i="79"/>
  <c r="E48" i="79"/>
  <c r="D48" i="79"/>
  <c r="C48" i="79"/>
  <c r="AA33" i="79"/>
  <c r="Y33" i="79"/>
  <c r="Y49" i="79" s="1"/>
  <c r="Y52" i="79" s="1"/>
  <c r="Y54" i="79" s="1"/>
  <c r="Y57" i="79" s="1"/>
  <c r="Y60" i="79" s="1"/>
  <c r="X33" i="79"/>
  <c r="X49" i="79" s="1"/>
  <c r="W33" i="79"/>
  <c r="V33" i="79"/>
  <c r="V49" i="79" s="1"/>
  <c r="V52" i="79" s="1"/>
  <c r="V54" i="79" s="1"/>
  <c r="V57" i="79" s="1"/>
  <c r="V60" i="79" s="1"/>
  <c r="U33" i="79"/>
  <c r="U49" i="79" s="1"/>
  <c r="U52" i="79" s="1"/>
  <c r="U54" i="79" s="1"/>
  <c r="U57" i="79" s="1"/>
  <c r="U60" i="79" s="1"/>
  <c r="T33" i="79"/>
  <c r="T49" i="79" s="1"/>
  <c r="T52" i="79" s="1"/>
  <c r="T54" i="79" s="1"/>
  <c r="T57" i="79" s="1"/>
  <c r="T60" i="79" s="1"/>
  <c r="S33" i="79"/>
  <c r="R33" i="79"/>
  <c r="R49" i="79" s="1"/>
  <c r="R52" i="79" s="1"/>
  <c r="R54" i="79" s="1"/>
  <c r="R57" i="79" s="1"/>
  <c r="R60" i="79" s="1"/>
  <c r="Q33" i="79"/>
  <c r="Q49" i="79" s="1"/>
  <c r="Q52" i="79" s="1"/>
  <c r="Q54" i="79" s="1"/>
  <c r="Q57" i="79" s="1"/>
  <c r="Q60" i="79" s="1"/>
  <c r="P33" i="79"/>
  <c r="P49" i="79" s="1"/>
  <c r="P52" i="79" s="1"/>
  <c r="P54" i="79" s="1"/>
  <c r="P57" i="79" s="1"/>
  <c r="P60" i="79" s="1"/>
  <c r="O33" i="79"/>
  <c r="O49" i="79" s="1"/>
  <c r="O52" i="79" s="1"/>
  <c r="O54" i="79" s="1"/>
  <c r="O57" i="79" s="1"/>
  <c r="O60" i="79" s="1"/>
  <c r="N33" i="79"/>
  <c r="M33" i="79"/>
  <c r="M49" i="79" s="1"/>
  <c r="M52" i="79" s="1"/>
  <c r="M54" i="79" s="1"/>
  <c r="M57" i="79" s="1"/>
  <c r="M60" i="79" s="1"/>
  <c r="L33" i="79"/>
  <c r="K33" i="79"/>
  <c r="K49" i="79" s="1"/>
  <c r="K52" i="79" s="1"/>
  <c r="K54" i="79" s="1"/>
  <c r="K57" i="79" s="1"/>
  <c r="K60" i="79" s="1"/>
  <c r="J33" i="79"/>
  <c r="J49" i="79" s="1"/>
  <c r="J52" i="79" s="1"/>
  <c r="J54" i="79" s="1"/>
  <c r="J57" i="79" s="1"/>
  <c r="J60" i="79" s="1"/>
  <c r="I33" i="79"/>
  <c r="H33" i="79"/>
  <c r="G33" i="79"/>
  <c r="F33" i="79"/>
  <c r="F49" i="79" s="1"/>
  <c r="F52" i="79" s="1"/>
  <c r="F54" i="79" s="1"/>
  <c r="F57" i="79" s="1"/>
  <c r="F60" i="79" s="1"/>
  <c r="E33" i="79"/>
  <c r="E49" i="79" s="1"/>
  <c r="E52" i="79" s="1"/>
  <c r="E54" i="79" s="1"/>
  <c r="E57" i="79" s="1"/>
  <c r="E60" i="79" s="1"/>
  <c r="D33" i="79"/>
  <c r="C33" i="79"/>
  <c r="C49" i="79" s="1"/>
  <c r="C52" i="79" s="1"/>
  <c r="C54" i="79" s="1"/>
  <c r="C57" i="79" s="1"/>
  <c r="C60" i="79" s="1"/>
  <c r="AA48" i="80"/>
  <c r="Y48" i="80"/>
  <c r="X48" i="80"/>
  <c r="Z48" i="80" s="1"/>
  <c r="W48" i="80"/>
  <c r="V48" i="80"/>
  <c r="U48" i="80"/>
  <c r="T48" i="80"/>
  <c r="S48" i="80"/>
  <c r="R48" i="80"/>
  <c r="Q48" i="80"/>
  <c r="P48" i="80"/>
  <c r="O48" i="80"/>
  <c r="N48" i="80"/>
  <c r="M48" i="80"/>
  <c r="L48" i="80"/>
  <c r="K48" i="80"/>
  <c r="J48" i="80"/>
  <c r="I48" i="80"/>
  <c r="H48" i="80"/>
  <c r="G48" i="80"/>
  <c r="F48" i="80"/>
  <c r="E48" i="80"/>
  <c r="D48" i="80"/>
  <c r="C48" i="80"/>
  <c r="AA33" i="80"/>
  <c r="AA49" i="80" s="1"/>
  <c r="AA52" i="80" s="1"/>
  <c r="AA54" i="80" s="1"/>
  <c r="AA57" i="80" s="1"/>
  <c r="AA60" i="80" s="1"/>
  <c r="Y33" i="80"/>
  <c r="Y49" i="80" s="1"/>
  <c r="Y52" i="80" s="1"/>
  <c r="Y54" i="80" s="1"/>
  <c r="Y57" i="80" s="1"/>
  <c r="Y60" i="80" s="1"/>
  <c r="X33" i="80"/>
  <c r="W33" i="80"/>
  <c r="W49" i="80" s="1"/>
  <c r="W52" i="80" s="1"/>
  <c r="W54" i="80" s="1"/>
  <c r="W57" i="80" s="1"/>
  <c r="W60" i="80" s="1"/>
  <c r="V33" i="80"/>
  <c r="V49" i="80" s="1"/>
  <c r="V52" i="80" s="1"/>
  <c r="V54" i="80" s="1"/>
  <c r="V57" i="80" s="1"/>
  <c r="V60" i="80" s="1"/>
  <c r="U33" i="80"/>
  <c r="U49" i="80" s="1"/>
  <c r="U52" i="80" s="1"/>
  <c r="U54" i="80" s="1"/>
  <c r="U57" i="80" s="1"/>
  <c r="U60" i="80" s="1"/>
  <c r="T33" i="80"/>
  <c r="T49" i="80" s="1"/>
  <c r="T52" i="80" s="1"/>
  <c r="T54" i="80" s="1"/>
  <c r="T57" i="80" s="1"/>
  <c r="T60" i="80" s="1"/>
  <c r="S33" i="80"/>
  <c r="R33" i="80"/>
  <c r="Q33" i="80"/>
  <c r="P33" i="80"/>
  <c r="P49" i="80" s="1"/>
  <c r="P52" i="80" s="1"/>
  <c r="P54" i="80" s="1"/>
  <c r="P57" i="80" s="1"/>
  <c r="P60" i="80" s="1"/>
  <c r="O33" i="80"/>
  <c r="O49" i="80" s="1"/>
  <c r="O52" i="80" s="1"/>
  <c r="O54" i="80" s="1"/>
  <c r="O57" i="80" s="1"/>
  <c r="O60" i="80" s="1"/>
  <c r="N33" i="80"/>
  <c r="M33" i="80"/>
  <c r="L33" i="80"/>
  <c r="K33" i="80"/>
  <c r="K49" i="80" s="1"/>
  <c r="K52" i="80" s="1"/>
  <c r="K54" i="80" s="1"/>
  <c r="K57" i="80" s="1"/>
  <c r="K60" i="80" s="1"/>
  <c r="J33" i="80"/>
  <c r="J49" i="80" s="1"/>
  <c r="J52" i="80" s="1"/>
  <c r="J54" i="80" s="1"/>
  <c r="J57" i="80" s="1"/>
  <c r="J60" i="80" s="1"/>
  <c r="I33" i="80"/>
  <c r="H33" i="80"/>
  <c r="H49" i="80" s="1"/>
  <c r="H52" i="80" s="1"/>
  <c r="H54" i="80" s="1"/>
  <c r="H57" i="80" s="1"/>
  <c r="H60" i="80" s="1"/>
  <c r="G33" i="80"/>
  <c r="G49" i="80" s="1"/>
  <c r="G52" i="80" s="1"/>
  <c r="G54" i="80" s="1"/>
  <c r="G57" i="80" s="1"/>
  <c r="G60" i="80" s="1"/>
  <c r="F33" i="80"/>
  <c r="E33" i="80"/>
  <c r="E49" i="80" s="1"/>
  <c r="E52" i="80" s="1"/>
  <c r="E54" i="80" s="1"/>
  <c r="E57" i="80" s="1"/>
  <c r="E60" i="80" s="1"/>
  <c r="D33" i="80"/>
  <c r="D49" i="80" s="1"/>
  <c r="D52" i="80" s="1"/>
  <c r="D54" i="80" s="1"/>
  <c r="D57" i="80" s="1"/>
  <c r="D60" i="80" s="1"/>
  <c r="C33" i="80"/>
  <c r="C49" i="80" s="1"/>
  <c r="C52" i="80" s="1"/>
  <c r="C54" i="80" s="1"/>
  <c r="C57" i="80" s="1"/>
  <c r="C60" i="80" s="1"/>
  <c r="AA48" i="81"/>
  <c r="Y48" i="81"/>
  <c r="X48" i="81"/>
  <c r="Z48" i="81" s="1"/>
  <c r="W48" i="81"/>
  <c r="V48" i="81"/>
  <c r="U48" i="81"/>
  <c r="T48" i="81"/>
  <c r="S48" i="81"/>
  <c r="R48" i="81"/>
  <c r="Q48" i="81"/>
  <c r="P48" i="81"/>
  <c r="O48" i="81"/>
  <c r="N48" i="81"/>
  <c r="M48" i="81"/>
  <c r="L48" i="81"/>
  <c r="K48" i="81"/>
  <c r="J48" i="81"/>
  <c r="I48" i="81"/>
  <c r="H48" i="81"/>
  <c r="G48" i="81"/>
  <c r="F48" i="81"/>
  <c r="E48" i="81"/>
  <c r="D48" i="81"/>
  <c r="C48" i="81"/>
  <c r="AA33" i="81"/>
  <c r="AA49" i="81" s="1"/>
  <c r="AA52" i="81" s="1"/>
  <c r="AA54" i="81" s="1"/>
  <c r="AA57" i="81" s="1"/>
  <c r="AA60" i="81" s="1"/>
  <c r="Y33" i="81"/>
  <c r="Y49" i="81" s="1"/>
  <c r="Y52" i="81" s="1"/>
  <c r="Y54" i="81" s="1"/>
  <c r="Y57" i="81" s="1"/>
  <c r="Y60" i="81" s="1"/>
  <c r="X33" i="81"/>
  <c r="W33" i="81"/>
  <c r="W49" i="81" s="1"/>
  <c r="W52" i="81" s="1"/>
  <c r="W54" i="81" s="1"/>
  <c r="W57" i="81" s="1"/>
  <c r="W60" i="81" s="1"/>
  <c r="V33" i="81"/>
  <c r="U33" i="81"/>
  <c r="U49" i="81" s="1"/>
  <c r="U52" i="81" s="1"/>
  <c r="U54" i="81" s="1"/>
  <c r="U57" i="81" s="1"/>
  <c r="U60" i="81" s="1"/>
  <c r="T33" i="81"/>
  <c r="T49" i="81" s="1"/>
  <c r="T52" i="81" s="1"/>
  <c r="T54" i="81" s="1"/>
  <c r="T57" i="81" s="1"/>
  <c r="T60" i="81" s="1"/>
  <c r="S33" i="81"/>
  <c r="R33" i="81"/>
  <c r="Q33" i="81"/>
  <c r="P33" i="81"/>
  <c r="P49" i="81" s="1"/>
  <c r="P52" i="81" s="1"/>
  <c r="P54" i="81" s="1"/>
  <c r="P57" i="81" s="1"/>
  <c r="P60" i="81" s="1"/>
  <c r="O33" i="81"/>
  <c r="O49" i="81" s="1"/>
  <c r="O52" i="81" s="1"/>
  <c r="O54" i="81" s="1"/>
  <c r="O57" i="81" s="1"/>
  <c r="O60" i="81" s="1"/>
  <c r="N33" i="81"/>
  <c r="M33" i="81"/>
  <c r="M49" i="81" s="1"/>
  <c r="M52" i="81" s="1"/>
  <c r="M54" i="81" s="1"/>
  <c r="M57" i="81" s="1"/>
  <c r="M60" i="81" s="1"/>
  <c r="L33" i="81"/>
  <c r="L49" i="81" s="1"/>
  <c r="L52" i="81" s="1"/>
  <c r="L54" i="81" s="1"/>
  <c r="L57" i="81" s="1"/>
  <c r="L60" i="81" s="1"/>
  <c r="K33" i="81"/>
  <c r="J33" i="81"/>
  <c r="J49" i="81" s="1"/>
  <c r="J52" i="81" s="1"/>
  <c r="J54" i="81" s="1"/>
  <c r="J57" i="81" s="1"/>
  <c r="J60" i="81" s="1"/>
  <c r="I33" i="81"/>
  <c r="I49" i="81" s="1"/>
  <c r="I52" i="81" s="1"/>
  <c r="I54" i="81" s="1"/>
  <c r="I57" i="81" s="1"/>
  <c r="I60" i="81" s="1"/>
  <c r="H33" i="81"/>
  <c r="H49" i="81" s="1"/>
  <c r="H52" i="81" s="1"/>
  <c r="H54" i="81" s="1"/>
  <c r="H57" i="81" s="1"/>
  <c r="H60" i="81" s="1"/>
  <c r="G33" i="81"/>
  <c r="F33" i="81"/>
  <c r="F49" i="81" s="1"/>
  <c r="F52" i="81" s="1"/>
  <c r="F54" i="81" s="1"/>
  <c r="F57" i="81" s="1"/>
  <c r="F60" i="81" s="1"/>
  <c r="E33" i="81"/>
  <c r="E49" i="81" s="1"/>
  <c r="E52" i="81" s="1"/>
  <c r="E54" i="81" s="1"/>
  <c r="E57" i="81" s="1"/>
  <c r="E60" i="81" s="1"/>
  <c r="D33" i="81"/>
  <c r="D49" i="81" s="1"/>
  <c r="D52" i="81" s="1"/>
  <c r="D54" i="81" s="1"/>
  <c r="D57" i="81" s="1"/>
  <c r="D60" i="81" s="1"/>
  <c r="C33" i="81"/>
  <c r="C49" i="81" s="1"/>
  <c r="C52" i="81" s="1"/>
  <c r="C54" i="81" s="1"/>
  <c r="C57" i="81" s="1"/>
  <c r="C60" i="81" s="1"/>
  <c r="AA48" i="82"/>
  <c r="Y48" i="82"/>
  <c r="Z48" i="82" s="1"/>
  <c r="X48" i="82"/>
  <c r="W48" i="82"/>
  <c r="V48" i="82"/>
  <c r="U48" i="82"/>
  <c r="T48" i="82"/>
  <c r="S48" i="82"/>
  <c r="R48" i="82"/>
  <c r="Q48" i="82"/>
  <c r="P48" i="82"/>
  <c r="O48" i="82"/>
  <c r="N48" i="82"/>
  <c r="M48" i="82"/>
  <c r="L48" i="82"/>
  <c r="K48" i="82"/>
  <c r="J48" i="82"/>
  <c r="I48" i="82"/>
  <c r="H48" i="82"/>
  <c r="G48" i="82"/>
  <c r="F48" i="82"/>
  <c r="E48" i="82"/>
  <c r="D48" i="82"/>
  <c r="C48" i="82"/>
  <c r="AA33" i="82"/>
  <c r="Z33" i="82"/>
  <c r="Y33" i="82"/>
  <c r="X33" i="82"/>
  <c r="W33" i="82"/>
  <c r="V33" i="82"/>
  <c r="U33" i="82"/>
  <c r="U49" i="82" s="1"/>
  <c r="U52" i="82" s="1"/>
  <c r="U54" i="82" s="1"/>
  <c r="U57" i="82" s="1"/>
  <c r="U60" i="82" s="1"/>
  <c r="T33" i="82"/>
  <c r="T49" i="82" s="1"/>
  <c r="T52" i="82" s="1"/>
  <c r="T54" i="82" s="1"/>
  <c r="T57" i="82" s="1"/>
  <c r="T60" i="82" s="1"/>
  <c r="S33" i="82"/>
  <c r="R33" i="82"/>
  <c r="R49" i="82" s="1"/>
  <c r="R52" i="82" s="1"/>
  <c r="R54" i="82" s="1"/>
  <c r="R57" i="82" s="1"/>
  <c r="R60" i="82" s="1"/>
  <c r="Q33" i="82"/>
  <c r="P33" i="82"/>
  <c r="P49" i="82" s="1"/>
  <c r="P52" i="82" s="1"/>
  <c r="P54" i="82" s="1"/>
  <c r="P57" i="82" s="1"/>
  <c r="P60" i="82" s="1"/>
  <c r="O33" i="82"/>
  <c r="N33" i="82"/>
  <c r="N49" i="82" s="1"/>
  <c r="N52" i="82" s="1"/>
  <c r="N54" i="82" s="1"/>
  <c r="N57" i="82" s="1"/>
  <c r="N60" i="82" s="1"/>
  <c r="M33" i="82"/>
  <c r="L33" i="82"/>
  <c r="L49" i="82" s="1"/>
  <c r="L52" i="82" s="1"/>
  <c r="L54" i="82" s="1"/>
  <c r="L57" i="82" s="1"/>
  <c r="L60" i="82" s="1"/>
  <c r="K33" i="82"/>
  <c r="K49" i="82" s="1"/>
  <c r="K52" i="82" s="1"/>
  <c r="K54" i="82" s="1"/>
  <c r="K57" i="82" s="1"/>
  <c r="K60" i="82" s="1"/>
  <c r="J33" i="82"/>
  <c r="J49" i="82" s="1"/>
  <c r="J52" i="82" s="1"/>
  <c r="J54" i="82" s="1"/>
  <c r="J57" i="82" s="1"/>
  <c r="J60" i="82" s="1"/>
  <c r="I33" i="82"/>
  <c r="I49" i="82" s="1"/>
  <c r="I52" i="82" s="1"/>
  <c r="I54" i="82" s="1"/>
  <c r="I57" i="82" s="1"/>
  <c r="I60" i="82" s="1"/>
  <c r="H33" i="82"/>
  <c r="H49" i="82" s="1"/>
  <c r="H52" i="82" s="1"/>
  <c r="H54" i="82" s="1"/>
  <c r="H57" i="82" s="1"/>
  <c r="H60" i="82" s="1"/>
  <c r="G33" i="82"/>
  <c r="G49" i="82" s="1"/>
  <c r="G52" i="82" s="1"/>
  <c r="G54" i="82" s="1"/>
  <c r="G57" i="82" s="1"/>
  <c r="G60" i="82" s="1"/>
  <c r="F33" i="82"/>
  <c r="E33" i="82"/>
  <c r="D33" i="82"/>
  <c r="D49" i="82" s="1"/>
  <c r="D52" i="82" s="1"/>
  <c r="D54" i="82" s="1"/>
  <c r="D57" i="82" s="1"/>
  <c r="D60" i="82" s="1"/>
  <c r="C33" i="82"/>
  <c r="AA48" i="83"/>
  <c r="Y48" i="83"/>
  <c r="X48" i="83"/>
  <c r="W48" i="83"/>
  <c r="W49" i="83" s="1"/>
  <c r="W52" i="83" s="1"/>
  <c r="W54" i="83" s="1"/>
  <c r="W57" i="83" s="1"/>
  <c r="W60" i="83" s="1"/>
  <c r="V48" i="83"/>
  <c r="U48" i="83"/>
  <c r="T48" i="83"/>
  <c r="S48" i="83"/>
  <c r="R48" i="83"/>
  <c r="Q48" i="83"/>
  <c r="P48" i="83"/>
  <c r="O48" i="83"/>
  <c r="N48" i="83"/>
  <c r="M48" i="83"/>
  <c r="L48" i="83"/>
  <c r="K48" i="83"/>
  <c r="J48" i="83"/>
  <c r="I48" i="83"/>
  <c r="H48" i="83"/>
  <c r="H49" i="83" s="1"/>
  <c r="H52" i="83" s="1"/>
  <c r="H54" i="83" s="1"/>
  <c r="H57" i="83" s="1"/>
  <c r="H60" i="83" s="1"/>
  <c r="G48" i="83"/>
  <c r="F48" i="83"/>
  <c r="E48" i="83"/>
  <c r="D48" i="83"/>
  <c r="C48" i="83"/>
  <c r="AA33" i="83"/>
  <c r="Z33" i="83"/>
  <c r="Y33" i="83"/>
  <c r="X33" i="83"/>
  <c r="W33" i="83"/>
  <c r="V33" i="83"/>
  <c r="V49" i="83" s="1"/>
  <c r="V52" i="83" s="1"/>
  <c r="V54" i="83" s="1"/>
  <c r="V57" i="83" s="1"/>
  <c r="V60" i="83" s="1"/>
  <c r="U33" i="83"/>
  <c r="T33" i="83"/>
  <c r="T49" i="83" s="1"/>
  <c r="T52" i="83" s="1"/>
  <c r="T54" i="83" s="1"/>
  <c r="T57" i="83" s="1"/>
  <c r="T60" i="83" s="1"/>
  <c r="S33" i="83"/>
  <c r="R33" i="83"/>
  <c r="R49" i="83" s="1"/>
  <c r="R52" i="83" s="1"/>
  <c r="R54" i="83" s="1"/>
  <c r="R57" i="83" s="1"/>
  <c r="R60" i="83" s="1"/>
  <c r="Q33" i="83"/>
  <c r="Q49" i="83" s="1"/>
  <c r="Q52" i="83" s="1"/>
  <c r="Q54" i="83" s="1"/>
  <c r="Q57" i="83" s="1"/>
  <c r="Q60" i="83" s="1"/>
  <c r="P33" i="83"/>
  <c r="O33" i="83"/>
  <c r="O49" i="83" s="1"/>
  <c r="O52" i="83" s="1"/>
  <c r="O54" i="83" s="1"/>
  <c r="O57" i="83" s="1"/>
  <c r="O60" i="83" s="1"/>
  <c r="N33" i="83"/>
  <c r="M33" i="83"/>
  <c r="L33" i="83"/>
  <c r="L49" i="83" s="1"/>
  <c r="L52" i="83" s="1"/>
  <c r="L54" i="83" s="1"/>
  <c r="L57" i="83" s="1"/>
  <c r="L60" i="83" s="1"/>
  <c r="K33" i="83"/>
  <c r="J33" i="83"/>
  <c r="I33" i="83"/>
  <c r="H33" i="83"/>
  <c r="G33" i="83"/>
  <c r="G49" i="83" s="1"/>
  <c r="G52" i="83" s="1"/>
  <c r="G54" i="83" s="1"/>
  <c r="G57" i="83" s="1"/>
  <c r="G60" i="83" s="1"/>
  <c r="F33" i="83"/>
  <c r="F49" i="83" s="1"/>
  <c r="F52" i="83" s="1"/>
  <c r="F54" i="83" s="1"/>
  <c r="F57" i="83" s="1"/>
  <c r="F60" i="83" s="1"/>
  <c r="E33" i="83"/>
  <c r="D33" i="83"/>
  <c r="D49" i="83" s="1"/>
  <c r="D52" i="83" s="1"/>
  <c r="D54" i="83" s="1"/>
  <c r="D57" i="83" s="1"/>
  <c r="D60" i="83" s="1"/>
  <c r="C33" i="83"/>
  <c r="F49" i="84"/>
  <c r="F52" i="84" s="1"/>
  <c r="F54" i="84" s="1"/>
  <c r="F57" i="84" s="1"/>
  <c r="F60" i="84" s="1"/>
  <c r="AA48" i="84"/>
  <c r="Y48" i="84"/>
  <c r="X48" i="84"/>
  <c r="Z48" i="84" s="1"/>
  <c r="W48" i="84"/>
  <c r="V48" i="84"/>
  <c r="U48" i="84"/>
  <c r="T48" i="84"/>
  <c r="S48" i="84"/>
  <c r="R48" i="84"/>
  <c r="Q48" i="84"/>
  <c r="P48" i="84"/>
  <c r="O48" i="84"/>
  <c r="O49" i="84" s="1"/>
  <c r="O52" i="84" s="1"/>
  <c r="O54" i="84" s="1"/>
  <c r="O57" i="84" s="1"/>
  <c r="O60" i="84" s="1"/>
  <c r="N48" i="84"/>
  <c r="M48" i="84"/>
  <c r="L48" i="84"/>
  <c r="K48" i="84"/>
  <c r="J48" i="84"/>
  <c r="I48" i="84"/>
  <c r="H48" i="84"/>
  <c r="G48" i="84"/>
  <c r="F48" i="84"/>
  <c r="E48" i="84"/>
  <c r="D48" i="84"/>
  <c r="C48" i="84"/>
  <c r="AA33" i="84"/>
  <c r="AA49" i="84" s="1"/>
  <c r="AA52" i="84" s="1"/>
  <c r="AA54" i="84" s="1"/>
  <c r="AA57" i="84" s="1"/>
  <c r="AA60" i="84" s="1"/>
  <c r="Y33" i="84"/>
  <c r="Y49" i="84" s="1"/>
  <c r="Y52" i="84" s="1"/>
  <c r="Y54" i="84" s="1"/>
  <c r="Y57" i="84" s="1"/>
  <c r="Y60" i="84" s="1"/>
  <c r="X33" i="84"/>
  <c r="X49" i="84" s="1"/>
  <c r="W33" i="84"/>
  <c r="V33" i="84"/>
  <c r="V49" i="84" s="1"/>
  <c r="V52" i="84" s="1"/>
  <c r="V54" i="84" s="1"/>
  <c r="V57" i="84" s="1"/>
  <c r="V60" i="84" s="1"/>
  <c r="U33" i="84"/>
  <c r="U49" i="84" s="1"/>
  <c r="U52" i="84" s="1"/>
  <c r="U54" i="84" s="1"/>
  <c r="U57" i="84" s="1"/>
  <c r="U60" i="84" s="1"/>
  <c r="T33" i="84"/>
  <c r="S33" i="84"/>
  <c r="R33" i="84"/>
  <c r="R49" i="84" s="1"/>
  <c r="R52" i="84" s="1"/>
  <c r="R54" i="84" s="1"/>
  <c r="R57" i="84" s="1"/>
  <c r="R60" i="84" s="1"/>
  <c r="Q33" i="84"/>
  <c r="P33" i="84"/>
  <c r="O33" i="84"/>
  <c r="N33" i="84"/>
  <c r="N49" i="84" s="1"/>
  <c r="N52" i="84" s="1"/>
  <c r="N54" i="84" s="1"/>
  <c r="N57" i="84" s="1"/>
  <c r="N60" i="84" s="1"/>
  <c r="M33" i="84"/>
  <c r="M49" i="84" s="1"/>
  <c r="M52" i="84" s="1"/>
  <c r="M54" i="84" s="1"/>
  <c r="M57" i="84" s="1"/>
  <c r="M60" i="84" s="1"/>
  <c r="L33" i="84"/>
  <c r="K33" i="84"/>
  <c r="K49" i="84" s="1"/>
  <c r="K52" i="84" s="1"/>
  <c r="K54" i="84" s="1"/>
  <c r="K57" i="84" s="1"/>
  <c r="K60" i="84" s="1"/>
  <c r="J33" i="84"/>
  <c r="J49" i="84" s="1"/>
  <c r="J52" i="84" s="1"/>
  <c r="J54" i="84" s="1"/>
  <c r="J57" i="84" s="1"/>
  <c r="J60" i="84" s="1"/>
  <c r="I33" i="84"/>
  <c r="H33" i="84"/>
  <c r="H49" i="84" s="1"/>
  <c r="H52" i="84" s="1"/>
  <c r="H54" i="84" s="1"/>
  <c r="H57" i="84" s="1"/>
  <c r="H60" i="84" s="1"/>
  <c r="G33" i="84"/>
  <c r="F33" i="84"/>
  <c r="E33" i="84"/>
  <c r="D33" i="84"/>
  <c r="D49" i="84" s="1"/>
  <c r="D52" i="84" s="1"/>
  <c r="D54" i="84" s="1"/>
  <c r="D57" i="84" s="1"/>
  <c r="D60" i="84" s="1"/>
  <c r="C33" i="84"/>
  <c r="C49" i="84" s="1"/>
  <c r="C52" i="84" s="1"/>
  <c r="C54" i="84" s="1"/>
  <c r="C57" i="84" s="1"/>
  <c r="C60" i="84" s="1"/>
  <c r="U49" i="85"/>
  <c r="U52" i="85" s="1"/>
  <c r="U54" i="85" s="1"/>
  <c r="U57" i="85" s="1"/>
  <c r="U60" i="85" s="1"/>
  <c r="M49" i="85"/>
  <c r="M52" i="85" s="1"/>
  <c r="M54" i="85" s="1"/>
  <c r="M57" i="85" s="1"/>
  <c r="M60" i="85" s="1"/>
  <c r="AA48" i="85"/>
  <c r="Y48" i="85"/>
  <c r="X48" i="85"/>
  <c r="Z48" i="85" s="1"/>
  <c r="W48" i="85"/>
  <c r="V48" i="85"/>
  <c r="U48" i="85"/>
  <c r="T48" i="85"/>
  <c r="S48" i="85"/>
  <c r="R48" i="85"/>
  <c r="Q48" i="85"/>
  <c r="P48" i="85"/>
  <c r="O48" i="85"/>
  <c r="N48" i="85"/>
  <c r="M48" i="85"/>
  <c r="L48" i="85"/>
  <c r="K48" i="85"/>
  <c r="J48" i="85"/>
  <c r="I48" i="85"/>
  <c r="H48" i="85"/>
  <c r="G48" i="85"/>
  <c r="F48" i="85"/>
  <c r="E48" i="85"/>
  <c r="E49" i="85" s="1"/>
  <c r="E52" i="85" s="1"/>
  <c r="E54" i="85" s="1"/>
  <c r="E57" i="85" s="1"/>
  <c r="E60" i="85" s="1"/>
  <c r="D48" i="85"/>
  <c r="C48" i="85"/>
  <c r="AA33" i="85"/>
  <c r="Y33" i="85"/>
  <c r="Y49" i="85" s="1"/>
  <c r="Y52" i="85" s="1"/>
  <c r="Y54" i="85" s="1"/>
  <c r="Y57" i="85" s="1"/>
  <c r="Y60" i="85" s="1"/>
  <c r="X33" i="85"/>
  <c r="W33" i="85"/>
  <c r="V33" i="85"/>
  <c r="U33" i="85"/>
  <c r="T33" i="85"/>
  <c r="T49" i="85" s="1"/>
  <c r="T52" i="85" s="1"/>
  <c r="T54" i="85" s="1"/>
  <c r="T57" i="85" s="1"/>
  <c r="T60" i="85" s="1"/>
  <c r="S33" i="85"/>
  <c r="R33" i="85"/>
  <c r="R49" i="85" s="1"/>
  <c r="R52" i="85" s="1"/>
  <c r="R54" i="85" s="1"/>
  <c r="R57" i="85" s="1"/>
  <c r="R60" i="85" s="1"/>
  <c r="Q33" i="85"/>
  <c r="Q49" i="85" s="1"/>
  <c r="Q52" i="85" s="1"/>
  <c r="Q54" i="85" s="1"/>
  <c r="Q57" i="85" s="1"/>
  <c r="Q60" i="85" s="1"/>
  <c r="P33" i="85"/>
  <c r="O33" i="85"/>
  <c r="O49" i="85" s="1"/>
  <c r="O52" i="85" s="1"/>
  <c r="O54" i="85" s="1"/>
  <c r="O57" i="85" s="1"/>
  <c r="O60" i="85" s="1"/>
  <c r="N33" i="85"/>
  <c r="N49" i="85" s="1"/>
  <c r="N52" i="85" s="1"/>
  <c r="N54" i="85" s="1"/>
  <c r="N57" i="85" s="1"/>
  <c r="N60" i="85" s="1"/>
  <c r="M33" i="85"/>
  <c r="L33" i="85"/>
  <c r="K33" i="85"/>
  <c r="K49" i="85" s="1"/>
  <c r="K52" i="85" s="1"/>
  <c r="K54" i="85" s="1"/>
  <c r="K57" i="85" s="1"/>
  <c r="K60" i="85" s="1"/>
  <c r="J33" i="85"/>
  <c r="J49" i="85" s="1"/>
  <c r="J52" i="85" s="1"/>
  <c r="J54" i="85" s="1"/>
  <c r="J57" i="85" s="1"/>
  <c r="J60" i="85" s="1"/>
  <c r="I33" i="85"/>
  <c r="I49" i="85" s="1"/>
  <c r="I52" i="85" s="1"/>
  <c r="I54" i="85" s="1"/>
  <c r="I57" i="85" s="1"/>
  <c r="I60" i="85" s="1"/>
  <c r="H33" i="85"/>
  <c r="H49" i="85" s="1"/>
  <c r="H52" i="85" s="1"/>
  <c r="H54" i="85" s="1"/>
  <c r="H57" i="85" s="1"/>
  <c r="H60" i="85" s="1"/>
  <c r="G33" i="85"/>
  <c r="F33" i="85"/>
  <c r="F49" i="85" s="1"/>
  <c r="F52" i="85" s="1"/>
  <c r="F54" i="85" s="1"/>
  <c r="F57" i="85" s="1"/>
  <c r="F60" i="85" s="1"/>
  <c r="E33" i="85"/>
  <c r="D33" i="85"/>
  <c r="C33" i="85"/>
  <c r="C49" i="85" s="1"/>
  <c r="C52" i="85" s="1"/>
  <c r="C54" i="85" s="1"/>
  <c r="C57" i="85" s="1"/>
  <c r="C60" i="85" s="1"/>
  <c r="H49" i="86"/>
  <c r="H52" i="86" s="1"/>
  <c r="H54" i="86" s="1"/>
  <c r="H57" i="86" s="1"/>
  <c r="H60" i="86" s="1"/>
  <c r="AA48" i="86"/>
  <c r="Y48" i="86"/>
  <c r="X48" i="86"/>
  <c r="X49" i="86" s="1"/>
  <c r="X52" i="86" s="1"/>
  <c r="X54" i="86" s="1"/>
  <c r="W48" i="86"/>
  <c r="V48" i="86"/>
  <c r="U48" i="86"/>
  <c r="T48" i="86"/>
  <c r="S48" i="86"/>
  <c r="R48" i="86"/>
  <c r="Q48" i="86"/>
  <c r="P48" i="86"/>
  <c r="O48" i="86"/>
  <c r="N48" i="86"/>
  <c r="N49" i="86" s="1"/>
  <c r="N52" i="86" s="1"/>
  <c r="N54" i="86" s="1"/>
  <c r="N57" i="86" s="1"/>
  <c r="N60" i="86" s="1"/>
  <c r="M48" i="86"/>
  <c r="M49" i="86" s="1"/>
  <c r="M52" i="86" s="1"/>
  <c r="M54" i="86" s="1"/>
  <c r="M57" i="86" s="1"/>
  <c r="M60" i="86" s="1"/>
  <c r="L48" i="86"/>
  <c r="K48" i="86"/>
  <c r="J48" i="86"/>
  <c r="I48" i="86"/>
  <c r="H48" i="86"/>
  <c r="G48" i="86"/>
  <c r="F48" i="86"/>
  <c r="F49" i="86" s="1"/>
  <c r="F52" i="86" s="1"/>
  <c r="F54" i="86" s="1"/>
  <c r="F57" i="86" s="1"/>
  <c r="F60" i="86" s="1"/>
  <c r="E48" i="86"/>
  <c r="D48" i="86"/>
  <c r="C48" i="86"/>
  <c r="AA33" i="86"/>
  <c r="Y33" i="86"/>
  <c r="Y49" i="86" s="1"/>
  <c r="Y52" i="86" s="1"/>
  <c r="Y54" i="86" s="1"/>
  <c r="Y57" i="86" s="1"/>
  <c r="Y60" i="86" s="1"/>
  <c r="X33" i="86"/>
  <c r="Z33" i="86" s="1"/>
  <c r="W33" i="86"/>
  <c r="W49" i="86" s="1"/>
  <c r="W52" i="86" s="1"/>
  <c r="W54" i="86" s="1"/>
  <c r="W57" i="86" s="1"/>
  <c r="W60" i="86" s="1"/>
  <c r="V33" i="86"/>
  <c r="U33" i="86"/>
  <c r="U49" i="86" s="1"/>
  <c r="U52" i="86" s="1"/>
  <c r="U54" i="86" s="1"/>
  <c r="U57" i="86" s="1"/>
  <c r="U60" i="86" s="1"/>
  <c r="T33" i="86"/>
  <c r="T49" i="86" s="1"/>
  <c r="T52" i="86" s="1"/>
  <c r="T54" i="86" s="1"/>
  <c r="T57" i="86" s="1"/>
  <c r="T60" i="86" s="1"/>
  <c r="S33" i="86"/>
  <c r="S49" i="86" s="1"/>
  <c r="S52" i="86" s="1"/>
  <c r="S54" i="86" s="1"/>
  <c r="S57" i="86" s="1"/>
  <c r="S60" i="86" s="1"/>
  <c r="R33" i="86"/>
  <c r="Q33" i="86"/>
  <c r="P33" i="86"/>
  <c r="P49" i="86" s="1"/>
  <c r="P52" i="86" s="1"/>
  <c r="P54" i="86" s="1"/>
  <c r="P57" i="86" s="1"/>
  <c r="P60" i="86" s="1"/>
  <c r="O33" i="86"/>
  <c r="O49" i="86" s="1"/>
  <c r="O52" i="86" s="1"/>
  <c r="O54" i="86" s="1"/>
  <c r="O57" i="86" s="1"/>
  <c r="O60" i="86" s="1"/>
  <c r="N33" i="86"/>
  <c r="M33" i="86"/>
  <c r="L33" i="86"/>
  <c r="K33" i="86"/>
  <c r="J33" i="86"/>
  <c r="J49" i="86" s="1"/>
  <c r="J52" i="86" s="1"/>
  <c r="J54" i="86" s="1"/>
  <c r="J57" i="86" s="1"/>
  <c r="J60" i="86" s="1"/>
  <c r="I33" i="86"/>
  <c r="I49" i="86" s="1"/>
  <c r="I52" i="86" s="1"/>
  <c r="I54" i="86" s="1"/>
  <c r="I57" i="86" s="1"/>
  <c r="I60" i="86" s="1"/>
  <c r="H33" i="86"/>
  <c r="G33" i="86"/>
  <c r="G49" i="86" s="1"/>
  <c r="G52" i="86" s="1"/>
  <c r="G54" i="86" s="1"/>
  <c r="G57" i="86" s="1"/>
  <c r="G60" i="86" s="1"/>
  <c r="F33" i="86"/>
  <c r="E33" i="86"/>
  <c r="E49" i="86" s="1"/>
  <c r="E52" i="86" s="1"/>
  <c r="E54" i="86" s="1"/>
  <c r="E57" i="86" s="1"/>
  <c r="E60" i="86" s="1"/>
  <c r="D33" i="86"/>
  <c r="C33" i="86"/>
  <c r="C49" i="86" s="1"/>
  <c r="C52" i="86" s="1"/>
  <c r="C54" i="86" s="1"/>
  <c r="C57" i="86" s="1"/>
  <c r="C60" i="86" s="1"/>
  <c r="L49" i="87"/>
  <c r="L52" i="87" s="1"/>
  <c r="L54" i="87" s="1"/>
  <c r="L57" i="87" s="1"/>
  <c r="L60" i="87" s="1"/>
  <c r="G49" i="87"/>
  <c r="G52" i="87" s="1"/>
  <c r="G54" i="87" s="1"/>
  <c r="G57" i="87" s="1"/>
  <c r="G60" i="87" s="1"/>
  <c r="D49" i="87"/>
  <c r="D52" i="87" s="1"/>
  <c r="D54" i="87" s="1"/>
  <c r="D57" i="87" s="1"/>
  <c r="D60" i="87" s="1"/>
  <c r="AA48" i="87"/>
  <c r="Y48" i="87"/>
  <c r="X48" i="87"/>
  <c r="Z48" i="87" s="1"/>
  <c r="W48" i="87"/>
  <c r="V48" i="87"/>
  <c r="U48" i="87"/>
  <c r="U49" i="87" s="1"/>
  <c r="U52" i="87" s="1"/>
  <c r="U54" i="87" s="1"/>
  <c r="U57" i="87" s="1"/>
  <c r="U60" i="87" s="1"/>
  <c r="T48" i="87"/>
  <c r="S48" i="87"/>
  <c r="R48" i="87"/>
  <c r="Q48" i="87"/>
  <c r="P48" i="87"/>
  <c r="O48" i="87"/>
  <c r="O49" i="87" s="1"/>
  <c r="O52" i="87" s="1"/>
  <c r="O54" i="87" s="1"/>
  <c r="O57" i="87" s="1"/>
  <c r="O60" i="87" s="1"/>
  <c r="N48" i="87"/>
  <c r="M48" i="87"/>
  <c r="M49" i="87" s="1"/>
  <c r="M52" i="87" s="1"/>
  <c r="M54" i="87" s="1"/>
  <c r="M57" i="87" s="1"/>
  <c r="M60" i="87" s="1"/>
  <c r="L48" i="87"/>
  <c r="K48" i="87"/>
  <c r="J48" i="87"/>
  <c r="I48" i="87"/>
  <c r="H48" i="87"/>
  <c r="G48" i="87"/>
  <c r="F48" i="87"/>
  <c r="E48" i="87"/>
  <c r="D48" i="87"/>
  <c r="C48" i="87"/>
  <c r="AA33" i="87"/>
  <c r="Y33" i="87"/>
  <c r="Y49" i="87" s="1"/>
  <c r="Y52" i="87" s="1"/>
  <c r="Y54" i="87" s="1"/>
  <c r="Y57" i="87" s="1"/>
  <c r="Y60" i="87" s="1"/>
  <c r="X33" i="87"/>
  <c r="X49" i="87" s="1"/>
  <c r="W33" i="87"/>
  <c r="W49" i="87" s="1"/>
  <c r="W52" i="87" s="1"/>
  <c r="W54" i="87" s="1"/>
  <c r="W57" i="87" s="1"/>
  <c r="W60" i="87" s="1"/>
  <c r="V33" i="87"/>
  <c r="U33" i="87"/>
  <c r="T33" i="87"/>
  <c r="T49" i="87" s="1"/>
  <c r="T52" i="87" s="1"/>
  <c r="T54" i="87" s="1"/>
  <c r="T57" i="87" s="1"/>
  <c r="T60" i="87" s="1"/>
  <c r="S33" i="87"/>
  <c r="S49" i="87" s="1"/>
  <c r="S52" i="87" s="1"/>
  <c r="S54" i="87" s="1"/>
  <c r="S57" i="87" s="1"/>
  <c r="S60" i="87" s="1"/>
  <c r="R33" i="87"/>
  <c r="Q33" i="87"/>
  <c r="Q49" i="87" s="1"/>
  <c r="Q52" i="87" s="1"/>
  <c r="Q54" i="87" s="1"/>
  <c r="Q57" i="87" s="1"/>
  <c r="Q60" i="87" s="1"/>
  <c r="P33" i="87"/>
  <c r="P49" i="87" s="1"/>
  <c r="P52" i="87" s="1"/>
  <c r="P54" i="87" s="1"/>
  <c r="P57" i="87" s="1"/>
  <c r="P60" i="87" s="1"/>
  <c r="O33" i="87"/>
  <c r="N33" i="87"/>
  <c r="N49" i="87" s="1"/>
  <c r="N52" i="87" s="1"/>
  <c r="N54" i="87" s="1"/>
  <c r="N57" i="87" s="1"/>
  <c r="N60" i="87" s="1"/>
  <c r="M33" i="87"/>
  <c r="L33" i="87"/>
  <c r="K33" i="87"/>
  <c r="J33" i="87"/>
  <c r="J49" i="87" s="1"/>
  <c r="J52" i="87" s="1"/>
  <c r="J54" i="87" s="1"/>
  <c r="J57" i="87" s="1"/>
  <c r="J60" i="87" s="1"/>
  <c r="I33" i="87"/>
  <c r="I49" i="87" s="1"/>
  <c r="I52" i="87" s="1"/>
  <c r="I54" i="87" s="1"/>
  <c r="I57" i="87" s="1"/>
  <c r="I60" i="87" s="1"/>
  <c r="H33" i="87"/>
  <c r="H49" i="87" s="1"/>
  <c r="H52" i="87" s="1"/>
  <c r="H54" i="87" s="1"/>
  <c r="H57" i="87" s="1"/>
  <c r="H60" i="87" s="1"/>
  <c r="G33" i="87"/>
  <c r="F33" i="87"/>
  <c r="E33" i="87"/>
  <c r="D33" i="87"/>
  <c r="C33" i="87"/>
  <c r="C49" i="87" s="1"/>
  <c r="C52" i="87" s="1"/>
  <c r="C54" i="87" s="1"/>
  <c r="C57" i="87" s="1"/>
  <c r="C60" i="87" s="1"/>
  <c r="AA49" i="88"/>
  <c r="AA52" i="88" s="1"/>
  <c r="AA54" i="88" s="1"/>
  <c r="AA57" i="88" s="1"/>
  <c r="AA60" i="88" s="1"/>
  <c r="AA48" i="88"/>
  <c r="Y48" i="88"/>
  <c r="X48" i="88"/>
  <c r="Z48" i="88" s="1"/>
  <c r="W48" i="88"/>
  <c r="V48" i="88"/>
  <c r="V49" i="88" s="1"/>
  <c r="V52" i="88" s="1"/>
  <c r="V54" i="88" s="1"/>
  <c r="V57" i="88" s="1"/>
  <c r="V60" i="88" s="1"/>
  <c r="U48" i="88"/>
  <c r="T48" i="88"/>
  <c r="S48" i="88"/>
  <c r="R48" i="88"/>
  <c r="Q48" i="88"/>
  <c r="P48" i="88"/>
  <c r="O48" i="88"/>
  <c r="N48" i="88"/>
  <c r="M48" i="88"/>
  <c r="L48" i="88"/>
  <c r="K48" i="88"/>
  <c r="K49" i="88" s="1"/>
  <c r="K52" i="88" s="1"/>
  <c r="K54" i="88" s="1"/>
  <c r="K57" i="88" s="1"/>
  <c r="K60" i="88" s="1"/>
  <c r="J48" i="88"/>
  <c r="I48" i="88"/>
  <c r="H48" i="88"/>
  <c r="G48" i="88"/>
  <c r="F48" i="88"/>
  <c r="E48" i="88"/>
  <c r="D48" i="88"/>
  <c r="C48" i="88"/>
  <c r="AA33" i="88"/>
  <c r="Y33" i="88"/>
  <c r="Y49" i="88" s="1"/>
  <c r="Y52" i="88" s="1"/>
  <c r="Y54" i="88" s="1"/>
  <c r="Y57" i="88" s="1"/>
  <c r="Y60" i="88" s="1"/>
  <c r="X33" i="88"/>
  <c r="W33" i="88"/>
  <c r="W49" i="88" s="1"/>
  <c r="W52" i="88" s="1"/>
  <c r="W54" i="88" s="1"/>
  <c r="W57" i="88" s="1"/>
  <c r="W60" i="88" s="1"/>
  <c r="V33" i="88"/>
  <c r="U33" i="88"/>
  <c r="U49" i="88" s="1"/>
  <c r="U52" i="88" s="1"/>
  <c r="U54" i="88" s="1"/>
  <c r="U57" i="88" s="1"/>
  <c r="U60" i="88" s="1"/>
  <c r="T33" i="88"/>
  <c r="T49" i="88" s="1"/>
  <c r="T52" i="88" s="1"/>
  <c r="T54" i="88" s="1"/>
  <c r="T57" i="88" s="1"/>
  <c r="T60" i="88" s="1"/>
  <c r="S33" i="88"/>
  <c r="S49" i="88" s="1"/>
  <c r="S52" i="88" s="1"/>
  <c r="S54" i="88" s="1"/>
  <c r="S57" i="88" s="1"/>
  <c r="S60" i="88" s="1"/>
  <c r="R33" i="88"/>
  <c r="R49" i="88" s="1"/>
  <c r="R52" i="88" s="1"/>
  <c r="R54" i="88" s="1"/>
  <c r="R57" i="88" s="1"/>
  <c r="R60" i="88" s="1"/>
  <c r="Q33" i="88"/>
  <c r="P33" i="88"/>
  <c r="O33" i="88"/>
  <c r="N33" i="88"/>
  <c r="N49" i="88" s="1"/>
  <c r="N52" i="88" s="1"/>
  <c r="N54" i="88" s="1"/>
  <c r="N57" i="88" s="1"/>
  <c r="N60" i="88" s="1"/>
  <c r="M33" i="88"/>
  <c r="M49" i="88" s="1"/>
  <c r="M52" i="88" s="1"/>
  <c r="M54" i="88" s="1"/>
  <c r="M57" i="88" s="1"/>
  <c r="M60" i="88" s="1"/>
  <c r="L33" i="88"/>
  <c r="K33" i="88"/>
  <c r="J33" i="88"/>
  <c r="I33" i="88"/>
  <c r="I49" i="88" s="1"/>
  <c r="I52" i="88" s="1"/>
  <c r="I54" i="88" s="1"/>
  <c r="I57" i="88" s="1"/>
  <c r="I60" i="88" s="1"/>
  <c r="H33" i="88"/>
  <c r="H49" i="88" s="1"/>
  <c r="H52" i="88" s="1"/>
  <c r="H54" i="88" s="1"/>
  <c r="H57" i="88" s="1"/>
  <c r="H60" i="88" s="1"/>
  <c r="G33" i="88"/>
  <c r="F33" i="88"/>
  <c r="F49" i="88" s="1"/>
  <c r="F52" i="88" s="1"/>
  <c r="F54" i="88" s="1"/>
  <c r="F57" i="88" s="1"/>
  <c r="F60" i="88" s="1"/>
  <c r="E33" i="88"/>
  <c r="E49" i="88" s="1"/>
  <c r="E52" i="88" s="1"/>
  <c r="E54" i="88" s="1"/>
  <c r="E57" i="88" s="1"/>
  <c r="E60" i="88" s="1"/>
  <c r="D33" i="88"/>
  <c r="C33" i="88"/>
  <c r="C49" i="88" s="1"/>
  <c r="C52" i="88" s="1"/>
  <c r="C54" i="88" s="1"/>
  <c r="C57" i="88" s="1"/>
  <c r="C60" i="88" s="1"/>
  <c r="J49" i="89"/>
  <c r="J52" i="89" s="1"/>
  <c r="J54" i="89" s="1"/>
  <c r="J57" i="89" s="1"/>
  <c r="J60" i="89" s="1"/>
  <c r="AA48" i="89"/>
  <c r="Y48" i="89"/>
  <c r="X48" i="89"/>
  <c r="W48" i="89"/>
  <c r="V48" i="89"/>
  <c r="U48" i="89"/>
  <c r="U49" i="89" s="1"/>
  <c r="U52" i="89" s="1"/>
  <c r="U54" i="89" s="1"/>
  <c r="U57" i="89" s="1"/>
  <c r="U60" i="89" s="1"/>
  <c r="T48" i="89"/>
  <c r="S48" i="89"/>
  <c r="R48" i="89"/>
  <c r="Q48" i="89"/>
  <c r="P48" i="89"/>
  <c r="O48" i="89"/>
  <c r="N48" i="89"/>
  <c r="M48" i="89"/>
  <c r="L48" i="89"/>
  <c r="K48" i="89"/>
  <c r="J48" i="89"/>
  <c r="I48" i="89"/>
  <c r="H48" i="89"/>
  <c r="G48" i="89"/>
  <c r="F48" i="89"/>
  <c r="E48" i="89"/>
  <c r="D48" i="89"/>
  <c r="C48" i="89"/>
  <c r="AA33" i="89"/>
  <c r="Y33" i="89"/>
  <c r="X33" i="89"/>
  <c r="W33" i="89"/>
  <c r="W49" i="89" s="1"/>
  <c r="W52" i="89" s="1"/>
  <c r="W54" i="89" s="1"/>
  <c r="W57" i="89" s="1"/>
  <c r="W60" i="89" s="1"/>
  <c r="V33" i="89"/>
  <c r="V49" i="89" s="1"/>
  <c r="V52" i="89" s="1"/>
  <c r="V54" i="89" s="1"/>
  <c r="V57" i="89" s="1"/>
  <c r="V60" i="89" s="1"/>
  <c r="U33" i="89"/>
  <c r="T33" i="89"/>
  <c r="S33" i="89"/>
  <c r="R33" i="89"/>
  <c r="R49" i="89" s="1"/>
  <c r="R52" i="89" s="1"/>
  <c r="R54" i="89" s="1"/>
  <c r="R57" i="89" s="1"/>
  <c r="R60" i="89" s="1"/>
  <c r="Q33" i="89"/>
  <c r="Q49" i="89" s="1"/>
  <c r="Q52" i="89" s="1"/>
  <c r="Q54" i="89" s="1"/>
  <c r="Q57" i="89" s="1"/>
  <c r="Q60" i="89" s="1"/>
  <c r="P33" i="89"/>
  <c r="O33" i="89"/>
  <c r="O49" i="89" s="1"/>
  <c r="O52" i="89" s="1"/>
  <c r="O54" i="89" s="1"/>
  <c r="O57" i="89" s="1"/>
  <c r="O60" i="89" s="1"/>
  <c r="N33" i="89"/>
  <c r="N49" i="89" s="1"/>
  <c r="N52" i="89" s="1"/>
  <c r="N54" i="89" s="1"/>
  <c r="N57" i="89" s="1"/>
  <c r="N60" i="89" s="1"/>
  <c r="M33" i="89"/>
  <c r="M49" i="89" s="1"/>
  <c r="M52" i="89" s="1"/>
  <c r="M54" i="89" s="1"/>
  <c r="M57" i="89" s="1"/>
  <c r="M60" i="89" s="1"/>
  <c r="L33" i="89"/>
  <c r="L49" i="89" s="1"/>
  <c r="L52" i="89" s="1"/>
  <c r="L54" i="89" s="1"/>
  <c r="L57" i="89" s="1"/>
  <c r="L60" i="89" s="1"/>
  <c r="K33" i="89"/>
  <c r="J33" i="89"/>
  <c r="I33" i="89"/>
  <c r="H33" i="89"/>
  <c r="H49" i="89" s="1"/>
  <c r="H52" i="89" s="1"/>
  <c r="H54" i="89" s="1"/>
  <c r="H57" i="89" s="1"/>
  <c r="H60" i="89" s="1"/>
  <c r="G33" i="89"/>
  <c r="G49" i="89" s="1"/>
  <c r="G52" i="89" s="1"/>
  <c r="G54" i="89" s="1"/>
  <c r="G57" i="89" s="1"/>
  <c r="G60" i="89" s="1"/>
  <c r="F33" i="89"/>
  <c r="F49" i="89" s="1"/>
  <c r="F52" i="89" s="1"/>
  <c r="F54" i="89" s="1"/>
  <c r="F57" i="89" s="1"/>
  <c r="F60" i="89" s="1"/>
  <c r="E33" i="89"/>
  <c r="E49" i="89" s="1"/>
  <c r="E52" i="89" s="1"/>
  <c r="E54" i="89" s="1"/>
  <c r="E57" i="89" s="1"/>
  <c r="E60" i="89" s="1"/>
  <c r="D33" i="89"/>
  <c r="C33" i="89"/>
  <c r="Y49" i="90"/>
  <c r="Y52" i="90" s="1"/>
  <c r="Y54" i="90" s="1"/>
  <c r="Y57" i="90" s="1"/>
  <c r="Y60" i="90" s="1"/>
  <c r="T49" i="90"/>
  <c r="T52" i="90" s="1"/>
  <c r="T54" i="90" s="1"/>
  <c r="T57" i="90" s="1"/>
  <c r="T60" i="90" s="1"/>
  <c r="AA48" i="90"/>
  <c r="Y48" i="90"/>
  <c r="X48" i="90"/>
  <c r="Z48" i="90" s="1"/>
  <c r="W48" i="90"/>
  <c r="V48" i="90"/>
  <c r="U48" i="90"/>
  <c r="T48" i="90"/>
  <c r="S48" i="90"/>
  <c r="R48" i="90"/>
  <c r="Q48" i="90"/>
  <c r="P48" i="90"/>
  <c r="O48" i="90"/>
  <c r="N48" i="90"/>
  <c r="M48" i="90"/>
  <c r="L48" i="90"/>
  <c r="K48" i="90"/>
  <c r="J48" i="90"/>
  <c r="I48" i="90"/>
  <c r="H48" i="90"/>
  <c r="G48" i="90"/>
  <c r="F48" i="90"/>
  <c r="E48" i="90"/>
  <c r="D48" i="90"/>
  <c r="C48" i="90"/>
  <c r="AA33" i="90"/>
  <c r="AA49" i="90" s="1"/>
  <c r="AA52" i="90" s="1"/>
  <c r="AA54" i="90" s="1"/>
  <c r="AA57" i="90" s="1"/>
  <c r="AA60" i="90" s="1"/>
  <c r="Y33" i="90"/>
  <c r="X33" i="90"/>
  <c r="W33" i="90"/>
  <c r="W49" i="90" s="1"/>
  <c r="W52" i="90" s="1"/>
  <c r="W54" i="90" s="1"/>
  <c r="W57" i="90" s="1"/>
  <c r="W60" i="90" s="1"/>
  <c r="V33" i="90"/>
  <c r="U33" i="90"/>
  <c r="U49" i="90" s="1"/>
  <c r="U52" i="90" s="1"/>
  <c r="U54" i="90" s="1"/>
  <c r="U57" i="90" s="1"/>
  <c r="U60" i="90" s="1"/>
  <c r="T33" i="90"/>
  <c r="S33" i="90"/>
  <c r="S49" i="90" s="1"/>
  <c r="S52" i="90" s="1"/>
  <c r="S54" i="90" s="1"/>
  <c r="S57" i="90" s="1"/>
  <c r="S60" i="90" s="1"/>
  <c r="R33" i="90"/>
  <c r="R49" i="90" s="1"/>
  <c r="R52" i="90" s="1"/>
  <c r="R54" i="90" s="1"/>
  <c r="R57" i="90" s="1"/>
  <c r="R60" i="90" s="1"/>
  <c r="Q33" i="90"/>
  <c r="Q49" i="90" s="1"/>
  <c r="Q52" i="90" s="1"/>
  <c r="Q54" i="90" s="1"/>
  <c r="Q57" i="90" s="1"/>
  <c r="Q60" i="90" s="1"/>
  <c r="P33" i="90"/>
  <c r="P49" i="90" s="1"/>
  <c r="P52" i="90" s="1"/>
  <c r="P54" i="90" s="1"/>
  <c r="P57" i="90" s="1"/>
  <c r="P60" i="90" s="1"/>
  <c r="O33" i="90"/>
  <c r="N33" i="90"/>
  <c r="M33" i="90"/>
  <c r="L33" i="90"/>
  <c r="L49" i="90" s="1"/>
  <c r="L52" i="90" s="1"/>
  <c r="L54" i="90" s="1"/>
  <c r="L57" i="90" s="1"/>
  <c r="L60" i="90" s="1"/>
  <c r="K33" i="90"/>
  <c r="K49" i="90" s="1"/>
  <c r="K52" i="90" s="1"/>
  <c r="K54" i="90" s="1"/>
  <c r="K57" i="90" s="1"/>
  <c r="K60" i="90" s="1"/>
  <c r="J33" i="90"/>
  <c r="I33" i="90"/>
  <c r="I49" i="90" s="1"/>
  <c r="I52" i="90" s="1"/>
  <c r="I54" i="90" s="1"/>
  <c r="I57" i="90" s="1"/>
  <c r="I60" i="90" s="1"/>
  <c r="H33" i="90"/>
  <c r="G33" i="90"/>
  <c r="G49" i="90" s="1"/>
  <c r="G52" i="90" s="1"/>
  <c r="G54" i="90" s="1"/>
  <c r="G57" i="90" s="1"/>
  <c r="G60" i="90" s="1"/>
  <c r="F33" i="90"/>
  <c r="F49" i="90" s="1"/>
  <c r="F52" i="90" s="1"/>
  <c r="F54" i="90" s="1"/>
  <c r="F57" i="90" s="1"/>
  <c r="F60" i="90" s="1"/>
  <c r="E33" i="90"/>
  <c r="D33" i="90"/>
  <c r="D49" i="90" s="1"/>
  <c r="D52" i="90" s="1"/>
  <c r="D54" i="90" s="1"/>
  <c r="D57" i="90" s="1"/>
  <c r="D60" i="90" s="1"/>
  <c r="C33" i="90"/>
  <c r="C49" i="90" s="1"/>
  <c r="C52" i="90" s="1"/>
  <c r="C54" i="90" s="1"/>
  <c r="C57" i="90" s="1"/>
  <c r="C60" i="90" s="1"/>
  <c r="AA48" i="91"/>
  <c r="Y48" i="91"/>
  <c r="X48" i="91"/>
  <c r="Z48" i="91" s="1"/>
  <c r="W48" i="91"/>
  <c r="V48" i="91"/>
  <c r="U48" i="91"/>
  <c r="T48" i="91"/>
  <c r="S48" i="91"/>
  <c r="R48" i="91"/>
  <c r="Q48" i="91"/>
  <c r="P48" i="91"/>
  <c r="O48" i="91"/>
  <c r="N48" i="91"/>
  <c r="M48" i="91"/>
  <c r="L48" i="91"/>
  <c r="K48" i="91"/>
  <c r="K49" i="91" s="1"/>
  <c r="K52" i="91" s="1"/>
  <c r="K54" i="91" s="1"/>
  <c r="K57" i="91" s="1"/>
  <c r="K60" i="91" s="1"/>
  <c r="J48" i="91"/>
  <c r="I48" i="91"/>
  <c r="H48" i="91"/>
  <c r="G48" i="91"/>
  <c r="F48" i="91"/>
  <c r="E48" i="91"/>
  <c r="D48" i="91"/>
  <c r="C48" i="91"/>
  <c r="C49" i="91" s="1"/>
  <c r="C52" i="91" s="1"/>
  <c r="C54" i="91" s="1"/>
  <c r="C57" i="91" s="1"/>
  <c r="C60" i="91" s="1"/>
  <c r="AA33" i="91"/>
  <c r="AA49" i="91" s="1"/>
  <c r="AA52" i="91" s="1"/>
  <c r="AA54" i="91" s="1"/>
  <c r="AA57" i="91" s="1"/>
  <c r="AA60" i="91" s="1"/>
  <c r="Y33" i="91"/>
  <c r="X33" i="91"/>
  <c r="W33" i="91"/>
  <c r="V33" i="91"/>
  <c r="U33" i="91"/>
  <c r="T33" i="91"/>
  <c r="S33" i="91"/>
  <c r="S49" i="91" s="1"/>
  <c r="S52" i="91" s="1"/>
  <c r="S54" i="91" s="1"/>
  <c r="S57" i="91" s="1"/>
  <c r="S60" i="91" s="1"/>
  <c r="R33" i="91"/>
  <c r="R49" i="91" s="1"/>
  <c r="R52" i="91" s="1"/>
  <c r="R54" i="91" s="1"/>
  <c r="R57" i="91" s="1"/>
  <c r="R60" i="91" s="1"/>
  <c r="Q33" i="91"/>
  <c r="P33" i="91"/>
  <c r="P49" i="91" s="1"/>
  <c r="P52" i="91" s="1"/>
  <c r="P54" i="91" s="1"/>
  <c r="P57" i="91" s="1"/>
  <c r="P60" i="91" s="1"/>
  <c r="O33" i="91"/>
  <c r="N33" i="91"/>
  <c r="N49" i="91" s="1"/>
  <c r="N52" i="91" s="1"/>
  <c r="N54" i="91" s="1"/>
  <c r="N57" i="91" s="1"/>
  <c r="N60" i="91" s="1"/>
  <c r="M33" i="91"/>
  <c r="L33" i="91"/>
  <c r="L49" i="91" s="1"/>
  <c r="L52" i="91" s="1"/>
  <c r="L54" i="91" s="1"/>
  <c r="L57" i="91" s="1"/>
  <c r="L60" i="91" s="1"/>
  <c r="K33" i="91"/>
  <c r="J33" i="91"/>
  <c r="J49" i="91" s="1"/>
  <c r="J52" i="91" s="1"/>
  <c r="J54" i="91" s="1"/>
  <c r="J57" i="91" s="1"/>
  <c r="J60" i="91" s="1"/>
  <c r="I33" i="91"/>
  <c r="I49" i="91" s="1"/>
  <c r="I52" i="91" s="1"/>
  <c r="I54" i="91" s="1"/>
  <c r="I57" i="91" s="1"/>
  <c r="I60" i="91" s="1"/>
  <c r="H33" i="91"/>
  <c r="H49" i="91" s="1"/>
  <c r="H52" i="91" s="1"/>
  <c r="H54" i="91" s="1"/>
  <c r="H57" i="91" s="1"/>
  <c r="H60" i="91" s="1"/>
  <c r="G33" i="91"/>
  <c r="G49" i="91" s="1"/>
  <c r="G52" i="91" s="1"/>
  <c r="G54" i="91" s="1"/>
  <c r="G57" i="91" s="1"/>
  <c r="G60" i="91" s="1"/>
  <c r="F33" i="91"/>
  <c r="F49" i="91" s="1"/>
  <c r="F52" i="91" s="1"/>
  <c r="F54" i="91" s="1"/>
  <c r="F57" i="91" s="1"/>
  <c r="F60" i="91" s="1"/>
  <c r="E33" i="91"/>
  <c r="E49" i="91" s="1"/>
  <c r="E52" i="91" s="1"/>
  <c r="E54" i="91" s="1"/>
  <c r="E57" i="91" s="1"/>
  <c r="E60" i="91" s="1"/>
  <c r="D33" i="91"/>
  <c r="C33" i="91"/>
  <c r="W49" i="92"/>
  <c r="W52" i="92" s="1"/>
  <c r="W54" i="92" s="1"/>
  <c r="W57" i="92" s="1"/>
  <c r="W60" i="92" s="1"/>
  <c r="R49" i="92"/>
  <c r="R52" i="92" s="1"/>
  <c r="R54" i="92" s="1"/>
  <c r="R57" i="92" s="1"/>
  <c r="R60" i="92" s="1"/>
  <c r="AA48" i="92"/>
  <c r="Y48" i="92"/>
  <c r="X48" i="92"/>
  <c r="W48" i="92"/>
  <c r="V48" i="92"/>
  <c r="U48" i="92"/>
  <c r="T48" i="92"/>
  <c r="S48" i="92"/>
  <c r="R48" i="92"/>
  <c r="Q48" i="92"/>
  <c r="P48" i="92"/>
  <c r="O48" i="92"/>
  <c r="N48" i="92"/>
  <c r="M48" i="92"/>
  <c r="L48" i="92"/>
  <c r="K48" i="92"/>
  <c r="J48" i="92"/>
  <c r="I48" i="92"/>
  <c r="H48" i="92"/>
  <c r="G48" i="92"/>
  <c r="F48" i="92"/>
  <c r="E48" i="92"/>
  <c r="D48" i="92"/>
  <c r="C48" i="92"/>
  <c r="AA33" i="92"/>
  <c r="Y33" i="92"/>
  <c r="Y49" i="92" s="1"/>
  <c r="Y52" i="92" s="1"/>
  <c r="Y54" i="92" s="1"/>
  <c r="Y57" i="92" s="1"/>
  <c r="Y60" i="92" s="1"/>
  <c r="X33" i="92"/>
  <c r="W33" i="92"/>
  <c r="V33" i="92"/>
  <c r="V49" i="92" s="1"/>
  <c r="V52" i="92" s="1"/>
  <c r="V54" i="92" s="1"/>
  <c r="V57" i="92" s="1"/>
  <c r="V60" i="92" s="1"/>
  <c r="U33" i="92"/>
  <c r="T33" i="92"/>
  <c r="T49" i="92" s="1"/>
  <c r="T52" i="92" s="1"/>
  <c r="T54" i="92" s="1"/>
  <c r="T57" i="92" s="1"/>
  <c r="T60" i="92" s="1"/>
  <c r="S33" i="92"/>
  <c r="R33" i="92"/>
  <c r="Q33" i="92"/>
  <c r="Q49" i="92" s="1"/>
  <c r="Q52" i="92" s="1"/>
  <c r="Q54" i="92" s="1"/>
  <c r="Q57" i="92" s="1"/>
  <c r="Q60" i="92" s="1"/>
  <c r="P33" i="92"/>
  <c r="P49" i="92" s="1"/>
  <c r="P52" i="92" s="1"/>
  <c r="P54" i="92" s="1"/>
  <c r="P57" i="92" s="1"/>
  <c r="P60" i="92" s="1"/>
  <c r="O33" i="92"/>
  <c r="O49" i="92" s="1"/>
  <c r="O52" i="92" s="1"/>
  <c r="O54" i="92" s="1"/>
  <c r="O57" i="92" s="1"/>
  <c r="O60" i="92" s="1"/>
  <c r="N33" i="92"/>
  <c r="M33" i="92"/>
  <c r="L33" i="92"/>
  <c r="K33" i="92"/>
  <c r="K49" i="92" s="1"/>
  <c r="K52" i="92" s="1"/>
  <c r="K54" i="92" s="1"/>
  <c r="K57" i="92" s="1"/>
  <c r="K60" i="92" s="1"/>
  <c r="J33" i="92"/>
  <c r="J49" i="92" s="1"/>
  <c r="J52" i="92" s="1"/>
  <c r="J54" i="92" s="1"/>
  <c r="J57" i="92" s="1"/>
  <c r="J60" i="92" s="1"/>
  <c r="I33" i="92"/>
  <c r="H33" i="92"/>
  <c r="G33" i="92"/>
  <c r="G49" i="92" s="1"/>
  <c r="G52" i="92" s="1"/>
  <c r="G54" i="92" s="1"/>
  <c r="G57" i="92" s="1"/>
  <c r="G60" i="92" s="1"/>
  <c r="F33" i="92"/>
  <c r="F49" i="92" s="1"/>
  <c r="F52" i="92" s="1"/>
  <c r="F54" i="92" s="1"/>
  <c r="F57" i="92" s="1"/>
  <c r="F60" i="92" s="1"/>
  <c r="E33" i="92"/>
  <c r="E49" i="92" s="1"/>
  <c r="E52" i="92" s="1"/>
  <c r="E54" i="92" s="1"/>
  <c r="E57" i="92" s="1"/>
  <c r="E60" i="92" s="1"/>
  <c r="D33" i="92"/>
  <c r="C33" i="92"/>
  <c r="C49" i="92" s="1"/>
  <c r="C52" i="92" s="1"/>
  <c r="C54" i="92" s="1"/>
  <c r="C57" i="92" s="1"/>
  <c r="C60" i="92" s="1"/>
  <c r="AA48" i="93"/>
  <c r="Y48" i="93"/>
  <c r="X48" i="93"/>
  <c r="W48" i="93"/>
  <c r="V48" i="93"/>
  <c r="U48" i="93"/>
  <c r="T48" i="93"/>
  <c r="S48" i="93"/>
  <c r="R48" i="93"/>
  <c r="Q48" i="93"/>
  <c r="P48" i="93"/>
  <c r="O48" i="93"/>
  <c r="N48" i="93"/>
  <c r="M48" i="93"/>
  <c r="L48" i="93"/>
  <c r="K48" i="93"/>
  <c r="J48" i="93"/>
  <c r="I48" i="93"/>
  <c r="H48" i="93"/>
  <c r="G48" i="93"/>
  <c r="F48" i="93"/>
  <c r="E48" i="93"/>
  <c r="D48" i="93"/>
  <c r="C48" i="93"/>
  <c r="AA33" i="93"/>
  <c r="AA49" i="93" s="1"/>
  <c r="AA52" i="93" s="1"/>
  <c r="AA54" i="93" s="1"/>
  <c r="AA57" i="93" s="1"/>
  <c r="AA60" i="93" s="1"/>
  <c r="Y33" i="93"/>
  <c r="X33" i="93"/>
  <c r="W33" i="93"/>
  <c r="V33" i="93"/>
  <c r="V49" i="93" s="1"/>
  <c r="V52" i="93" s="1"/>
  <c r="V54" i="93" s="1"/>
  <c r="V57" i="93" s="1"/>
  <c r="V60" i="93" s="1"/>
  <c r="U33" i="93"/>
  <c r="U49" i="93" s="1"/>
  <c r="U52" i="93" s="1"/>
  <c r="U54" i="93" s="1"/>
  <c r="U57" i="93" s="1"/>
  <c r="U60" i="93" s="1"/>
  <c r="T33" i="93"/>
  <c r="S33" i="93"/>
  <c r="R33" i="93"/>
  <c r="Q33" i="93"/>
  <c r="Q49" i="93" s="1"/>
  <c r="Q52" i="93" s="1"/>
  <c r="Q54" i="93" s="1"/>
  <c r="Q57" i="93" s="1"/>
  <c r="Q60" i="93" s="1"/>
  <c r="P33" i="93"/>
  <c r="P49" i="93" s="1"/>
  <c r="P52" i="93" s="1"/>
  <c r="P54" i="93" s="1"/>
  <c r="P57" i="93" s="1"/>
  <c r="P60" i="93" s="1"/>
  <c r="O33" i="93"/>
  <c r="N33" i="93"/>
  <c r="N49" i="93" s="1"/>
  <c r="N52" i="93" s="1"/>
  <c r="N54" i="93" s="1"/>
  <c r="N57" i="93" s="1"/>
  <c r="N60" i="93" s="1"/>
  <c r="M33" i="93"/>
  <c r="L33" i="93"/>
  <c r="L49" i="93" s="1"/>
  <c r="L52" i="93" s="1"/>
  <c r="L54" i="93" s="1"/>
  <c r="L57" i="93" s="1"/>
  <c r="L60" i="93" s="1"/>
  <c r="K33" i="93"/>
  <c r="K49" i="93" s="1"/>
  <c r="K52" i="93" s="1"/>
  <c r="K54" i="93" s="1"/>
  <c r="K57" i="93" s="1"/>
  <c r="K60" i="93" s="1"/>
  <c r="J33" i="93"/>
  <c r="I33" i="93"/>
  <c r="I49" i="93" s="1"/>
  <c r="I52" i="93" s="1"/>
  <c r="I54" i="93" s="1"/>
  <c r="I57" i="93" s="1"/>
  <c r="I60" i="93" s="1"/>
  <c r="H33" i="93"/>
  <c r="G33" i="93"/>
  <c r="G49" i="93" s="1"/>
  <c r="G52" i="93" s="1"/>
  <c r="G54" i="93" s="1"/>
  <c r="G57" i="93" s="1"/>
  <c r="G60" i="93" s="1"/>
  <c r="F33" i="93"/>
  <c r="F49" i="93" s="1"/>
  <c r="F52" i="93" s="1"/>
  <c r="F54" i="93" s="1"/>
  <c r="F57" i="93" s="1"/>
  <c r="F60" i="93" s="1"/>
  <c r="E33" i="93"/>
  <c r="E49" i="93" s="1"/>
  <c r="E52" i="93" s="1"/>
  <c r="E54" i="93" s="1"/>
  <c r="E57" i="93" s="1"/>
  <c r="E60" i="93" s="1"/>
  <c r="D33" i="93"/>
  <c r="D49" i="93" s="1"/>
  <c r="D52" i="93" s="1"/>
  <c r="D54" i="93" s="1"/>
  <c r="D57" i="93" s="1"/>
  <c r="D60" i="93" s="1"/>
  <c r="C33" i="93"/>
  <c r="X49" i="94"/>
  <c r="U49" i="94"/>
  <c r="U52" i="94" s="1"/>
  <c r="U54" i="94" s="1"/>
  <c r="U57" i="94" s="1"/>
  <c r="U60" i="94" s="1"/>
  <c r="P49" i="94"/>
  <c r="P52" i="94" s="1"/>
  <c r="P54" i="94" s="1"/>
  <c r="P57" i="94" s="1"/>
  <c r="P60" i="94" s="1"/>
  <c r="AA48" i="94"/>
  <c r="Y48" i="94"/>
  <c r="X48" i="94"/>
  <c r="W48" i="94"/>
  <c r="V48" i="94"/>
  <c r="U48" i="94"/>
  <c r="T48" i="94"/>
  <c r="S48" i="94"/>
  <c r="R48" i="94"/>
  <c r="Q48" i="94"/>
  <c r="P48" i="94"/>
  <c r="O48" i="94"/>
  <c r="N48" i="94"/>
  <c r="M48" i="94"/>
  <c r="L48" i="94"/>
  <c r="K48" i="94"/>
  <c r="J48" i="94"/>
  <c r="I48" i="94"/>
  <c r="H48" i="94"/>
  <c r="H49" i="94" s="1"/>
  <c r="H52" i="94" s="1"/>
  <c r="H54" i="94" s="1"/>
  <c r="H57" i="94" s="1"/>
  <c r="H60" i="94" s="1"/>
  <c r="G48" i="94"/>
  <c r="F48" i="94"/>
  <c r="E48" i="94"/>
  <c r="D48" i="94"/>
  <c r="C48" i="94"/>
  <c r="AA33" i="94"/>
  <c r="Y33" i="94"/>
  <c r="X33" i="94"/>
  <c r="W33" i="94"/>
  <c r="W49" i="94" s="1"/>
  <c r="W52" i="94" s="1"/>
  <c r="W54" i="94" s="1"/>
  <c r="W57" i="94" s="1"/>
  <c r="W60" i="94" s="1"/>
  <c r="V33" i="94"/>
  <c r="U33" i="94"/>
  <c r="T33" i="94"/>
  <c r="S33" i="94"/>
  <c r="R33" i="94"/>
  <c r="R49" i="94" s="1"/>
  <c r="R52" i="94" s="1"/>
  <c r="R54" i="94" s="1"/>
  <c r="R57" i="94" s="1"/>
  <c r="R60" i="94" s="1"/>
  <c r="Q33" i="94"/>
  <c r="Q49" i="94" s="1"/>
  <c r="Q52" i="94" s="1"/>
  <c r="Q54" i="94" s="1"/>
  <c r="Q57" i="94" s="1"/>
  <c r="Q60" i="94" s="1"/>
  <c r="P33" i="94"/>
  <c r="O33" i="94"/>
  <c r="O49" i="94" s="1"/>
  <c r="O52" i="94" s="1"/>
  <c r="O54" i="94" s="1"/>
  <c r="O57" i="94" s="1"/>
  <c r="O60" i="94" s="1"/>
  <c r="N33" i="94"/>
  <c r="N49" i="94" s="1"/>
  <c r="N52" i="94" s="1"/>
  <c r="N54" i="94" s="1"/>
  <c r="N57" i="94" s="1"/>
  <c r="N60" i="94" s="1"/>
  <c r="M33" i="94"/>
  <c r="M49" i="94" s="1"/>
  <c r="M52" i="94" s="1"/>
  <c r="M54" i="94" s="1"/>
  <c r="M57" i="94" s="1"/>
  <c r="M60" i="94" s="1"/>
  <c r="L33" i="94"/>
  <c r="K33" i="94"/>
  <c r="K49" i="94" s="1"/>
  <c r="K52" i="94" s="1"/>
  <c r="K54" i="94" s="1"/>
  <c r="K57" i="94" s="1"/>
  <c r="K60" i="94" s="1"/>
  <c r="J33" i="94"/>
  <c r="I33" i="94"/>
  <c r="H33" i="94"/>
  <c r="G33" i="94"/>
  <c r="F33" i="94"/>
  <c r="F49" i="94" s="1"/>
  <c r="F52" i="94" s="1"/>
  <c r="F54" i="94" s="1"/>
  <c r="F57" i="94" s="1"/>
  <c r="F60" i="94" s="1"/>
  <c r="E33" i="94"/>
  <c r="E49" i="94" s="1"/>
  <c r="E52" i="94" s="1"/>
  <c r="E54" i="94" s="1"/>
  <c r="E57" i="94" s="1"/>
  <c r="E60" i="94" s="1"/>
  <c r="D33" i="94"/>
  <c r="C33" i="94"/>
  <c r="L49" i="95"/>
  <c r="L52" i="95" s="1"/>
  <c r="L54" i="95" s="1"/>
  <c r="L57" i="95" s="1"/>
  <c r="L60" i="95" s="1"/>
  <c r="AA48" i="95"/>
  <c r="Y48" i="95"/>
  <c r="X48" i="95"/>
  <c r="W48" i="95"/>
  <c r="V48" i="95"/>
  <c r="U48" i="95"/>
  <c r="T48" i="95"/>
  <c r="S48" i="95"/>
  <c r="R48" i="95"/>
  <c r="Q48" i="95"/>
  <c r="P48" i="95"/>
  <c r="O48" i="95"/>
  <c r="O49" i="95" s="1"/>
  <c r="O52" i="95" s="1"/>
  <c r="O54" i="95" s="1"/>
  <c r="O57" i="95" s="1"/>
  <c r="O60" i="95" s="1"/>
  <c r="N48" i="95"/>
  <c r="M48" i="95"/>
  <c r="L48" i="95"/>
  <c r="K48" i="95"/>
  <c r="J48" i="95"/>
  <c r="I48" i="95"/>
  <c r="H48" i="95"/>
  <c r="G48" i="95"/>
  <c r="F48" i="95"/>
  <c r="E48" i="95"/>
  <c r="D48" i="95"/>
  <c r="D49" i="95" s="1"/>
  <c r="D52" i="95" s="1"/>
  <c r="D54" i="95" s="1"/>
  <c r="D57" i="95" s="1"/>
  <c r="D60" i="95" s="1"/>
  <c r="C48" i="95"/>
  <c r="AA33" i="95"/>
  <c r="Y33" i="95"/>
  <c r="Y49" i="95" s="1"/>
  <c r="Y52" i="95" s="1"/>
  <c r="Y54" i="95" s="1"/>
  <c r="Y57" i="95" s="1"/>
  <c r="Y60" i="95" s="1"/>
  <c r="X33" i="95"/>
  <c r="X49" i="95" s="1"/>
  <c r="W33" i="95"/>
  <c r="V33" i="95"/>
  <c r="V49" i="95" s="1"/>
  <c r="V52" i="95" s="1"/>
  <c r="V54" i="95" s="1"/>
  <c r="V57" i="95" s="1"/>
  <c r="V60" i="95" s="1"/>
  <c r="U33" i="95"/>
  <c r="T33" i="95"/>
  <c r="S33" i="95"/>
  <c r="R33" i="95"/>
  <c r="R49" i="95" s="1"/>
  <c r="R52" i="95" s="1"/>
  <c r="R54" i="95" s="1"/>
  <c r="R57" i="95" s="1"/>
  <c r="R60" i="95" s="1"/>
  <c r="Q33" i="95"/>
  <c r="Q49" i="95" s="1"/>
  <c r="Q52" i="95" s="1"/>
  <c r="Q54" i="95" s="1"/>
  <c r="Q57" i="95" s="1"/>
  <c r="Q60" i="95" s="1"/>
  <c r="P33" i="95"/>
  <c r="O33" i="95"/>
  <c r="N33" i="95"/>
  <c r="N49" i="95" s="1"/>
  <c r="N52" i="95" s="1"/>
  <c r="N54" i="95" s="1"/>
  <c r="N57" i="95" s="1"/>
  <c r="N60" i="95" s="1"/>
  <c r="M33" i="95"/>
  <c r="M49" i="95" s="1"/>
  <c r="M52" i="95" s="1"/>
  <c r="M54" i="95" s="1"/>
  <c r="M57" i="95" s="1"/>
  <c r="M60" i="95" s="1"/>
  <c r="L33" i="95"/>
  <c r="K33" i="95"/>
  <c r="J33" i="95"/>
  <c r="J49" i="95" s="1"/>
  <c r="J52" i="95" s="1"/>
  <c r="J54" i="95" s="1"/>
  <c r="J57" i="95" s="1"/>
  <c r="J60" i="95" s="1"/>
  <c r="I33" i="95"/>
  <c r="I49" i="95" s="1"/>
  <c r="I52" i="95" s="1"/>
  <c r="I54" i="95" s="1"/>
  <c r="I57" i="95" s="1"/>
  <c r="I60" i="95" s="1"/>
  <c r="H33" i="95"/>
  <c r="G33" i="95"/>
  <c r="F33" i="95"/>
  <c r="E33" i="95"/>
  <c r="E49" i="95" s="1"/>
  <c r="E52" i="95" s="1"/>
  <c r="E54" i="95" s="1"/>
  <c r="E57" i="95" s="1"/>
  <c r="E60" i="95" s="1"/>
  <c r="D33" i="95"/>
  <c r="C33" i="95"/>
  <c r="C49" i="95" s="1"/>
  <c r="C52" i="95" s="1"/>
  <c r="C54" i="95" s="1"/>
  <c r="C57" i="95" s="1"/>
  <c r="C60" i="95" s="1"/>
  <c r="H57" i="96"/>
  <c r="H60" i="96" s="1"/>
  <c r="AA54" i="96"/>
  <c r="AA57" i="96" s="1"/>
  <c r="AA60" i="96" s="1"/>
  <c r="AA49" i="96"/>
  <c r="AA52" i="96" s="1"/>
  <c r="P49" i="96"/>
  <c r="P52" i="96" s="1"/>
  <c r="P54" i="96" s="1"/>
  <c r="P57" i="96" s="1"/>
  <c r="P60" i="96" s="1"/>
  <c r="H49" i="96"/>
  <c r="H52" i="96" s="1"/>
  <c r="H54" i="96" s="1"/>
  <c r="AA48" i="96"/>
  <c r="Y48" i="96"/>
  <c r="X48" i="96"/>
  <c r="Z48" i="96" s="1"/>
  <c r="W48" i="96"/>
  <c r="V48" i="96"/>
  <c r="U48" i="96"/>
  <c r="T48" i="96"/>
  <c r="S48" i="96"/>
  <c r="R48" i="96"/>
  <c r="Q48" i="96"/>
  <c r="P48" i="96"/>
  <c r="O48" i="96"/>
  <c r="N48" i="96"/>
  <c r="M48" i="96"/>
  <c r="L48" i="96"/>
  <c r="K48" i="96"/>
  <c r="J48" i="96"/>
  <c r="I48" i="96"/>
  <c r="H48" i="96"/>
  <c r="G48" i="96"/>
  <c r="F48" i="96"/>
  <c r="E48" i="96"/>
  <c r="D48" i="96"/>
  <c r="C48" i="96"/>
  <c r="AA33" i="96"/>
  <c r="Y33" i="96"/>
  <c r="Y49" i="96" s="1"/>
  <c r="Y52" i="96" s="1"/>
  <c r="Y54" i="96" s="1"/>
  <c r="Y57" i="96" s="1"/>
  <c r="Y60" i="96" s="1"/>
  <c r="X33" i="96"/>
  <c r="X49" i="96" s="1"/>
  <c r="W33" i="96"/>
  <c r="W49" i="96" s="1"/>
  <c r="W52" i="96" s="1"/>
  <c r="W54" i="96" s="1"/>
  <c r="W57" i="96" s="1"/>
  <c r="W60" i="96" s="1"/>
  <c r="V33" i="96"/>
  <c r="V49" i="96" s="1"/>
  <c r="V52" i="96" s="1"/>
  <c r="V54" i="96" s="1"/>
  <c r="V57" i="96" s="1"/>
  <c r="V60" i="96" s="1"/>
  <c r="U33" i="96"/>
  <c r="U49" i="96" s="1"/>
  <c r="U52" i="96" s="1"/>
  <c r="U54" i="96" s="1"/>
  <c r="U57" i="96" s="1"/>
  <c r="U60" i="96" s="1"/>
  <c r="T33" i="96"/>
  <c r="S33" i="96"/>
  <c r="S49" i="96" s="1"/>
  <c r="S52" i="96" s="1"/>
  <c r="S54" i="96" s="1"/>
  <c r="S57" i="96" s="1"/>
  <c r="S60" i="96" s="1"/>
  <c r="R33" i="96"/>
  <c r="R49" i="96" s="1"/>
  <c r="R52" i="96" s="1"/>
  <c r="R54" i="96" s="1"/>
  <c r="R57" i="96" s="1"/>
  <c r="R60" i="96" s="1"/>
  <c r="Q33" i="96"/>
  <c r="P33" i="96"/>
  <c r="O33" i="96"/>
  <c r="N33" i="96"/>
  <c r="N49" i="96" s="1"/>
  <c r="N52" i="96" s="1"/>
  <c r="N54" i="96" s="1"/>
  <c r="N57" i="96" s="1"/>
  <c r="N60" i="96" s="1"/>
  <c r="M33" i="96"/>
  <c r="M49" i="96" s="1"/>
  <c r="M52" i="96" s="1"/>
  <c r="M54" i="96" s="1"/>
  <c r="M57" i="96" s="1"/>
  <c r="M60" i="96" s="1"/>
  <c r="L33" i="96"/>
  <c r="K33" i="96"/>
  <c r="K49" i="96" s="1"/>
  <c r="K52" i="96" s="1"/>
  <c r="K54" i="96" s="1"/>
  <c r="K57" i="96" s="1"/>
  <c r="K60" i="96" s="1"/>
  <c r="J33" i="96"/>
  <c r="I33" i="96"/>
  <c r="H33" i="96"/>
  <c r="G33" i="96"/>
  <c r="F33" i="96"/>
  <c r="F49" i="96" s="1"/>
  <c r="F52" i="96" s="1"/>
  <c r="F54" i="96" s="1"/>
  <c r="F57" i="96" s="1"/>
  <c r="F60" i="96" s="1"/>
  <c r="E33" i="96"/>
  <c r="D33" i="96"/>
  <c r="C33" i="96"/>
  <c r="C49" i="96" s="1"/>
  <c r="C52" i="96" s="1"/>
  <c r="C54" i="96" s="1"/>
  <c r="C57" i="96" s="1"/>
  <c r="C60" i="96" s="1"/>
  <c r="T52" i="97"/>
  <c r="T54" i="97" s="1"/>
  <c r="T57" i="97" s="1"/>
  <c r="T60" i="97" s="1"/>
  <c r="P52" i="97"/>
  <c r="P54" i="97" s="1"/>
  <c r="P57" i="97" s="1"/>
  <c r="P60" i="97" s="1"/>
  <c r="W49" i="97"/>
  <c r="W52" i="97" s="1"/>
  <c r="W54" i="97" s="1"/>
  <c r="W57" i="97" s="1"/>
  <c r="W60" i="97" s="1"/>
  <c r="V49" i="97"/>
  <c r="V52" i="97" s="1"/>
  <c r="V54" i="97" s="1"/>
  <c r="V57" i="97" s="1"/>
  <c r="V60" i="97" s="1"/>
  <c r="T49" i="97"/>
  <c r="S49" i="97"/>
  <c r="S52" i="97" s="1"/>
  <c r="S54" i="97" s="1"/>
  <c r="S57" i="97" s="1"/>
  <c r="S60" i="97" s="1"/>
  <c r="AA48" i="97"/>
  <c r="Y48" i="97"/>
  <c r="X48" i="97"/>
  <c r="Z48" i="97" s="1"/>
  <c r="W48" i="97"/>
  <c r="V48" i="97"/>
  <c r="U48" i="97"/>
  <c r="T48" i="97"/>
  <c r="S48" i="97"/>
  <c r="R48" i="97"/>
  <c r="Q48" i="97"/>
  <c r="P48" i="97"/>
  <c r="O48" i="97"/>
  <c r="N48" i="97"/>
  <c r="M48" i="97"/>
  <c r="L48" i="97"/>
  <c r="K48" i="97"/>
  <c r="J48" i="97"/>
  <c r="J49" i="97" s="1"/>
  <c r="J52" i="97" s="1"/>
  <c r="J54" i="97" s="1"/>
  <c r="J57" i="97" s="1"/>
  <c r="J60" i="97" s="1"/>
  <c r="I48" i="97"/>
  <c r="H48" i="97"/>
  <c r="G48" i="97"/>
  <c r="F48" i="97"/>
  <c r="E48" i="97"/>
  <c r="D48" i="97"/>
  <c r="C48" i="97"/>
  <c r="AA33" i="97"/>
  <c r="AA49" i="97" s="1"/>
  <c r="AA52" i="97" s="1"/>
  <c r="AA54" i="97" s="1"/>
  <c r="AA57" i="97" s="1"/>
  <c r="AA60" i="97" s="1"/>
  <c r="Y33" i="97"/>
  <c r="X33" i="97"/>
  <c r="W33" i="97"/>
  <c r="V33" i="97"/>
  <c r="U33" i="97"/>
  <c r="T33" i="97"/>
  <c r="S33" i="97"/>
  <c r="R33" i="97"/>
  <c r="Q33" i="97"/>
  <c r="P33" i="97"/>
  <c r="P49" i="97" s="1"/>
  <c r="O33" i="97"/>
  <c r="O49" i="97" s="1"/>
  <c r="O52" i="97" s="1"/>
  <c r="O54" i="97" s="1"/>
  <c r="O57" i="97" s="1"/>
  <c r="O60" i="97" s="1"/>
  <c r="N33" i="97"/>
  <c r="N49" i="97" s="1"/>
  <c r="N52" i="97" s="1"/>
  <c r="N54" i="97" s="1"/>
  <c r="N57" i="97" s="1"/>
  <c r="N60" i="97" s="1"/>
  <c r="M33" i="97"/>
  <c r="M49" i="97" s="1"/>
  <c r="M52" i="97" s="1"/>
  <c r="M54" i="97" s="1"/>
  <c r="M57" i="97" s="1"/>
  <c r="M60" i="97" s="1"/>
  <c r="L33" i="97"/>
  <c r="L49" i="97" s="1"/>
  <c r="L52" i="97" s="1"/>
  <c r="L54" i="97" s="1"/>
  <c r="L57" i="97" s="1"/>
  <c r="L60" i="97" s="1"/>
  <c r="K33" i="97"/>
  <c r="J33" i="97"/>
  <c r="I33" i="97"/>
  <c r="H33" i="97"/>
  <c r="G33" i="97"/>
  <c r="F33" i="97"/>
  <c r="E33" i="97"/>
  <c r="E49" i="97" s="1"/>
  <c r="E52" i="97" s="1"/>
  <c r="E54" i="97" s="1"/>
  <c r="E57" i="97" s="1"/>
  <c r="E60" i="97" s="1"/>
  <c r="D33" i="97"/>
  <c r="D49" i="97" s="1"/>
  <c r="D52" i="97" s="1"/>
  <c r="D54" i="97" s="1"/>
  <c r="D57" i="97" s="1"/>
  <c r="D60" i="97" s="1"/>
  <c r="C33" i="97"/>
  <c r="AA48" i="98"/>
  <c r="AA49" i="98" s="1"/>
  <c r="AA52" i="98" s="1"/>
  <c r="AA54" i="98" s="1"/>
  <c r="AA57" i="98" s="1"/>
  <c r="AA60" i="98" s="1"/>
  <c r="Y48" i="98"/>
  <c r="X48" i="98"/>
  <c r="W48" i="98"/>
  <c r="V48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I49" i="98" s="1"/>
  <c r="I52" i="98" s="1"/>
  <c r="I54" i="98" s="1"/>
  <c r="I57" i="98" s="1"/>
  <c r="I60" i="98" s="1"/>
  <c r="H48" i="98"/>
  <c r="G48" i="98"/>
  <c r="F48" i="98"/>
  <c r="E48" i="98"/>
  <c r="D48" i="98"/>
  <c r="C48" i="98"/>
  <c r="AA33" i="98"/>
  <c r="Y33" i="98"/>
  <c r="Y49" i="98" s="1"/>
  <c r="Y52" i="98" s="1"/>
  <c r="Y54" i="98" s="1"/>
  <c r="Y57" i="98" s="1"/>
  <c r="Y60" i="98" s="1"/>
  <c r="X33" i="98"/>
  <c r="W33" i="98"/>
  <c r="V33" i="98"/>
  <c r="V49" i="98" s="1"/>
  <c r="V52" i="98" s="1"/>
  <c r="V54" i="98" s="1"/>
  <c r="V57" i="98" s="1"/>
  <c r="V60" i="98" s="1"/>
  <c r="U33" i="98"/>
  <c r="U49" i="98" s="1"/>
  <c r="U52" i="98" s="1"/>
  <c r="U54" i="98" s="1"/>
  <c r="U57" i="98" s="1"/>
  <c r="U60" i="98" s="1"/>
  <c r="T33" i="98"/>
  <c r="T49" i="98" s="1"/>
  <c r="T52" i="98" s="1"/>
  <c r="T54" i="98" s="1"/>
  <c r="T57" i="98" s="1"/>
  <c r="T60" i="98" s="1"/>
  <c r="S33" i="98"/>
  <c r="R33" i="98"/>
  <c r="Q33" i="98"/>
  <c r="Q49" i="98" s="1"/>
  <c r="Q52" i="98" s="1"/>
  <c r="Q54" i="98" s="1"/>
  <c r="Q57" i="98" s="1"/>
  <c r="Q60" i="98" s="1"/>
  <c r="P33" i="98"/>
  <c r="P49" i="98" s="1"/>
  <c r="P52" i="98" s="1"/>
  <c r="P54" i="98" s="1"/>
  <c r="P57" i="98" s="1"/>
  <c r="P60" i="98" s="1"/>
  <c r="O33" i="98"/>
  <c r="N33" i="98"/>
  <c r="M33" i="98"/>
  <c r="L33" i="98"/>
  <c r="L49" i="98" s="1"/>
  <c r="L52" i="98" s="1"/>
  <c r="L54" i="98" s="1"/>
  <c r="L57" i="98" s="1"/>
  <c r="L60" i="98" s="1"/>
  <c r="K33" i="98"/>
  <c r="J33" i="98"/>
  <c r="I33" i="98"/>
  <c r="H33" i="98"/>
  <c r="H49" i="98" s="1"/>
  <c r="H52" i="98" s="1"/>
  <c r="H54" i="98" s="1"/>
  <c r="H57" i="98" s="1"/>
  <c r="H60" i="98" s="1"/>
  <c r="G33" i="98"/>
  <c r="F33" i="98"/>
  <c r="F49" i="98" s="1"/>
  <c r="F52" i="98" s="1"/>
  <c r="F54" i="98" s="1"/>
  <c r="F57" i="98" s="1"/>
  <c r="F60" i="98" s="1"/>
  <c r="E33" i="98"/>
  <c r="E49" i="98" s="1"/>
  <c r="E52" i="98" s="1"/>
  <c r="E54" i="98" s="1"/>
  <c r="E57" i="98" s="1"/>
  <c r="E60" i="98" s="1"/>
  <c r="D33" i="98"/>
  <c r="C33" i="98"/>
  <c r="AA48" i="99"/>
  <c r="Y48" i="99"/>
  <c r="X48" i="99"/>
  <c r="Z48" i="99" s="1"/>
  <c r="W48" i="99"/>
  <c r="V48" i="99"/>
  <c r="U48" i="99"/>
  <c r="T48" i="99"/>
  <c r="S48" i="99"/>
  <c r="R48" i="99"/>
  <c r="Q48" i="99"/>
  <c r="P48" i="99"/>
  <c r="O48" i="99"/>
  <c r="N48" i="99"/>
  <c r="M48" i="99"/>
  <c r="L48" i="99"/>
  <c r="K48" i="99"/>
  <c r="J48" i="99"/>
  <c r="J49" i="99" s="1"/>
  <c r="J52" i="99" s="1"/>
  <c r="J54" i="99" s="1"/>
  <c r="J57" i="99" s="1"/>
  <c r="J60" i="99" s="1"/>
  <c r="I48" i="99"/>
  <c r="H48" i="99"/>
  <c r="G48" i="99"/>
  <c r="F48" i="99"/>
  <c r="E48" i="99"/>
  <c r="D48" i="99"/>
  <c r="C48" i="99"/>
  <c r="AA33" i="99"/>
  <c r="AA49" i="99" s="1"/>
  <c r="AA52" i="99" s="1"/>
  <c r="AA54" i="99" s="1"/>
  <c r="AA57" i="99" s="1"/>
  <c r="AA60" i="99" s="1"/>
  <c r="Y33" i="99"/>
  <c r="X33" i="99"/>
  <c r="W33" i="99"/>
  <c r="V33" i="99"/>
  <c r="U33" i="99"/>
  <c r="T33" i="99"/>
  <c r="T49" i="99" s="1"/>
  <c r="T52" i="99" s="1"/>
  <c r="T54" i="99" s="1"/>
  <c r="T57" i="99" s="1"/>
  <c r="T60" i="99" s="1"/>
  <c r="S33" i="99"/>
  <c r="S49" i="99" s="1"/>
  <c r="S52" i="99" s="1"/>
  <c r="S54" i="99" s="1"/>
  <c r="S57" i="99" s="1"/>
  <c r="S60" i="99" s="1"/>
  <c r="R33" i="99"/>
  <c r="Q33" i="99"/>
  <c r="P33" i="99"/>
  <c r="P49" i="99" s="1"/>
  <c r="P52" i="99" s="1"/>
  <c r="P54" i="99" s="1"/>
  <c r="P57" i="99" s="1"/>
  <c r="P60" i="99" s="1"/>
  <c r="O33" i="99"/>
  <c r="O49" i="99" s="1"/>
  <c r="O52" i="99" s="1"/>
  <c r="O54" i="99" s="1"/>
  <c r="O57" i="99" s="1"/>
  <c r="O60" i="99" s="1"/>
  <c r="N33" i="99"/>
  <c r="M33" i="99"/>
  <c r="L33" i="99"/>
  <c r="K33" i="99"/>
  <c r="J33" i="99"/>
  <c r="I33" i="99"/>
  <c r="I49" i="99" s="1"/>
  <c r="I52" i="99" s="1"/>
  <c r="I54" i="99" s="1"/>
  <c r="I57" i="99" s="1"/>
  <c r="I60" i="99" s="1"/>
  <c r="H33" i="99"/>
  <c r="H49" i="99" s="1"/>
  <c r="H52" i="99" s="1"/>
  <c r="H54" i="99" s="1"/>
  <c r="H57" i="99" s="1"/>
  <c r="H60" i="99" s="1"/>
  <c r="G33" i="99"/>
  <c r="G49" i="99" s="1"/>
  <c r="G52" i="99" s="1"/>
  <c r="G54" i="99" s="1"/>
  <c r="G57" i="99" s="1"/>
  <c r="G60" i="99" s="1"/>
  <c r="F33" i="99"/>
  <c r="E33" i="99"/>
  <c r="E49" i="99" s="1"/>
  <c r="E52" i="99" s="1"/>
  <c r="E54" i="99" s="1"/>
  <c r="E57" i="99" s="1"/>
  <c r="E60" i="99" s="1"/>
  <c r="D33" i="99"/>
  <c r="D49" i="99" s="1"/>
  <c r="D52" i="99" s="1"/>
  <c r="D54" i="99" s="1"/>
  <c r="D57" i="99" s="1"/>
  <c r="D60" i="99" s="1"/>
  <c r="C33" i="99"/>
  <c r="X49" i="100"/>
  <c r="Z49" i="100" s="1"/>
  <c r="T49" i="100"/>
  <c r="T52" i="100" s="1"/>
  <c r="T54" i="100" s="1"/>
  <c r="T57" i="100" s="1"/>
  <c r="T60" i="100" s="1"/>
  <c r="D49" i="100"/>
  <c r="D52" i="100" s="1"/>
  <c r="D54" i="100" s="1"/>
  <c r="D57" i="100" s="1"/>
  <c r="D60" i="100" s="1"/>
  <c r="AA48" i="100"/>
  <c r="Y48" i="100"/>
  <c r="X48" i="100"/>
  <c r="Z48" i="100" s="1"/>
  <c r="W48" i="100"/>
  <c r="V48" i="100"/>
  <c r="U48" i="100"/>
  <c r="T48" i="100"/>
  <c r="S48" i="100"/>
  <c r="R48" i="100"/>
  <c r="Q48" i="100"/>
  <c r="P48" i="100"/>
  <c r="O48" i="100"/>
  <c r="N48" i="100"/>
  <c r="M48" i="100"/>
  <c r="L48" i="100"/>
  <c r="K48" i="100"/>
  <c r="J48" i="100"/>
  <c r="I48" i="100"/>
  <c r="H48" i="100"/>
  <c r="G48" i="100"/>
  <c r="F48" i="100"/>
  <c r="E48" i="100"/>
  <c r="E49" i="100" s="1"/>
  <c r="E52" i="100" s="1"/>
  <c r="E54" i="100" s="1"/>
  <c r="E57" i="100" s="1"/>
  <c r="E60" i="100" s="1"/>
  <c r="D48" i="100"/>
  <c r="C48" i="100"/>
  <c r="AA33" i="100"/>
  <c r="AA49" i="100" s="1"/>
  <c r="AA52" i="100" s="1"/>
  <c r="AA54" i="100" s="1"/>
  <c r="AA57" i="100" s="1"/>
  <c r="AA60" i="100" s="1"/>
  <c r="Z33" i="100"/>
  <c r="Y33" i="100"/>
  <c r="Y49" i="100" s="1"/>
  <c r="Y52" i="100" s="1"/>
  <c r="Y54" i="100" s="1"/>
  <c r="Y57" i="100" s="1"/>
  <c r="Y60" i="100" s="1"/>
  <c r="X33" i="100"/>
  <c r="W33" i="100"/>
  <c r="W49" i="100" s="1"/>
  <c r="W52" i="100" s="1"/>
  <c r="W54" i="100" s="1"/>
  <c r="W57" i="100" s="1"/>
  <c r="W60" i="100" s="1"/>
  <c r="V33" i="100"/>
  <c r="U33" i="100"/>
  <c r="T33" i="100"/>
  <c r="S33" i="100"/>
  <c r="S49" i="100" s="1"/>
  <c r="S52" i="100" s="1"/>
  <c r="S54" i="100" s="1"/>
  <c r="S57" i="100" s="1"/>
  <c r="S60" i="100" s="1"/>
  <c r="R33" i="100"/>
  <c r="R49" i="100" s="1"/>
  <c r="R52" i="100" s="1"/>
  <c r="R54" i="100" s="1"/>
  <c r="R57" i="100" s="1"/>
  <c r="R60" i="100" s="1"/>
  <c r="Q33" i="100"/>
  <c r="Q49" i="100" s="1"/>
  <c r="Q52" i="100" s="1"/>
  <c r="Q54" i="100" s="1"/>
  <c r="Q57" i="100" s="1"/>
  <c r="Q60" i="100" s="1"/>
  <c r="P33" i="100"/>
  <c r="P49" i="100" s="1"/>
  <c r="P52" i="100" s="1"/>
  <c r="P54" i="100" s="1"/>
  <c r="P57" i="100" s="1"/>
  <c r="P60" i="100" s="1"/>
  <c r="O33" i="100"/>
  <c r="N33" i="100"/>
  <c r="M33" i="100"/>
  <c r="L33" i="100"/>
  <c r="L49" i="100" s="1"/>
  <c r="L52" i="100" s="1"/>
  <c r="L54" i="100" s="1"/>
  <c r="L57" i="100" s="1"/>
  <c r="L60" i="100" s="1"/>
  <c r="K33" i="100"/>
  <c r="J33" i="100"/>
  <c r="I33" i="100"/>
  <c r="H33" i="100"/>
  <c r="H49" i="100" s="1"/>
  <c r="H52" i="100" s="1"/>
  <c r="H54" i="100" s="1"/>
  <c r="H57" i="100" s="1"/>
  <c r="H60" i="100" s="1"/>
  <c r="G33" i="100"/>
  <c r="G49" i="100" s="1"/>
  <c r="G52" i="100" s="1"/>
  <c r="G54" i="100" s="1"/>
  <c r="G57" i="100" s="1"/>
  <c r="G60" i="100" s="1"/>
  <c r="F33" i="100"/>
  <c r="E33" i="100"/>
  <c r="D33" i="100"/>
  <c r="C33" i="100"/>
  <c r="C49" i="100" s="1"/>
  <c r="C52" i="100" s="1"/>
  <c r="C54" i="100" s="1"/>
  <c r="C57" i="100" s="1"/>
  <c r="C60" i="100" s="1"/>
  <c r="K49" i="101"/>
  <c r="K52" i="101" s="1"/>
  <c r="K54" i="101" s="1"/>
  <c r="K57" i="101" s="1"/>
  <c r="K60" i="101" s="1"/>
  <c r="AA48" i="101"/>
  <c r="Y48" i="101"/>
  <c r="X48" i="101"/>
  <c r="Z48" i="101" s="1"/>
  <c r="W48" i="101"/>
  <c r="V48" i="101"/>
  <c r="U48" i="101"/>
  <c r="T48" i="101"/>
  <c r="S48" i="101"/>
  <c r="R48" i="101"/>
  <c r="Q48" i="101"/>
  <c r="P48" i="101"/>
  <c r="O48" i="101"/>
  <c r="N48" i="101"/>
  <c r="M48" i="101"/>
  <c r="L48" i="101"/>
  <c r="L49" i="101" s="1"/>
  <c r="L52" i="101" s="1"/>
  <c r="L54" i="101" s="1"/>
  <c r="L57" i="101" s="1"/>
  <c r="L60" i="101" s="1"/>
  <c r="K48" i="101"/>
  <c r="J48" i="101"/>
  <c r="I48" i="101"/>
  <c r="H48" i="101"/>
  <c r="G48" i="101"/>
  <c r="F48" i="101"/>
  <c r="E48" i="101"/>
  <c r="D48" i="101"/>
  <c r="D49" i="101" s="1"/>
  <c r="D52" i="101" s="1"/>
  <c r="D54" i="101" s="1"/>
  <c r="D57" i="101" s="1"/>
  <c r="D60" i="101" s="1"/>
  <c r="C48" i="101"/>
  <c r="C49" i="101" s="1"/>
  <c r="C52" i="101" s="1"/>
  <c r="C54" i="101" s="1"/>
  <c r="C57" i="101" s="1"/>
  <c r="C60" i="101" s="1"/>
  <c r="AA33" i="101"/>
  <c r="Y33" i="101"/>
  <c r="X33" i="101"/>
  <c r="X49" i="101" s="1"/>
  <c r="W33" i="101"/>
  <c r="W49" i="101" s="1"/>
  <c r="W52" i="101" s="1"/>
  <c r="W54" i="101" s="1"/>
  <c r="W57" i="101" s="1"/>
  <c r="W60" i="101" s="1"/>
  <c r="V33" i="101"/>
  <c r="U33" i="101"/>
  <c r="T33" i="101"/>
  <c r="S33" i="101"/>
  <c r="S49" i="101" s="1"/>
  <c r="S52" i="101" s="1"/>
  <c r="S54" i="101" s="1"/>
  <c r="S57" i="101" s="1"/>
  <c r="S60" i="101" s="1"/>
  <c r="R33" i="101"/>
  <c r="Q33" i="101"/>
  <c r="P33" i="101"/>
  <c r="P49" i="101" s="1"/>
  <c r="P52" i="101" s="1"/>
  <c r="P54" i="101" s="1"/>
  <c r="P57" i="101" s="1"/>
  <c r="P60" i="101" s="1"/>
  <c r="O33" i="101"/>
  <c r="O49" i="101" s="1"/>
  <c r="O52" i="101" s="1"/>
  <c r="O54" i="101" s="1"/>
  <c r="O57" i="101" s="1"/>
  <c r="O60" i="101" s="1"/>
  <c r="N33" i="101"/>
  <c r="M33" i="101"/>
  <c r="L33" i="101"/>
  <c r="K33" i="101"/>
  <c r="J33" i="101"/>
  <c r="I33" i="101"/>
  <c r="I49" i="101" s="1"/>
  <c r="I52" i="101" s="1"/>
  <c r="I54" i="101" s="1"/>
  <c r="I57" i="101" s="1"/>
  <c r="I60" i="101" s="1"/>
  <c r="H33" i="101"/>
  <c r="H49" i="101" s="1"/>
  <c r="H52" i="101" s="1"/>
  <c r="H54" i="101" s="1"/>
  <c r="H57" i="101" s="1"/>
  <c r="H60" i="101" s="1"/>
  <c r="G33" i="101"/>
  <c r="G49" i="101" s="1"/>
  <c r="G52" i="101" s="1"/>
  <c r="G54" i="101" s="1"/>
  <c r="G57" i="101" s="1"/>
  <c r="G60" i="101" s="1"/>
  <c r="F33" i="101"/>
  <c r="F49" i="101" s="1"/>
  <c r="F52" i="101" s="1"/>
  <c r="F54" i="101" s="1"/>
  <c r="F57" i="101" s="1"/>
  <c r="F60" i="101" s="1"/>
  <c r="E33" i="101"/>
  <c r="E49" i="101" s="1"/>
  <c r="E52" i="101" s="1"/>
  <c r="E54" i="101" s="1"/>
  <c r="E57" i="101" s="1"/>
  <c r="E60" i="101" s="1"/>
  <c r="D33" i="101"/>
  <c r="C33" i="101"/>
  <c r="C57" i="102"/>
  <c r="C60" i="102" s="1"/>
  <c r="E52" i="102"/>
  <c r="E54" i="102" s="1"/>
  <c r="E57" i="102" s="1"/>
  <c r="E60" i="102" s="1"/>
  <c r="J49" i="102"/>
  <c r="J52" i="102" s="1"/>
  <c r="J54" i="102" s="1"/>
  <c r="J57" i="102" s="1"/>
  <c r="J60" i="102" s="1"/>
  <c r="AA48" i="102"/>
  <c r="AA49" i="102" s="1"/>
  <c r="AA52" i="102" s="1"/>
  <c r="AA54" i="102" s="1"/>
  <c r="AA57" i="102" s="1"/>
  <c r="AA60" i="102" s="1"/>
  <c r="Y48" i="102"/>
  <c r="X48" i="102"/>
  <c r="Z48" i="102" s="1"/>
  <c r="W48" i="102"/>
  <c r="V48" i="102"/>
  <c r="U48" i="102"/>
  <c r="T48" i="102"/>
  <c r="S48" i="102"/>
  <c r="R48" i="102"/>
  <c r="Q48" i="102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C48" i="102"/>
  <c r="C49" i="102" s="1"/>
  <c r="C52" i="102" s="1"/>
  <c r="C54" i="102" s="1"/>
  <c r="AA33" i="102"/>
  <c r="Y33" i="102"/>
  <c r="X33" i="102"/>
  <c r="W33" i="102"/>
  <c r="W49" i="102" s="1"/>
  <c r="W52" i="102" s="1"/>
  <c r="W54" i="102" s="1"/>
  <c r="W57" i="102" s="1"/>
  <c r="W60" i="102" s="1"/>
  <c r="V33" i="102"/>
  <c r="V49" i="102" s="1"/>
  <c r="V52" i="102" s="1"/>
  <c r="V54" i="102" s="1"/>
  <c r="V57" i="102" s="1"/>
  <c r="V60" i="102" s="1"/>
  <c r="U33" i="102"/>
  <c r="U49" i="102" s="1"/>
  <c r="U52" i="102" s="1"/>
  <c r="U54" i="102" s="1"/>
  <c r="U57" i="102" s="1"/>
  <c r="U60" i="102" s="1"/>
  <c r="T33" i="102"/>
  <c r="S33" i="102"/>
  <c r="R33" i="102"/>
  <c r="R49" i="102" s="1"/>
  <c r="R52" i="102" s="1"/>
  <c r="R54" i="102" s="1"/>
  <c r="R57" i="102" s="1"/>
  <c r="R60" i="102" s="1"/>
  <c r="Q33" i="102"/>
  <c r="P33" i="102"/>
  <c r="O33" i="102"/>
  <c r="O49" i="102" s="1"/>
  <c r="O52" i="102" s="1"/>
  <c r="O54" i="102" s="1"/>
  <c r="O57" i="102" s="1"/>
  <c r="O60" i="102" s="1"/>
  <c r="N33" i="102"/>
  <c r="N49" i="102" s="1"/>
  <c r="N52" i="102" s="1"/>
  <c r="N54" i="102" s="1"/>
  <c r="N57" i="102" s="1"/>
  <c r="N60" i="102" s="1"/>
  <c r="M33" i="102"/>
  <c r="L33" i="102"/>
  <c r="L49" i="102" s="1"/>
  <c r="L52" i="102" s="1"/>
  <c r="L54" i="102" s="1"/>
  <c r="L57" i="102" s="1"/>
  <c r="L60" i="102" s="1"/>
  <c r="K33" i="102"/>
  <c r="J33" i="102"/>
  <c r="I33" i="102"/>
  <c r="H33" i="102"/>
  <c r="H49" i="102" s="1"/>
  <c r="H52" i="102" s="1"/>
  <c r="H54" i="102" s="1"/>
  <c r="H57" i="102" s="1"/>
  <c r="H60" i="102" s="1"/>
  <c r="G33" i="102"/>
  <c r="G49" i="102" s="1"/>
  <c r="G52" i="102" s="1"/>
  <c r="G54" i="102" s="1"/>
  <c r="G57" i="102" s="1"/>
  <c r="G60" i="102" s="1"/>
  <c r="F33" i="102"/>
  <c r="F49" i="102" s="1"/>
  <c r="F52" i="102" s="1"/>
  <c r="F54" i="102" s="1"/>
  <c r="F57" i="102" s="1"/>
  <c r="F60" i="102" s="1"/>
  <c r="E33" i="102"/>
  <c r="E49" i="102" s="1"/>
  <c r="D33" i="102"/>
  <c r="C33" i="102"/>
  <c r="W54" i="103"/>
  <c r="W57" i="103" s="1"/>
  <c r="W60" i="103" s="1"/>
  <c r="G54" i="103"/>
  <c r="G57" i="103" s="1"/>
  <c r="G60" i="103" s="1"/>
  <c r="E49" i="103"/>
  <c r="E52" i="103" s="1"/>
  <c r="E54" i="103" s="1"/>
  <c r="E57" i="103" s="1"/>
  <c r="E60" i="103" s="1"/>
  <c r="AA48" i="103"/>
  <c r="Z48" i="103"/>
  <c r="Y48" i="103"/>
  <c r="Y49" i="103" s="1"/>
  <c r="Y52" i="103" s="1"/>
  <c r="Y54" i="103" s="1"/>
  <c r="Y57" i="103" s="1"/>
  <c r="Y60" i="103" s="1"/>
  <c r="X48" i="103"/>
  <c r="W48" i="103"/>
  <c r="V48" i="103"/>
  <c r="U48" i="103"/>
  <c r="T48" i="103"/>
  <c r="S48" i="103"/>
  <c r="R48" i="103"/>
  <c r="Q48" i="103"/>
  <c r="P48" i="103"/>
  <c r="O48" i="103"/>
  <c r="N48" i="103"/>
  <c r="M48" i="103"/>
  <c r="M49" i="103" s="1"/>
  <c r="M52" i="103" s="1"/>
  <c r="M54" i="103" s="1"/>
  <c r="M57" i="103" s="1"/>
  <c r="M60" i="103" s="1"/>
  <c r="L48" i="103"/>
  <c r="K48" i="103"/>
  <c r="J48" i="103"/>
  <c r="I48" i="103"/>
  <c r="H48" i="103"/>
  <c r="G48" i="103"/>
  <c r="F48" i="103"/>
  <c r="E48" i="103"/>
  <c r="D48" i="103"/>
  <c r="C48" i="103"/>
  <c r="AA33" i="103"/>
  <c r="AA49" i="103" s="1"/>
  <c r="AA52" i="103" s="1"/>
  <c r="AA54" i="103" s="1"/>
  <c r="AA57" i="103" s="1"/>
  <c r="AA60" i="103" s="1"/>
  <c r="Y33" i="103"/>
  <c r="X33" i="103"/>
  <c r="W33" i="103"/>
  <c r="W49" i="103" s="1"/>
  <c r="W52" i="103" s="1"/>
  <c r="V33" i="103"/>
  <c r="V49" i="103" s="1"/>
  <c r="V52" i="103" s="1"/>
  <c r="V54" i="103" s="1"/>
  <c r="V57" i="103" s="1"/>
  <c r="V60" i="103" s="1"/>
  <c r="U33" i="103"/>
  <c r="U49" i="103" s="1"/>
  <c r="U52" i="103" s="1"/>
  <c r="U54" i="103" s="1"/>
  <c r="U57" i="103" s="1"/>
  <c r="U60" i="103" s="1"/>
  <c r="T33" i="103"/>
  <c r="S33" i="103"/>
  <c r="R33" i="103"/>
  <c r="Q33" i="103"/>
  <c r="Q49" i="103" s="1"/>
  <c r="Q52" i="103" s="1"/>
  <c r="Q54" i="103" s="1"/>
  <c r="Q57" i="103" s="1"/>
  <c r="Q60" i="103" s="1"/>
  <c r="P33" i="103"/>
  <c r="O33" i="103"/>
  <c r="O49" i="103" s="1"/>
  <c r="O52" i="103" s="1"/>
  <c r="O54" i="103" s="1"/>
  <c r="O57" i="103" s="1"/>
  <c r="O60" i="103" s="1"/>
  <c r="N33" i="103"/>
  <c r="M33" i="103"/>
  <c r="L33" i="103"/>
  <c r="L49" i="103" s="1"/>
  <c r="L52" i="103" s="1"/>
  <c r="L54" i="103" s="1"/>
  <c r="L57" i="103" s="1"/>
  <c r="L60" i="103" s="1"/>
  <c r="K33" i="103"/>
  <c r="K49" i="103" s="1"/>
  <c r="K52" i="103" s="1"/>
  <c r="K54" i="103" s="1"/>
  <c r="K57" i="103" s="1"/>
  <c r="K60" i="103" s="1"/>
  <c r="J33" i="103"/>
  <c r="I33" i="103"/>
  <c r="H33" i="103"/>
  <c r="H49" i="103" s="1"/>
  <c r="H52" i="103" s="1"/>
  <c r="H54" i="103" s="1"/>
  <c r="H57" i="103" s="1"/>
  <c r="H60" i="103" s="1"/>
  <c r="G33" i="103"/>
  <c r="G49" i="103" s="1"/>
  <c r="G52" i="103" s="1"/>
  <c r="F33" i="103"/>
  <c r="E33" i="103"/>
  <c r="D33" i="103"/>
  <c r="C33" i="103"/>
  <c r="R54" i="104"/>
  <c r="R57" i="104" s="1"/>
  <c r="R60" i="104" s="1"/>
  <c r="S52" i="104"/>
  <c r="S54" i="104" s="1"/>
  <c r="S57" i="104" s="1"/>
  <c r="S60" i="104" s="1"/>
  <c r="O52" i="104"/>
  <c r="O54" i="104" s="1"/>
  <c r="O57" i="104" s="1"/>
  <c r="O60" i="104" s="1"/>
  <c r="X49" i="104"/>
  <c r="H49" i="104"/>
  <c r="H52" i="104" s="1"/>
  <c r="H54" i="104" s="1"/>
  <c r="H57" i="104" s="1"/>
  <c r="H60" i="104" s="1"/>
  <c r="AA48" i="104"/>
  <c r="Y48" i="104"/>
  <c r="X48" i="104"/>
  <c r="W48" i="104"/>
  <c r="V48" i="104"/>
  <c r="U48" i="104"/>
  <c r="T48" i="104"/>
  <c r="S48" i="104"/>
  <c r="R48" i="104"/>
  <c r="Q48" i="104"/>
  <c r="P48" i="104"/>
  <c r="O48" i="104"/>
  <c r="N48" i="104"/>
  <c r="M48" i="104"/>
  <c r="L48" i="104"/>
  <c r="L49" i="104" s="1"/>
  <c r="L52" i="104" s="1"/>
  <c r="L54" i="104" s="1"/>
  <c r="L57" i="104" s="1"/>
  <c r="L60" i="104" s="1"/>
  <c r="K48" i="104"/>
  <c r="J48" i="104"/>
  <c r="I48" i="104"/>
  <c r="H48" i="104"/>
  <c r="G48" i="104"/>
  <c r="F48" i="104"/>
  <c r="E48" i="104"/>
  <c r="D48" i="104"/>
  <c r="C48" i="104"/>
  <c r="AA33" i="104"/>
  <c r="AA49" i="104" s="1"/>
  <c r="AA52" i="104" s="1"/>
  <c r="AA54" i="104" s="1"/>
  <c r="AA57" i="104" s="1"/>
  <c r="AA60" i="104" s="1"/>
  <c r="Y33" i="104"/>
  <c r="X33" i="104"/>
  <c r="Z33" i="104" s="1"/>
  <c r="W33" i="104"/>
  <c r="V33" i="104"/>
  <c r="U33" i="104"/>
  <c r="T33" i="104"/>
  <c r="T49" i="104" s="1"/>
  <c r="T52" i="104" s="1"/>
  <c r="T54" i="104" s="1"/>
  <c r="T57" i="104" s="1"/>
  <c r="T60" i="104" s="1"/>
  <c r="S33" i="104"/>
  <c r="S49" i="104" s="1"/>
  <c r="R33" i="104"/>
  <c r="R49" i="104" s="1"/>
  <c r="R52" i="104" s="1"/>
  <c r="Q33" i="104"/>
  <c r="P33" i="104"/>
  <c r="P49" i="104" s="1"/>
  <c r="P52" i="104" s="1"/>
  <c r="P54" i="104" s="1"/>
  <c r="P57" i="104" s="1"/>
  <c r="P60" i="104" s="1"/>
  <c r="O33" i="104"/>
  <c r="O49" i="104" s="1"/>
  <c r="N33" i="104"/>
  <c r="M33" i="104"/>
  <c r="L33" i="104"/>
  <c r="K33" i="104"/>
  <c r="J33" i="104"/>
  <c r="I33" i="104"/>
  <c r="H33" i="104"/>
  <c r="G33" i="104"/>
  <c r="F33" i="104"/>
  <c r="F49" i="104" s="1"/>
  <c r="F52" i="104" s="1"/>
  <c r="F54" i="104" s="1"/>
  <c r="F57" i="104" s="1"/>
  <c r="F60" i="104" s="1"/>
  <c r="E33" i="104"/>
  <c r="D33" i="104"/>
  <c r="D49" i="104" s="1"/>
  <c r="D52" i="104" s="1"/>
  <c r="D54" i="104" s="1"/>
  <c r="D57" i="104" s="1"/>
  <c r="D60" i="104" s="1"/>
  <c r="C33" i="104"/>
  <c r="V52" i="105"/>
  <c r="V54" i="105" s="1"/>
  <c r="V57" i="105" s="1"/>
  <c r="V60" i="105" s="1"/>
  <c r="AA49" i="105"/>
  <c r="AA52" i="105" s="1"/>
  <c r="AA54" i="105" s="1"/>
  <c r="AA57" i="105" s="1"/>
  <c r="AA60" i="105" s="1"/>
  <c r="W49" i="105"/>
  <c r="W52" i="105" s="1"/>
  <c r="W54" i="105" s="1"/>
  <c r="W57" i="105" s="1"/>
  <c r="W60" i="105" s="1"/>
  <c r="C49" i="105"/>
  <c r="C52" i="105" s="1"/>
  <c r="C54" i="105" s="1"/>
  <c r="C57" i="105" s="1"/>
  <c r="C60" i="105" s="1"/>
  <c r="AA48" i="105"/>
  <c r="Y48" i="105"/>
  <c r="X48" i="105"/>
  <c r="Z48" i="105" s="1"/>
  <c r="W48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H48" i="105"/>
  <c r="G48" i="105"/>
  <c r="F48" i="105"/>
  <c r="E48" i="105"/>
  <c r="D48" i="105"/>
  <c r="C48" i="105"/>
  <c r="AA33" i="105"/>
  <c r="Y33" i="105"/>
  <c r="Y49" i="105" s="1"/>
  <c r="Y52" i="105" s="1"/>
  <c r="Y54" i="105" s="1"/>
  <c r="Y57" i="105" s="1"/>
  <c r="Y60" i="105" s="1"/>
  <c r="X33" i="105"/>
  <c r="W33" i="105"/>
  <c r="V33" i="105"/>
  <c r="V49" i="105" s="1"/>
  <c r="U33" i="105"/>
  <c r="T33" i="105"/>
  <c r="S33" i="105"/>
  <c r="S49" i="105" s="1"/>
  <c r="S52" i="105" s="1"/>
  <c r="S54" i="105" s="1"/>
  <c r="S57" i="105" s="1"/>
  <c r="S60" i="105" s="1"/>
  <c r="R33" i="105"/>
  <c r="R49" i="105" s="1"/>
  <c r="R52" i="105" s="1"/>
  <c r="R54" i="105" s="1"/>
  <c r="R57" i="105" s="1"/>
  <c r="R60" i="105" s="1"/>
  <c r="Q33" i="105"/>
  <c r="P33" i="105"/>
  <c r="O33" i="105"/>
  <c r="O49" i="105" s="1"/>
  <c r="O52" i="105" s="1"/>
  <c r="O54" i="105" s="1"/>
  <c r="O57" i="105" s="1"/>
  <c r="O60" i="105" s="1"/>
  <c r="N33" i="105"/>
  <c r="M33" i="105"/>
  <c r="L33" i="105"/>
  <c r="L49" i="105" s="1"/>
  <c r="L52" i="105" s="1"/>
  <c r="L54" i="105" s="1"/>
  <c r="L57" i="105" s="1"/>
  <c r="L60" i="105" s="1"/>
  <c r="K33" i="105"/>
  <c r="K49" i="105" s="1"/>
  <c r="K52" i="105" s="1"/>
  <c r="K54" i="105" s="1"/>
  <c r="K57" i="105" s="1"/>
  <c r="K60" i="105" s="1"/>
  <c r="J33" i="105"/>
  <c r="I33" i="105"/>
  <c r="H33" i="105"/>
  <c r="G33" i="105"/>
  <c r="G49" i="105" s="1"/>
  <c r="G52" i="105" s="1"/>
  <c r="G54" i="105" s="1"/>
  <c r="G57" i="105" s="1"/>
  <c r="G60" i="105" s="1"/>
  <c r="F33" i="105"/>
  <c r="F49" i="105" s="1"/>
  <c r="F52" i="105" s="1"/>
  <c r="F54" i="105" s="1"/>
  <c r="F57" i="105" s="1"/>
  <c r="F60" i="105" s="1"/>
  <c r="E33" i="105"/>
  <c r="D33" i="105"/>
  <c r="D49" i="105" s="1"/>
  <c r="D52" i="105" s="1"/>
  <c r="D54" i="105" s="1"/>
  <c r="D57" i="105" s="1"/>
  <c r="D60" i="105" s="1"/>
  <c r="C33" i="105"/>
  <c r="V49" i="106"/>
  <c r="V52" i="106" s="1"/>
  <c r="V54" i="106" s="1"/>
  <c r="V57" i="106" s="1"/>
  <c r="V60" i="106" s="1"/>
  <c r="R49" i="106"/>
  <c r="R52" i="106" s="1"/>
  <c r="R54" i="106" s="1"/>
  <c r="R57" i="106" s="1"/>
  <c r="R60" i="106" s="1"/>
  <c r="N49" i="106"/>
  <c r="N52" i="106" s="1"/>
  <c r="N54" i="106" s="1"/>
  <c r="N57" i="106" s="1"/>
  <c r="N60" i="106" s="1"/>
  <c r="G49" i="106"/>
  <c r="G52" i="106" s="1"/>
  <c r="G54" i="106" s="1"/>
  <c r="G57" i="106" s="1"/>
  <c r="G60" i="106" s="1"/>
  <c r="AA48" i="106"/>
  <c r="Y48" i="106"/>
  <c r="X48" i="106"/>
  <c r="Z48" i="106" s="1"/>
  <c r="W48" i="106"/>
  <c r="V48" i="106"/>
  <c r="U48" i="106"/>
  <c r="T48" i="106"/>
  <c r="S48" i="106"/>
  <c r="R48" i="106"/>
  <c r="Q48" i="106"/>
  <c r="P48" i="106"/>
  <c r="O48" i="106"/>
  <c r="O49" i="106" s="1"/>
  <c r="O52" i="106" s="1"/>
  <c r="O54" i="106" s="1"/>
  <c r="O57" i="106" s="1"/>
  <c r="O60" i="106" s="1"/>
  <c r="N48" i="106"/>
  <c r="M48" i="106"/>
  <c r="L48" i="106"/>
  <c r="K48" i="106"/>
  <c r="J48" i="106"/>
  <c r="I48" i="106"/>
  <c r="H48" i="106"/>
  <c r="G48" i="106"/>
  <c r="F48" i="106"/>
  <c r="F49" i="106" s="1"/>
  <c r="F52" i="106" s="1"/>
  <c r="F54" i="106" s="1"/>
  <c r="F57" i="106" s="1"/>
  <c r="F60" i="106" s="1"/>
  <c r="E48" i="106"/>
  <c r="D48" i="106"/>
  <c r="C48" i="106"/>
  <c r="AA33" i="106"/>
  <c r="Y33" i="106"/>
  <c r="X33" i="106"/>
  <c r="W33" i="106"/>
  <c r="W49" i="106" s="1"/>
  <c r="W52" i="106" s="1"/>
  <c r="W54" i="106" s="1"/>
  <c r="W57" i="106" s="1"/>
  <c r="W60" i="106" s="1"/>
  <c r="V33" i="106"/>
  <c r="U33" i="106"/>
  <c r="T33" i="106"/>
  <c r="T49" i="106" s="1"/>
  <c r="T52" i="106" s="1"/>
  <c r="T54" i="106" s="1"/>
  <c r="T57" i="106" s="1"/>
  <c r="T60" i="106" s="1"/>
  <c r="S33" i="106"/>
  <c r="S49" i="106" s="1"/>
  <c r="S52" i="106" s="1"/>
  <c r="S54" i="106" s="1"/>
  <c r="S57" i="106" s="1"/>
  <c r="S60" i="106" s="1"/>
  <c r="R33" i="106"/>
  <c r="Q33" i="106"/>
  <c r="Q49" i="106" s="1"/>
  <c r="Q52" i="106" s="1"/>
  <c r="Q54" i="106" s="1"/>
  <c r="Q57" i="106" s="1"/>
  <c r="Q60" i="106" s="1"/>
  <c r="P33" i="106"/>
  <c r="P49" i="106" s="1"/>
  <c r="P52" i="106" s="1"/>
  <c r="P54" i="106" s="1"/>
  <c r="P57" i="106" s="1"/>
  <c r="P60" i="106" s="1"/>
  <c r="O33" i="106"/>
  <c r="N33" i="106"/>
  <c r="M33" i="106"/>
  <c r="M49" i="106" s="1"/>
  <c r="M52" i="106" s="1"/>
  <c r="M54" i="106" s="1"/>
  <c r="M57" i="106" s="1"/>
  <c r="M60" i="106" s="1"/>
  <c r="L33" i="106"/>
  <c r="L49" i="106" s="1"/>
  <c r="L52" i="106" s="1"/>
  <c r="L54" i="106" s="1"/>
  <c r="L57" i="106" s="1"/>
  <c r="L60" i="106" s="1"/>
  <c r="K33" i="106"/>
  <c r="K49" i="106" s="1"/>
  <c r="K52" i="106" s="1"/>
  <c r="K54" i="106" s="1"/>
  <c r="K57" i="106" s="1"/>
  <c r="K60" i="106" s="1"/>
  <c r="J33" i="106"/>
  <c r="J49" i="106" s="1"/>
  <c r="J52" i="106" s="1"/>
  <c r="J54" i="106" s="1"/>
  <c r="J57" i="106" s="1"/>
  <c r="J60" i="106" s="1"/>
  <c r="I33" i="106"/>
  <c r="H33" i="106"/>
  <c r="H49" i="106" s="1"/>
  <c r="H52" i="106" s="1"/>
  <c r="H54" i="106" s="1"/>
  <c r="H57" i="106" s="1"/>
  <c r="H60" i="106" s="1"/>
  <c r="G33" i="106"/>
  <c r="F33" i="106"/>
  <c r="E33" i="106"/>
  <c r="E49" i="106" s="1"/>
  <c r="E52" i="106" s="1"/>
  <c r="E54" i="106" s="1"/>
  <c r="E57" i="106" s="1"/>
  <c r="E60" i="106" s="1"/>
  <c r="D33" i="106"/>
  <c r="C33" i="106"/>
  <c r="W49" i="107"/>
  <c r="W52" i="107" s="1"/>
  <c r="W54" i="107" s="1"/>
  <c r="W57" i="107" s="1"/>
  <c r="W60" i="107" s="1"/>
  <c r="J49" i="107"/>
  <c r="J52" i="107" s="1"/>
  <c r="J54" i="107" s="1"/>
  <c r="J57" i="107" s="1"/>
  <c r="J60" i="107" s="1"/>
  <c r="AA48" i="107"/>
  <c r="Y48" i="107"/>
  <c r="X48" i="107"/>
  <c r="Z48" i="107" s="1"/>
  <c r="W48" i="107"/>
  <c r="V48" i="107"/>
  <c r="U48" i="107"/>
  <c r="T48" i="107"/>
  <c r="S48" i="107"/>
  <c r="S49" i="107" s="1"/>
  <c r="S52" i="107" s="1"/>
  <c r="S54" i="107" s="1"/>
  <c r="S57" i="107" s="1"/>
  <c r="S60" i="107" s="1"/>
  <c r="R48" i="107"/>
  <c r="Q48" i="107"/>
  <c r="P48" i="107"/>
  <c r="O48" i="107"/>
  <c r="O49" i="107" s="1"/>
  <c r="O52" i="107" s="1"/>
  <c r="O54" i="107" s="1"/>
  <c r="O57" i="107" s="1"/>
  <c r="O60" i="107" s="1"/>
  <c r="N48" i="107"/>
  <c r="M48" i="107"/>
  <c r="L48" i="107"/>
  <c r="K48" i="107"/>
  <c r="J48" i="107"/>
  <c r="I48" i="107"/>
  <c r="H48" i="107"/>
  <c r="H49" i="107" s="1"/>
  <c r="H52" i="107" s="1"/>
  <c r="H54" i="107" s="1"/>
  <c r="H57" i="107" s="1"/>
  <c r="H60" i="107" s="1"/>
  <c r="G48" i="107"/>
  <c r="F48" i="107"/>
  <c r="E48" i="107"/>
  <c r="D48" i="107"/>
  <c r="C48" i="107"/>
  <c r="C49" i="107" s="1"/>
  <c r="C52" i="107" s="1"/>
  <c r="C54" i="107" s="1"/>
  <c r="C57" i="107" s="1"/>
  <c r="C60" i="107" s="1"/>
  <c r="AA33" i="107"/>
  <c r="Y33" i="107"/>
  <c r="X33" i="107"/>
  <c r="Z33" i="107" s="1"/>
  <c r="W33" i="107"/>
  <c r="V33" i="107"/>
  <c r="V49" i="107" s="1"/>
  <c r="V52" i="107" s="1"/>
  <c r="V54" i="107" s="1"/>
  <c r="V57" i="107" s="1"/>
  <c r="V60" i="107" s="1"/>
  <c r="U33" i="107"/>
  <c r="U49" i="107" s="1"/>
  <c r="U52" i="107" s="1"/>
  <c r="U54" i="107" s="1"/>
  <c r="U57" i="107" s="1"/>
  <c r="U60" i="107" s="1"/>
  <c r="T33" i="107"/>
  <c r="T49" i="107" s="1"/>
  <c r="T52" i="107" s="1"/>
  <c r="T54" i="107" s="1"/>
  <c r="T57" i="107" s="1"/>
  <c r="T60" i="107" s="1"/>
  <c r="S33" i="107"/>
  <c r="R33" i="107"/>
  <c r="Q33" i="107"/>
  <c r="Q49" i="107" s="1"/>
  <c r="Q52" i="107" s="1"/>
  <c r="Q54" i="107" s="1"/>
  <c r="Q57" i="107" s="1"/>
  <c r="Q60" i="107" s="1"/>
  <c r="P33" i="107"/>
  <c r="O33" i="107"/>
  <c r="N33" i="107"/>
  <c r="M33" i="107"/>
  <c r="L33" i="107"/>
  <c r="L49" i="107" s="1"/>
  <c r="L52" i="107" s="1"/>
  <c r="L54" i="107" s="1"/>
  <c r="L57" i="107" s="1"/>
  <c r="L60" i="107" s="1"/>
  <c r="K33" i="107"/>
  <c r="J33" i="107"/>
  <c r="I33" i="107"/>
  <c r="H33" i="107"/>
  <c r="G33" i="107"/>
  <c r="G49" i="107" s="1"/>
  <c r="G52" i="107" s="1"/>
  <c r="G54" i="107" s="1"/>
  <c r="G57" i="107" s="1"/>
  <c r="G60" i="107" s="1"/>
  <c r="F33" i="107"/>
  <c r="E33" i="107"/>
  <c r="E49" i="107" s="1"/>
  <c r="E52" i="107" s="1"/>
  <c r="E54" i="107" s="1"/>
  <c r="E57" i="107" s="1"/>
  <c r="E60" i="107" s="1"/>
  <c r="D33" i="107"/>
  <c r="C33" i="107"/>
  <c r="V49" i="108"/>
  <c r="V52" i="108" s="1"/>
  <c r="V54" i="108" s="1"/>
  <c r="V57" i="108" s="1"/>
  <c r="V60" i="108" s="1"/>
  <c r="Q49" i="108"/>
  <c r="Q52" i="108" s="1"/>
  <c r="Q54" i="108" s="1"/>
  <c r="Q57" i="108" s="1"/>
  <c r="Q60" i="108" s="1"/>
  <c r="N49" i="108"/>
  <c r="N52" i="108" s="1"/>
  <c r="N54" i="108" s="1"/>
  <c r="N57" i="108" s="1"/>
  <c r="N60" i="108" s="1"/>
  <c r="AA48" i="108"/>
  <c r="Z48" i="108"/>
  <c r="Y48" i="108"/>
  <c r="Y49" i="108" s="1"/>
  <c r="Y52" i="108" s="1"/>
  <c r="Y54" i="108" s="1"/>
  <c r="Y57" i="108" s="1"/>
  <c r="Y60" i="108" s="1"/>
  <c r="X48" i="108"/>
  <c r="W48" i="108"/>
  <c r="V48" i="108"/>
  <c r="U48" i="108"/>
  <c r="T48" i="108"/>
  <c r="S48" i="108"/>
  <c r="R48" i="108"/>
  <c r="R49" i="108" s="1"/>
  <c r="R52" i="108" s="1"/>
  <c r="R54" i="108" s="1"/>
  <c r="R57" i="108" s="1"/>
  <c r="R60" i="108" s="1"/>
  <c r="Q48" i="108"/>
  <c r="P48" i="108"/>
  <c r="O48" i="108"/>
  <c r="O49" i="108" s="1"/>
  <c r="O52" i="108" s="1"/>
  <c r="O54" i="108" s="1"/>
  <c r="O57" i="108" s="1"/>
  <c r="O60" i="108" s="1"/>
  <c r="N48" i="108"/>
  <c r="M48" i="108"/>
  <c r="L48" i="108"/>
  <c r="K48" i="108"/>
  <c r="J48" i="108"/>
  <c r="I48" i="108"/>
  <c r="H48" i="108"/>
  <c r="G48" i="108"/>
  <c r="G49" i="108" s="1"/>
  <c r="G52" i="108" s="1"/>
  <c r="G54" i="108" s="1"/>
  <c r="G57" i="108" s="1"/>
  <c r="G60" i="108" s="1"/>
  <c r="F48" i="108"/>
  <c r="E48" i="108"/>
  <c r="D48" i="108"/>
  <c r="C48" i="108"/>
  <c r="AA33" i="108"/>
  <c r="Y33" i="108"/>
  <c r="X33" i="108"/>
  <c r="X49" i="108" s="1"/>
  <c r="W33" i="108"/>
  <c r="V33" i="108"/>
  <c r="U33" i="108"/>
  <c r="T33" i="108"/>
  <c r="T49" i="108" s="1"/>
  <c r="T52" i="108" s="1"/>
  <c r="T54" i="108" s="1"/>
  <c r="T57" i="108" s="1"/>
  <c r="T60" i="108" s="1"/>
  <c r="S33" i="108"/>
  <c r="R33" i="108"/>
  <c r="Q33" i="108"/>
  <c r="P33" i="108"/>
  <c r="P49" i="108" s="1"/>
  <c r="P52" i="108" s="1"/>
  <c r="P54" i="108" s="1"/>
  <c r="P57" i="108" s="1"/>
  <c r="P60" i="108" s="1"/>
  <c r="O33" i="108"/>
  <c r="N33" i="108"/>
  <c r="M33" i="108"/>
  <c r="M49" i="108" s="1"/>
  <c r="M52" i="108" s="1"/>
  <c r="M54" i="108" s="1"/>
  <c r="M57" i="108" s="1"/>
  <c r="M60" i="108" s="1"/>
  <c r="L33" i="108"/>
  <c r="L49" i="108" s="1"/>
  <c r="L52" i="108" s="1"/>
  <c r="L54" i="108" s="1"/>
  <c r="L57" i="108" s="1"/>
  <c r="L60" i="108" s="1"/>
  <c r="K33" i="108"/>
  <c r="J33" i="108"/>
  <c r="I33" i="108"/>
  <c r="I49" i="108" s="1"/>
  <c r="I52" i="108" s="1"/>
  <c r="I54" i="108" s="1"/>
  <c r="I57" i="108" s="1"/>
  <c r="I60" i="108" s="1"/>
  <c r="H33" i="108"/>
  <c r="G33" i="108"/>
  <c r="F33" i="108"/>
  <c r="F49" i="108" s="1"/>
  <c r="F52" i="108" s="1"/>
  <c r="F54" i="108" s="1"/>
  <c r="F57" i="108" s="1"/>
  <c r="F60" i="108" s="1"/>
  <c r="E33" i="108"/>
  <c r="E49" i="108" s="1"/>
  <c r="E52" i="108" s="1"/>
  <c r="E54" i="108" s="1"/>
  <c r="E57" i="108" s="1"/>
  <c r="E60" i="108" s="1"/>
  <c r="D33" i="108"/>
  <c r="C33" i="108"/>
  <c r="N49" i="109"/>
  <c r="N52" i="109" s="1"/>
  <c r="N54" i="109" s="1"/>
  <c r="N57" i="109" s="1"/>
  <c r="N60" i="109" s="1"/>
  <c r="AA48" i="109"/>
  <c r="Y48" i="109"/>
  <c r="X48" i="109"/>
  <c r="W48" i="109"/>
  <c r="V48" i="109"/>
  <c r="V49" i="109" s="1"/>
  <c r="V52" i="109" s="1"/>
  <c r="V54" i="109" s="1"/>
  <c r="V57" i="109" s="1"/>
  <c r="V60" i="109" s="1"/>
  <c r="U48" i="109"/>
  <c r="T48" i="109"/>
  <c r="S48" i="109"/>
  <c r="R48" i="109"/>
  <c r="Q48" i="109"/>
  <c r="Q49" i="109" s="1"/>
  <c r="Q52" i="109" s="1"/>
  <c r="Q54" i="109" s="1"/>
  <c r="Q57" i="109" s="1"/>
  <c r="Q60" i="109" s="1"/>
  <c r="P48" i="109"/>
  <c r="O48" i="109"/>
  <c r="N48" i="109"/>
  <c r="M48" i="109"/>
  <c r="L48" i="109"/>
  <c r="K48" i="109"/>
  <c r="J48" i="109"/>
  <c r="I48" i="109"/>
  <c r="I49" i="109" s="1"/>
  <c r="I52" i="109" s="1"/>
  <c r="I54" i="109" s="1"/>
  <c r="I57" i="109" s="1"/>
  <c r="I60" i="109" s="1"/>
  <c r="H48" i="109"/>
  <c r="G48" i="109"/>
  <c r="F48" i="109"/>
  <c r="F49" i="109" s="1"/>
  <c r="F52" i="109" s="1"/>
  <c r="F54" i="109" s="1"/>
  <c r="F57" i="109" s="1"/>
  <c r="F60" i="109" s="1"/>
  <c r="E48" i="109"/>
  <c r="E49" i="109" s="1"/>
  <c r="E52" i="109" s="1"/>
  <c r="E54" i="109" s="1"/>
  <c r="E57" i="109" s="1"/>
  <c r="E60" i="109" s="1"/>
  <c r="D48" i="109"/>
  <c r="C48" i="109"/>
  <c r="AA33" i="109"/>
  <c r="AA49" i="109" s="1"/>
  <c r="AA52" i="109" s="1"/>
  <c r="AA54" i="109" s="1"/>
  <c r="AA57" i="109" s="1"/>
  <c r="AA60" i="109" s="1"/>
  <c r="Y33" i="109"/>
  <c r="Z33" i="109" s="1"/>
  <c r="X33" i="109"/>
  <c r="W33" i="109"/>
  <c r="V33" i="109"/>
  <c r="U33" i="109"/>
  <c r="U49" i="109" s="1"/>
  <c r="U52" i="109" s="1"/>
  <c r="U54" i="109" s="1"/>
  <c r="U57" i="109" s="1"/>
  <c r="U60" i="109" s="1"/>
  <c r="T33" i="109"/>
  <c r="T49" i="109" s="1"/>
  <c r="T52" i="109" s="1"/>
  <c r="T54" i="109" s="1"/>
  <c r="T57" i="109" s="1"/>
  <c r="T60" i="109" s="1"/>
  <c r="S33" i="109"/>
  <c r="S49" i="109" s="1"/>
  <c r="S52" i="109" s="1"/>
  <c r="S54" i="109" s="1"/>
  <c r="S57" i="109" s="1"/>
  <c r="S60" i="109" s="1"/>
  <c r="R33" i="109"/>
  <c r="Q33" i="109"/>
  <c r="P33" i="109"/>
  <c r="P49" i="109" s="1"/>
  <c r="P52" i="109" s="1"/>
  <c r="P54" i="109" s="1"/>
  <c r="P57" i="109" s="1"/>
  <c r="P60" i="109" s="1"/>
  <c r="O33" i="109"/>
  <c r="O49" i="109" s="1"/>
  <c r="O52" i="109" s="1"/>
  <c r="O54" i="109" s="1"/>
  <c r="O57" i="109" s="1"/>
  <c r="O60" i="109" s="1"/>
  <c r="N33" i="109"/>
  <c r="M33" i="109"/>
  <c r="M49" i="109" s="1"/>
  <c r="M52" i="109" s="1"/>
  <c r="M54" i="109" s="1"/>
  <c r="M57" i="109" s="1"/>
  <c r="M60" i="109" s="1"/>
  <c r="L33" i="109"/>
  <c r="L49" i="109" s="1"/>
  <c r="L52" i="109" s="1"/>
  <c r="L54" i="109" s="1"/>
  <c r="L57" i="109" s="1"/>
  <c r="L60" i="109" s="1"/>
  <c r="K33" i="109"/>
  <c r="J33" i="109"/>
  <c r="J49" i="109" s="1"/>
  <c r="J52" i="109" s="1"/>
  <c r="J54" i="109" s="1"/>
  <c r="J57" i="109" s="1"/>
  <c r="J60" i="109" s="1"/>
  <c r="I33" i="109"/>
  <c r="H33" i="109"/>
  <c r="H49" i="109" s="1"/>
  <c r="H52" i="109" s="1"/>
  <c r="H54" i="109" s="1"/>
  <c r="H57" i="109" s="1"/>
  <c r="H60" i="109" s="1"/>
  <c r="G33" i="109"/>
  <c r="F33" i="109"/>
  <c r="E33" i="109"/>
  <c r="D33" i="109"/>
  <c r="D49" i="109" s="1"/>
  <c r="D52" i="109" s="1"/>
  <c r="D54" i="109" s="1"/>
  <c r="D57" i="109" s="1"/>
  <c r="D60" i="109" s="1"/>
  <c r="C33" i="109"/>
  <c r="C49" i="109" s="1"/>
  <c r="C52" i="109" s="1"/>
  <c r="C54" i="109" s="1"/>
  <c r="C57" i="109" s="1"/>
  <c r="C60" i="109" s="1"/>
  <c r="E54" i="110"/>
  <c r="E57" i="110" s="1"/>
  <c r="E60" i="110" s="1"/>
  <c r="AA48" i="110"/>
  <c r="Y48" i="110"/>
  <c r="X48" i="110"/>
  <c r="W48" i="110"/>
  <c r="V48" i="110"/>
  <c r="U48" i="110"/>
  <c r="T48" i="110"/>
  <c r="S48" i="110"/>
  <c r="R48" i="110"/>
  <c r="Q48" i="110"/>
  <c r="P48" i="110"/>
  <c r="O48" i="110"/>
  <c r="N48" i="110"/>
  <c r="M48" i="110"/>
  <c r="M49" i="110" s="1"/>
  <c r="M52" i="110" s="1"/>
  <c r="M54" i="110" s="1"/>
  <c r="M57" i="110" s="1"/>
  <c r="M60" i="110" s="1"/>
  <c r="L48" i="110"/>
  <c r="L49" i="110" s="1"/>
  <c r="L52" i="110" s="1"/>
  <c r="L54" i="110" s="1"/>
  <c r="L57" i="110" s="1"/>
  <c r="L60" i="110" s="1"/>
  <c r="K48" i="110"/>
  <c r="J48" i="110"/>
  <c r="I48" i="110"/>
  <c r="H48" i="110"/>
  <c r="H49" i="110" s="1"/>
  <c r="H52" i="110" s="1"/>
  <c r="H54" i="110" s="1"/>
  <c r="H57" i="110" s="1"/>
  <c r="H60" i="110" s="1"/>
  <c r="G48" i="110"/>
  <c r="G49" i="110" s="1"/>
  <c r="G52" i="110" s="1"/>
  <c r="G54" i="110" s="1"/>
  <c r="G57" i="110" s="1"/>
  <c r="G60" i="110" s="1"/>
  <c r="F48" i="110"/>
  <c r="E48" i="110"/>
  <c r="E49" i="110" s="1"/>
  <c r="E52" i="110" s="1"/>
  <c r="D48" i="110"/>
  <c r="C48" i="110"/>
  <c r="AA33" i="110"/>
  <c r="Y33" i="110"/>
  <c r="X33" i="110"/>
  <c r="W33" i="110"/>
  <c r="W49" i="110" s="1"/>
  <c r="W52" i="110" s="1"/>
  <c r="W54" i="110" s="1"/>
  <c r="W57" i="110" s="1"/>
  <c r="W60" i="110" s="1"/>
  <c r="V33" i="110"/>
  <c r="U33" i="110"/>
  <c r="T33" i="110"/>
  <c r="T49" i="110" s="1"/>
  <c r="T52" i="110" s="1"/>
  <c r="T54" i="110" s="1"/>
  <c r="T57" i="110" s="1"/>
  <c r="T60" i="110" s="1"/>
  <c r="S33" i="110"/>
  <c r="S49" i="110" s="1"/>
  <c r="S52" i="110" s="1"/>
  <c r="S54" i="110" s="1"/>
  <c r="S57" i="110" s="1"/>
  <c r="S60" i="110" s="1"/>
  <c r="R33" i="110"/>
  <c r="R49" i="110" s="1"/>
  <c r="R52" i="110" s="1"/>
  <c r="R54" i="110" s="1"/>
  <c r="R57" i="110" s="1"/>
  <c r="R60" i="110" s="1"/>
  <c r="Q33" i="110"/>
  <c r="P33" i="110"/>
  <c r="O33" i="110"/>
  <c r="O49" i="110" s="1"/>
  <c r="O52" i="110" s="1"/>
  <c r="O54" i="110" s="1"/>
  <c r="O57" i="110" s="1"/>
  <c r="O60" i="110" s="1"/>
  <c r="N33" i="110"/>
  <c r="N49" i="110" s="1"/>
  <c r="N52" i="110" s="1"/>
  <c r="N54" i="110" s="1"/>
  <c r="N57" i="110" s="1"/>
  <c r="N60" i="110" s="1"/>
  <c r="M33" i="110"/>
  <c r="L33" i="110"/>
  <c r="K33" i="110"/>
  <c r="J33" i="110"/>
  <c r="J49" i="110" s="1"/>
  <c r="J52" i="110" s="1"/>
  <c r="J54" i="110" s="1"/>
  <c r="J57" i="110" s="1"/>
  <c r="J60" i="110" s="1"/>
  <c r="I33" i="110"/>
  <c r="I49" i="110" s="1"/>
  <c r="I52" i="110" s="1"/>
  <c r="I54" i="110" s="1"/>
  <c r="I57" i="110" s="1"/>
  <c r="I60" i="110" s="1"/>
  <c r="H33" i="110"/>
  <c r="G33" i="110"/>
  <c r="F33" i="110"/>
  <c r="F49" i="110" s="1"/>
  <c r="F52" i="110" s="1"/>
  <c r="F54" i="110" s="1"/>
  <c r="F57" i="110" s="1"/>
  <c r="F60" i="110" s="1"/>
  <c r="E33" i="110"/>
  <c r="D33" i="110"/>
  <c r="C33" i="110"/>
  <c r="C49" i="110" s="1"/>
  <c r="C52" i="110" s="1"/>
  <c r="C54" i="110" s="1"/>
  <c r="C57" i="110" s="1"/>
  <c r="C60" i="110" s="1"/>
  <c r="V49" i="111"/>
  <c r="V52" i="111" s="1"/>
  <c r="V54" i="111" s="1"/>
  <c r="V57" i="111" s="1"/>
  <c r="V60" i="111" s="1"/>
  <c r="S49" i="111"/>
  <c r="S52" i="111" s="1"/>
  <c r="S54" i="111" s="1"/>
  <c r="S57" i="111" s="1"/>
  <c r="S60" i="111" s="1"/>
  <c r="K49" i="111"/>
  <c r="K52" i="111" s="1"/>
  <c r="K54" i="111" s="1"/>
  <c r="K57" i="111" s="1"/>
  <c r="K60" i="111" s="1"/>
  <c r="AA48" i="111"/>
  <c r="AA49" i="111" s="1"/>
  <c r="AA52" i="111" s="1"/>
  <c r="AA54" i="111" s="1"/>
  <c r="AA57" i="111" s="1"/>
  <c r="AA60" i="111" s="1"/>
  <c r="Y48" i="111"/>
  <c r="X48" i="111"/>
  <c r="Z48" i="111" s="1"/>
  <c r="W48" i="111"/>
  <c r="V48" i="111"/>
  <c r="U48" i="111"/>
  <c r="T48" i="111"/>
  <c r="S48" i="111"/>
  <c r="R48" i="111"/>
  <c r="Q48" i="111"/>
  <c r="P48" i="111"/>
  <c r="O48" i="111"/>
  <c r="O49" i="111" s="1"/>
  <c r="O52" i="111" s="1"/>
  <c r="O54" i="111" s="1"/>
  <c r="O57" i="111" s="1"/>
  <c r="O60" i="111" s="1"/>
  <c r="N48" i="111"/>
  <c r="N49" i="111" s="1"/>
  <c r="N52" i="111" s="1"/>
  <c r="N54" i="111" s="1"/>
  <c r="N57" i="111" s="1"/>
  <c r="N60" i="111" s="1"/>
  <c r="M48" i="111"/>
  <c r="L48" i="111"/>
  <c r="K48" i="111"/>
  <c r="J48" i="111"/>
  <c r="I48" i="111"/>
  <c r="H48" i="111"/>
  <c r="G48" i="111"/>
  <c r="G49" i="111" s="1"/>
  <c r="G52" i="111" s="1"/>
  <c r="G54" i="111" s="1"/>
  <c r="G57" i="111" s="1"/>
  <c r="G60" i="111" s="1"/>
  <c r="F48" i="111"/>
  <c r="E48" i="111"/>
  <c r="D48" i="111"/>
  <c r="D49" i="111" s="1"/>
  <c r="D52" i="111" s="1"/>
  <c r="D54" i="111" s="1"/>
  <c r="D57" i="111" s="1"/>
  <c r="D60" i="111" s="1"/>
  <c r="C48" i="111"/>
  <c r="C49" i="111" s="1"/>
  <c r="C52" i="111" s="1"/>
  <c r="C54" i="111" s="1"/>
  <c r="C57" i="111" s="1"/>
  <c r="C60" i="111" s="1"/>
  <c r="AA33" i="111"/>
  <c r="Y33" i="111"/>
  <c r="X33" i="111"/>
  <c r="W33" i="111"/>
  <c r="V33" i="111"/>
  <c r="U33" i="111"/>
  <c r="T33" i="111"/>
  <c r="S33" i="111"/>
  <c r="R33" i="111"/>
  <c r="R49" i="111" s="1"/>
  <c r="R52" i="111" s="1"/>
  <c r="R54" i="111" s="1"/>
  <c r="R57" i="111" s="1"/>
  <c r="R60" i="111" s="1"/>
  <c r="Q33" i="111"/>
  <c r="Q49" i="111" s="1"/>
  <c r="Q52" i="111" s="1"/>
  <c r="Q54" i="111" s="1"/>
  <c r="Q57" i="111" s="1"/>
  <c r="Q60" i="111" s="1"/>
  <c r="P33" i="111"/>
  <c r="P49" i="111" s="1"/>
  <c r="P52" i="111" s="1"/>
  <c r="P54" i="111" s="1"/>
  <c r="P57" i="111" s="1"/>
  <c r="P60" i="111" s="1"/>
  <c r="O33" i="111"/>
  <c r="N33" i="111"/>
  <c r="M33" i="111"/>
  <c r="M49" i="111" s="1"/>
  <c r="M52" i="111" s="1"/>
  <c r="M54" i="111" s="1"/>
  <c r="M57" i="111" s="1"/>
  <c r="M60" i="111" s="1"/>
  <c r="L33" i="111"/>
  <c r="K33" i="111"/>
  <c r="J33" i="111"/>
  <c r="I33" i="111"/>
  <c r="I49" i="111" s="1"/>
  <c r="I52" i="111" s="1"/>
  <c r="I54" i="111" s="1"/>
  <c r="I57" i="111" s="1"/>
  <c r="I60" i="111" s="1"/>
  <c r="H33" i="111"/>
  <c r="H49" i="111" s="1"/>
  <c r="H52" i="111" s="1"/>
  <c r="H54" i="111" s="1"/>
  <c r="H57" i="111" s="1"/>
  <c r="H60" i="111" s="1"/>
  <c r="G33" i="111"/>
  <c r="F33" i="111"/>
  <c r="F49" i="111" s="1"/>
  <c r="F52" i="111" s="1"/>
  <c r="F54" i="111" s="1"/>
  <c r="F57" i="111" s="1"/>
  <c r="F60" i="111" s="1"/>
  <c r="E33" i="111"/>
  <c r="E49" i="111" s="1"/>
  <c r="E52" i="111" s="1"/>
  <c r="E54" i="111" s="1"/>
  <c r="E57" i="111" s="1"/>
  <c r="E60" i="111" s="1"/>
  <c r="D33" i="111"/>
  <c r="C33" i="111"/>
  <c r="J49" i="112"/>
  <c r="J52" i="112" s="1"/>
  <c r="J54" i="112" s="1"/>
  <c r="J57" i="112" s="1"/>
  <c r="J60" i="112" s="1"/>
  <c r="AA48" i="112"/>
  <c r="Y48" i="112"/>
  <c r="X48" i="112"/>
  <c r="W48" i="112"/>
  <c r="V48" i="112"/>
  <c r="V49" i="112" s="1"/>
  <c r="V52" i="112" s="1"/>
  <c r="V54" i="112" s="1"/>
  <c r="V57" i="112" s="1"/>
  <c r="V60" i="112" s="1"/>
  <c r="U48" i="112"/>
  <c r="T48" i="112"/>
  <c r="S48" i="112"/>
  <c r="S49" i="112" s="1"/>
  <c r="S52" i="112" s="1"/>
  <c r="S54" i="112" s="1"/>
  <c r="S57" i="112" s="1"/>
  <c r="S60" i="112" s="1"/>
  <c r="R48" i="112"/>
  <c r="R49" i="112" s="1"/>
  <c r="R52" i="112" s="1"/>
  <c r="R54" i="112" s="1"/>
  <c r="R57" i="112" s="1"/>
  <c r="R60" i="112" s="1"/>
  <c r="Q48" i="112"/>
  <c r="P48" i="112"/>
  <c r="O48" i="112"/>
  <c r="N48" i="112"/>
  <c r="N49" i="112" s="1"/>
  <c r="N52" i="112" s="1"/>
  <c r="N54" i="112" s="1"/>
  <c r="N57" i="112" s="1"/>
  <c r="N60" i="112" s="1"/>
  <c r="M48" i="112"/>
  <c r="M49" i="112" s="1"/>
  <c r="M52" i="112" s="1"/>
  <c r="M54" i="112" s="1"/>
  <c r="M57" i="112" s="1"/>
  <c r="M60" i="112" s="1"/>
  <c r="L48" i="112"/>
  <c r="K48" i="112"/>
  <c r="K49" i="112" s="1"/>
  <c r="K52" i="112" s="1"/>
  <c r="K54" i="112" s="1"/>
  <c r="K57" i="112" s="1"/>
  <c r="K60" i="112" s="1"/>
  <c r="J48" i="112"/>
  <c r="I48" i="112"/>
  <c r="H48" i="112"/>
  <c r="G48" i="112"/>
  <c r="F48" i="112"/>
  <c r="F49" i="112" s="1"/>
  <c r="F52" i="112" s="1"/>
  <c r="F54" i="112" s="1"/>
  <c r="F57" i="112" s="1"/>
  <c r="F60" i="112" s="1"/>
  <c r="E48" i="112"/>
  <c r="D48" i="112"/>
  <c r="C48" i="112"/>
  <c r="C49" i="112" s="1"/>
  <c r="C52" i="112" s="1"/>
  <c r="C54" i="112" s="1"/>
  <c r="C57" i="112" s="1"/>
  <c r="C60" i="112" s="1"/>
  <c r="AA33" i="112"/>
  <c r="Y33" i="112"/>
  <c r="X33" i="112"/>
  <c r="X49" i="112" s="1"/>
  <c r="W33" i="112"/>
  <c r="W49" i="112" s="1"/>
  <c r="W52" i="112" s="1"/>
  <c r="W54" i="112" s="1"/>
  <c r="W57" i="112" s="1"/>
  <c r="W60" i="112" s="1"/>
  <c r="V33" i="112"/>
  <c r="U33" i="112"/>
  <c r="U49" i="112" s="1"/>
  <c r="U52" i="112" s="1"/>
  <c r="U54" i="112" s="1"/>
  <c r="U57" i="112" s="1"/>
  <c r="U60" i="112" s="1"/>
  <c r="T33" i="112"/>
  <c r="T49" i="112" s="1"/>
  <c r="T52" i="112" s="1"/>
  <c r="T54" i="112" s="1"/>
  <c r="T57" i="112" s="1"/>
  <c r="T60" i="112" s="1"/>
  <c r="S33" i="112"/>
  <c r="R33" i="112"/>
  <c r="Q33" i="112"/>
  <c r="P33" i="112"/>
  <c r="P49" i="112" s="1"/>
  <c r="P52" i="112" s="1"/>
  <c r="P54" i="112" s="1"/>
  <c r="P57" i="112" s="1"/>
  <c r="P60" i="112" s="1"/>
  <c r="O33" i="112"/>
  <c r="O49" i="112" s="1"/>
  <c r="O52" i="112" s="1"/>
  <c r="O54" i="112" s="1"/>
  <c r="O57" i="112" s="1"/>
  <c r="O60" i="112" s="1"/>
  <c r="N33" i="112"/>
  <c r="M33" i="112"/>
  <c r="L33" i="112"/>
  <c r="L49" i="112" s="1"/>
  <c r="L52" i="112" s="1"/>
  <c r="L54" i="112" s="1"/>
  <c r="L57" i="112" s="1"/>
  <c r="L60" i="112" s="1"/>
  <c r="K33" i="112"/>
  <c r="J33" i="112"/>
  <c r="I33" i="112"/>
  <c r="I49" i="112" s="1"/>
  <c r="I52" i="112" s="1"/>
  <c r="I54" i="112" s="1"/>
  <c r="I57" i="112" s="1"/>
  <c r="I60" i="112" s="1"/>
  <c r="H33" i="112"/>
  <c r="G33" i="112"/>
  <c r="F33" i="112"/>
  <c r="E33" i="112"/>
  <c r="E49" i="112" s="1"/>
  <c r="E52" i="112" s="1"/>
  <c r="E54" i="112" s="1"/>
  <c r="E57" i="112" s="1"/>
  <c r="E60" i="112" s="1"/>
  <c r="D33" i="112"/>
  <c r="D49" i="112" s="1"/>
  <c r="D52" i="112" s="1"/>
  <c r="D54" i="112" s="1"/>
  <c r="D57" i="112" s="1"/>
  <c r="D60" i="112" s="1"/>
  <c r="C33" i="112"/>
  <c r="P60" i="113"/>
  <c r="I49" i="113"/>
  <c r="I52" i="113" s="1"/>
  <c r="I54" i="113" s="1"/>
  <c r="I57" i="113" s="1"/>
  <c r="I60" i="113" s="1"/>
  <c r="AA48" i="113"/>
  <c r="Y48" i="113"/>
  <c r="X48" i="113"/>
  <c r="Z48" i="113" s="1"/>
  <c r="W48" i="113"/>
  <c r="V48" i="113"/>
  <c r="U48" i="113"/>
  <c r="T48" i="113"/>
  <c r="S48" i="113"/>
  <c r="R48" i="113"/>
  <c r="Q48" i="113"/>
  <c r="P48" i="113"/>
  <c r="O48" i="113"/>
  <c r="N48" i="113"/>
  <c r="M48" i="113"/>
  <c r="L48" i="113"/>
  <c r="L49" i="113" s="1"/>
  <c r="L52" i="113" s="1"/>
  <c r="L54" i="113" s="1"/>
  <c r="L57" i="113" s="1"/>
  <c r="L60" i="113" s="1"/>
  <c r="K48" i="113"/>
  <c r="J48" i="113"/>
  <c r="I48" i="113"/>
  <c r="H48" i="113"/>
  <c r="G48" i="113"/>
  <c r="F48" i="113"/>
  <c r="E48" i="113"/>
  <c r="D48" i="113"/>
  <c r="C48" i="113"/>
  <c r="AA33" i="113"/>
  <c r="AA49" i="113" s="1"/>
  <c r="AA52" i="113" s="1"/>
  <c r="AA54" i="113" s="1"/>
  <c r="AA57" i="113" s="1"/>
  <c r="AA60" i="113" s="1"/>
  <c r="Y33" i="113"/>
  <c r="Y49" i="113" s="1"/>
  <c r="Y52" i="113" s="1"/>
  <c r="Y54" i="113" s="1"/>
  <c r="Y57" i="113" s="1"/>
  <c r="Y60" i="113" s="1"/>
  <c r="X33" i="113"/>
  <c r="W33" i="113"/>
  <c r="V33" i="113"/>
  <c r="U33" i="113"/>
  <c r="T33" i="113"/>
  <c r="T49" i="113" s="1"/>
  <c r="T52" i="113" s="1"/>
  <c r="T54" i="113" s="1"/>
  <c r="T57" i="113" s="1"/>
  <c r="T60" i="113" s="1"/>
  <c r="S33" i="113"/>
  <c r="R33" i="113"/>
  <c r="Q33" i="113"/>
  <c r="Q49" i="113" s="1"/>
  <c r="Q52" i="113" s="1"/>
  <c r="Q54" i="113" s="1"/>
  <c r="Q57" i="113" s="1"/>
  <c r="Q60" i="113" s="1"/>
  <c r="P33" i="113"/>
  <c r="P49" i="113" s="1"/>
  <c r="P52" i="113" s="1"/>
  <c r="P54" i="113" s="1"/>
  <c r="P57" i="113" s="1"/>
  <c r="O33" i="113"/>
  <c r="N33" i="113"/>
  <c r="N49" i="113" s="1"/>
  <c r="N52" i="113" s="1"/>
  <c r="N54" i="113" s="1"/>
  <c r="N57" i="113" s="1"/>
  <c r="N60" i="113" s="1"/>
  <c r="M33" i="113"/>
  <c r="L33" i="113"/>
  <c r="K33" i="113"/>
  <c r="J33" i="113"/>
  <c r="I33" i="113"/>
  <c r="H33" i="113"/>
  <c r="G33" i="113"/>
  <c r="F33" i="113"/>
  <c r="F49" i="113" s="1"/>
  <c r="F52" i="113" s="1"/>
  <c r="F54" i="113" s="1"/>
  <c r="F57" i="113" s="1"/>
  <c r="F60" i="113" s="1"/>
  <c r="E33" i="113"/>
  <c r="D33" i="113"/>
  <c r="D49" i="113" s="1"/>
  <c r="D52" i="113" s="1"/>
  <c r="D54" i="113" s="1"/>
  <c r="D57" i="113" s="1"/>
  <c r="D60" i="113" s="1"/>
  <c r="C33" i="113"/>
  <c r="C49" i="113" s="1"/>
  <c r="C52" i="113" s="1"/>
  <c r="C54" i="113" s="1"/>
  <c r="C57" i="113" s="1"/>
  <c r="C60" i="113" s="1"/>
  <c r="P49" i="114"/>
  <c r="P52" i="114" s="1"/>
  <c r="P54" i="114" s="1"/>
  <c r="P57" i="114" s="1"/>
  <c r="P60" i="114" s="1"/>
  <c r="AA48" i="114"/>
  <c r="Y48" i="114"/>
  <c r="X48" i="114"/>
  <c r="Z48" i="114" s="1"/>
  <c r="W48" i="114"/>
  <c r="V48" i="114"/>
  <c r="U48" i="114"/>
  <c r="T48" i="114"/>
  <c r="S48" i="114"/>
  <c r="R48" i="114"/>
  <c r="Q48" i="114"/>
  <c r="P48" i="114"/>
  <c r="O48" i="114"/>
  <c r="N48" i="114"/>
  <c r="M48" i="114"/>
  <c r="L48" i="114"/>
  <c r="L49" i="114" s="1"/>
  <c r="L52" i="114" s="1"/>
  <c r="L54" i="114" s="1"/>
  <c r="L57" i="114" s="1"/>
  <c r="L60" i="114" s="1"/>
  <c r="K48" i="114"/>
  <c r="J48" i="114"/>
  <c r="I48" i="114"/>
  <c r="H48" i="114"/>
  <c r="G48" i="114"/>
  <c r="F48" i="114"/>
  <c r="E48" i="114"/>
  <c r="D48" i="114"/>
  <c r="C48" i="114"/>
  <c r="AA33" i="114"/>
  <c r="Z33" i="114"/>
  <c r="Y33" i="114"/>
  <c r="X33" i="114"/>
  <c r="W33" i="114"/>
  <c r="V33" i="114"/>
  <c r="U33" i="114"/>
  <c r="T33" i="114"/>
  <c r="S33" i="114"/>
  <c r="S49" i="114" s="1"/>
  <c r="S52" i="114" s="1"/>
  <c r="S54" i="114" s="1"/>
  <c r="S57" i="114" s="1"/>
  <c r="S60" i="114" s="1"/>
  <c r="R33" i="114"/>
  <c r="Q33" i="114"/>
  <c r="P33" i="114"/>
  <c r="O33" i="114"/>
  <c r="O49" i="114" s="1"/>
  <c r="O52" i="114" s="1"/>
  <c r="O54" i="114" s="1"/>
  <c r="O57" i="114" s="1"/>
  <c r="O60" i="114" s="1"/>
  <c r="N33" i="114"/>
  <c r="M33" i="114"/>
  <c r="M49" i="114" s="1"/>
  <c r="M52" i="114" s="1"/>
  <c r="M54" i="114" s="1"/>
  <c r="M57" i="114" s="1"/>
  <c r="M60" i="114" s="1"/>
  <c r="L33" i="114"/>
  <c r="K33" i="114"/>
  <c r="J33" i="114"/>
  <c r="I33" i="114"/>
  <c r="H33" i="114"/>
  <c r="H49" i="114" s="1"/>
  <c r="H52" i="114" s="1"/>
  <c r="H54" i="114" s="1"/>
  <c r="H57" i="114" s="1"/>
  <c r="H60" i="114" s="1"/>
  <c r="G33" i="114"/>
  <c r="G49" i="114" s="1"/>
  <c r="G52" i="114" s="1"/>
  <c r="G54" i="114" s="1"/>
  <c r="G57" i="114" s="1"/>
  <c r="G60" i="114" s="1"/>
  <c r="F33" i="114"/>
  <c r="F49" i="114" s="1"/>
  <c r="F52" i="114" s="1"/>
  <c r="F54" i="114" s="1"/>
  <c r="F57" i="114" s="1"/>
  <c r="F60" i="114" s="1"/>
  <c r="E33" i="114"/>
  <c r="D33" i="114"/>
  <c r="C33" i="114"/>
  <c r="C49" i="114" s="1"/>
  <c r="C52" i="114" s="1"/>
  <c r="C54" i="114" s="1"/>
  <c r="C57" i="114" s="1"/>
  <c r="C60" i="114" s="1"/>
  <c r="O49" i="115"/>
  <c r="O52" i="115" s="1"/>
  <c r="O54" i="115" s="1"/>
  <c r="O57" i="115" s="1"/>
  <c r="O60" i="115" s="1"/>
  <c r="G49" i="115"/>
  <c r="G52" i="115" s="1"/>
  <c r="G54" i="115" s="1"/>
  <c r="G57" i="115" s="1"/>
  <c r="G60" i="115" s="1"/>
  <c r="AA48" i="115"/>
  <c r="Y48" i="115"/>
  <c r="X48" i="115"/>
  <c r="W48" i="115"/>
  <c r="V48" i="115"/>
  <c r="U48" i="115"/>
  <c r="T48" i="115"/>
  <c r="S48" i="115"/>
  <c r="R48" i="115"/>
  <c r="Q48" i="115"/>
  <c r="P48" i="115"/>
  <c r="O48" i="115"/>
  <c r="N48" i="115"/>
  <c r="M48" i="115"/>
  <c r="L48" i="115"/>
  <c r="K48" i="115"/>
  <c r="K49" i="115" s="1"/>
  <c r="K52" i="115" s="1"/>
  <c r="K54" i="115" s="1"/>
  <c r="K57" i="115" s="1"/>
  <c r="K60" i="115" s="1"/>
  <c r="J48" i="115"/>
  <c r="I48" i="115"/>
  <c r="H48" i="115"/>
  <c r="G48" i="115"/>
  <c r="F48" i="115"/>
  <c r="E48" i="115"/>
  <c r="D48" i="115"/>
  <c r="C48" i="115"/>
  <c r="AA33" i="115"/>
  <c r="Y33" i="115"/>
  <c r="Z33" i="115" s="1"/>
  <c r="X33" i="115"/>
  <c r="W33" i="115"/>
  <c r="V33" i="115"/>
  <c r="U33" i="115"/>
  <c r="T33" i="115"/>
  <c r="S33" i="115"/>
  <c r="R33" i="115"/>
  <c r="R49" i="115" s="1"/>
  <c r="R52" i="115" s="1"/>
  <c r="R54" i="115" s="1"/>
  <c r="R57" i="115" s="1"/>
  <c r="R60" i="115" s="1"/>
  <c r="Q33" i="115"/>
  <c r="P33" i="115"/>
  <c r="O33" i="115"/>
  <c r="N33" i="115"/>
  <c r="N49" i="115" s="1"/>
  <c r="N52" i="115" s="1"/>
  <c r="N54" i="115" s="1"/>
  <c r="N57" i="115" s="1"/>
  <c r="N60" i="115" s="1"/>
  <c r="M33" i="115"/>
  <c r="M49" i="115" s="1"/>
  <c r="M52" i="115" s="1"/>
  <c r="M54" i="115" s="1"/>
  <c r="M57" i="115" s="1"/>
  <c r="M60" i="115" s="1"/>
  <c r="L33" i="115"/>
  <c r="L49" i="115" s="1"/>
  <c r="L52" i="115" s="1"/>
  <c r="L54" i="115" s="1"/>
  <c r="L57" i="115" s="1"/>
  <c r="L60" i="115" s="1"/>
  <c r="K33" i="115"/>
  <c r="J33" i="115"/>
  <c r="I33" i="115"/>
  <c r="H33" i="115"/>
  <c r="G33" i="115"/>
  <c r="F33" i="115"/>
  <c r="E33" i="115"/>
  <c r="E49" i="115" s="1"/>
  <c r="E52" i="115" s="1"/>
  <c r="E54" i="115" s="1"/>
  <c r="E57" i="115" s="1"/>
  <c r="E60" i="115" s="1"/>
  <c r="D33" i="115"/>
  <c r="D49" i="115" s="1"/>
  <c r="D52" i="115" s="1"/>
  <c r="D54" i="115" s="1"/>
  <c r="D57" i="115" s="1"/>
  <c r="D60" i="115" s="1"/>
  <c r="C33" i="115"/>
  <c r="AA48" i="116"/>
  <c r="Y48" i="116"/>
  <c r="X48" i="116"/>
  <c r="Z48" i="116" s="1"/>
  <c r="W48" i="116"/>
  <c r="V48" i="116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F48" i="116"/>
  <c r="F49" i="116" s="1"/>
  <c r="F52" i="116" s="1"/>
  <c r="F54" i="116" s="1"/>
  <c r="F57" i="116" s="1"/>
  <c r="F60" i="116" s="1"/>
  <c r="E48" i="116"/>
  <c r="D48" i="116"/>
  <c r="C48" i="116"/>
  <c r="AA33" i="116"/>
  <c r="Y33" i="116"/>
  <c r="X33" i="116"/>
  <c r="W33" i="116"/>
  <c r="V33" i="116"/>
  <c r="U33" i="116"/>
  <c r="T33" i="116"/>
  <c r="S33" i="116"/>
  <c r="R33" i="116"/>
  <c r="Q33" i="116"/>
  <c r="Q49" i="116" s="1"/>
  <c r="Q52" i="116" s="1"/>
  <c r="Q54" i="116" s="1"/>
  <c r="Q57" i="116" s="1"/>
  <c r="Q60" i="116" s="1"/>
  <c r="P33" i="116"/>
  <c r="O33" i="116"/>
  <c r="N33" i="116"/>
  <c r="N49" i="116" s="1"/>
  <c r="N52" i="116" s="1"/>
  <c r="N54" i="116" s="1"/>
  <c r="N57" i="116" s="1"/>
  <c r="N60" i="116" s="1"/>
  <c r="M33" i="116"/>
  <c r="M49" i="116" s="1"/>
  <c r="M52" i="116" s="1"/>
  <c r="M54" i="116" s="1"/>
  <c r="M57" i="116" s="1"/>
  <c r="M60" i="116" s="1"/>
  <c r="L33" i="116"/>
  <c r="L49" i="116" s="1"/>
  <c r="L52" i="116" s="1"/>
  <c r="L54" i="116" s="1"/>
  <c r="L57" i="116" s="1"/>
  <c r="L60" i="116" s="1"/>
  <c r="K33" i="116"/>
  <c r="J33" i="116"/>
  <c r="I33" i="116"/>
  <c r="H33" i="116"/>
  <c r="H49" i="116" s="1"/>
  <c r="H52" i="116" s="1"/>
  <c r="H54" i="116" s="1"/>
  <c r="H57" i="116" s="1"/>
  <c r="H60" i="116" s="1"/>
  <c r="G33" i="116"/>
  <c r="F33" i="116"/>
  <c r="E33" i="116"/>
  <c r="E49" i="116" s="1"/>
  <c r="E52" i="116" s="1"/>
  <c r="E54" i="116" s="1"/>
  <c r="E57" i="116" s="1"/>
  <c r="E60" i="116" s="1"/>
  <c r="D33" i="116"/>
  <c r="D49" i="116" s="1"/>
  <c r="D52" i="116" s="1"/>
  <c r="D54" i="116" s="1"/>
  <c r="D57" i="116" s="1"/>
  <c r="D60" i="116" s="1"/>
  <c r="C33" i="116"/>
  <c r="R52" i="117"/>
  <c r="R54" i="117" s="1"/>
  <c r="R57" i="117" s="1"/>
  <c r="R60" i="117" s="1"/>
  <c r="X49" i="117"/>
  <c r="X52" i="117" s="1"/>
  <c r="R49" i="117"/>
  <c r="P49" i="117"/>
  <c r="P52" i="117" s="1"/>
  <c r="P54" i="117" s="1"/>
  <c r="P57" i="117" s="1"/>
  <c r="P60" i="117" s="1"/>
  <c r="O49" i="117"/>
  <c r="O52" i="117" s="1"/>
  <c r="O54" i="117" s="1"/>
  <c r="O57" i="117" s="1"/>
  <c r="O60" i="117" s="1"/>
  <c r="K49" i="117"/>
  <c r="K52" i="117" s="1"/>
  <c r="K54" i="117" s="1"/>
  <c r="K57" i="117" s="1"/>
  <c r="K60" i="117" s="1"/>
  <c r="J49" i="117"/>
  <c r="J52" i="117" s="1"/>
  <c r="J54" i="117" s="1"/>
  <c r="J57" i="117" s="1"/>
  <c r="J60" i="117" s="1"/>
  <c r="AA48" i="117"/>
  <c r="Y48" i="117"/>
  <c r="X48" i="117"/>
  <c r="Z48" i="117" s="1"/>
  <c r="W48" i="117"/>
  <c r="V48" i="117"/>
  <c r="U48" i="117"/>
  <c r="T48" i="117"/>
  <c r="S48" i="117"/>
  <c r="R48" i="117"/>
  <c r="Q48" i="117"/>
  <c r="P48" i="117"/>
  <c r="O48" i="117"/>
  <c r="N48" i="117"/>
  <c r="M48" i="117"/>
  <c r="L48" i="117"/>
  <c r="K48" i="117"/>
  <c r="J48" i="117"/>
  <c r="I48" i="117"/>
  <c r="H48" i="117"/>
  <c r="G48" i="117"/>
  <c r="F48" i="117"/>
  <c r="E48" i="117"/>
  <c r="D48" i="117"/>
  <c r="C48" i="117"/>
  <c r="AA33" i="117"/>
  <c r="AA49" i="117" s="1"/>
  <c r="AA52" i="117" s="1"/>
  <c r="AA54" i="117" s="1"/>
  <c r="AA57" i="117" s="1"/>
  <c r="AA60" i="117" s="1"/>
  <c r="Y33" i="117"/>
  <c r="X33" i="117"/>
  <c r="Z33" i="117" s="1"/>
  <c r="W33" i="117"/>
  <c r="W49" i="117" s="1"/>
  <c r="W52" i="117" s="1"/>
  <c r="W54" i="117" s="1"/>
  <c r="W57" i="117" s="1"/>
  <c r="W60" i="117" s="1"/>
  <c r="V33" i="117"/>
  <c r="V49" i="117" s="1"/>
  <c r="V52" i="117" s="1"/>
  <c r="V54" i="117" s="1"/>
  <c r="V57" i="117" s="1"/>
  <c r="V60" i="117" s="1"/>
  <c r="U33" i="117"/>
  <c r="T33" i="117"/>
  <c r="S33" i="117"/>
  <c r="R33" i="117"/>
  <c r="Q33" i="117"/>
  <c r="Q49" i="117" s="1"/>
  <c r="Q52" i="117" s="1"/>
  <c r="Q54" i="117" s="1"/>
  <c r="Q57" i="117" s="1"/>
  <c r="Q60" i="117" s="1"/>
  <c r="P33" i="117"/>
  <c r="O33" i="117"/>
  <c r="N33" i="117"/>
  <c r="N49" i="117" s="1"/>
  <c r="N52" i="117" s="1"/>
  <c r="N54" i="117" s="1"/>
  <c r="N57" i="117" s="1"/>
  <c r="N60" i="117" s="1"/>
  <c r="M33" i="117"/>
  <c r="M49" i="117" s="1"/>
  <c r="M52" i="117" s="1"/>
  <c r="M54" i="117" s="1"/>
  <c r="M57" i="117" s="1"/>
  <c r="M60" i="117" s="1"/>
  <c r="L33" i="117"/>
  <c r="K33" i="117"/>
  <c r="J33" i="117"/>
  <c r="I33" i="117"/>
  <c r="H33" i="117"/>
  <c r="G33" i="117"/>
  <c r="F33" i="117"/>
  <c r="F49" i="117" s="1"/>
  <c r="F52" i="117" s="1"/>
  <c r="F54" i="117" s="1"/>
  <c r="F57" i="117" s="1"/>
  <c r="F60" i="117" s="1"/>
  <c r="E33" i="117"/>
  <c r="E49" i="117" s="1"/>
  <c r="E52" i="117" s="1"/>
  <c r="E54" i="117" s="1"/>
  <c r="E57" i="117" s="1"/>
  <c r="E60" i="117" s="1"/>
  <c r="D33" i="117"/>
  <c r="D49" i="117" s="1"/>
  <c r="D52" i="117" s="1"/>
  <c r="D54" i="117" s="1"/>
  <c r="D57" i="117" s="1"/>
  <c r="D60" i="117" s="1"/>
  <c r="C33" i="117"/>
  <c r="C49" i="117" s="1"/>
  <c r="C52" i="117" s="1"/>
  <c r="C54" i="117" s="1"/>
  <c r="C57" i="117" s="1"/>
  <c r="C60" i="117" s="1"/>
  <c r="W49" i="118"/>
  <c r="W52" i="118" s="1"/>
  <c r="W54" i="118" s="1"/>
  <c r="W57" i="118" s="1"/>
  <c r="W60" i="118" s="1"/>
  <c r="N49" i="118"/>
  <c r="N52" i="118" s="1"/>
  <c r="N54" i="118" s="1"/>
  <c r="N57" i="118" s="1"/>
  <c r="N60" i="118" s="1"/>
  <c r="AA48" i="118"/>
  <c r="Y48" i="118"/>
  <c r="Y49" i="118" s="1"/>
  <c r="Y52" i="118" s="1"/>
  <c r="Y54" i="118" s="1"/>
  <c r="Y57" i="118" s="1"/>
  <c r="Y60" i="118" s="1"/>
  <c r="X48" i="118"/>
  <c r="Z48" i="118" s="1"/>
  <c r="W48" i="118"/>
  <c r="V48" i="118"/>
  <c r="U48" i="118"/>
  <c r="T48" i="118"/>
  <c r="S48" i="118"/>
  <c r="R48" i="118"/>
  <c r="Q48" i="118"/>
  <c r="P48" i="118"/>
  <c r="O48" i="118"/>
  <c r="N48" i="118"/>
  <c r="M48" i="118"/>
  <c r="L48" i="118"/>
  <c r="K48" i="118"/>
  <c r="J48" i="118"/>
  <c r="I48" i="118"/>
  <c r="I49" i="118" s="1"/>
  <c r="I52" i="118" s="1"/>
  <c r="I54" i="118" s="1"/>
  <c r="I57" i="118" s="1"/>
  <c r="I60" i="118" s="1"/>
  <c r="H48" i="118"/>
  <c r="G48" i="118"/>
  <c r="F48" i="118"/>
  <c r="E48" i="118"/>
  <c r="D48" i="118"/>
  <c r="C48" i="118"/>
  <c r="AA33" i="118"/>
  <c r="AA49" i="118" s="1"/>
  <c r="AA52" i="118" s="1"/>
  <c r="AA54" i="118" s="1"/>
  <c r="AA57" i="118" s="1"/>
  <c r="AA60" i="118" s="1"/>
  <c r="Y33" i="118"/>
  <c r="X33" i="118"/>
  <c r="W33" i="118"/>
  <c r="V33" i="118"/>
  <c r="V49" i="118" s="1"/>
  <c r="V52" i="118" s="1"/>
  <c r="V54" i="118" s="1"/>
  <c r="V57" i="118" s="1"/>
  <c r="V60" i="118" s="1"/>
  <c r="U33" i="118"/>
  <c r="T33" i="118"/>
  <c r="S33" i="118"/>
  <c r="S49" i="118" s="1"/>
  <c r="S52" i="118" s="1"/>
  <c r="S54" i="118" s="1"/>
  <c r="S57" i="118" s="1"/>
  <c r="S60" i="118" s="1"/>
  <c r="R33" i="118"/>
  <c r="R49" i="118" s="1"/>
  <c r="R52" i="118" s="1"/>
  <c r="R54" i="118" s="1"/>
  <c r="R57" i="118" s="1"/>
  <c r="R60" i="118" s="1"/>
  <c r="Q33" i="118"/>
  <c r="Q49" i="118" s="1"/>
  <c r="Q52" i="118" s="1"/>
  <c r="Q54" i="118" s="1"/>
  <c r="Q57" i="118" s="1"/>
  <c r="Q60" i="118" s="1"/>
  <c r="P33" i="118"/>
  <c r="O33" i="118"/>
  <c r="O49" i="118" s="1"/>
  <c r="O52" i="118" s="1"/>
  <c r="O54" i="118" s="1"/>
  <c r="O57" i="118" s="1"/>
  <c r="O60" i="118" s="1"/>
  <c r="N33" i="118"/>
  <c r="M33" i="118"/>
  <c r="L33" i="118"/>
  <c r="L49" i="118" s="1"/>
  <c r="L52" i="118" s="1"/>
  <c r="L54" i="118" s="1"/>
  <c r="L57" i="118" s="1"/>
  <c r="L60" i="118" s="1"/>
  <c r="K33" i="118"/>
  <c r="K49" i="118" s="1"/>
  <c r="K52" i="118" s="1"/>
  <c r="K54" i="118" s="1"/>
  <c r="K57" i="118" s="1"/>
  <c r="K60" i="118" s="1"/>
  <c r="J33" i="118"/>
  <c r="J49" i="118" s="1"/>
  <c r="J52" i="118" s="1"/>
  <c r="J54" i="118" s="1"/>
  <c r="J57" i="118" s="1"/>
  <c r="J60" i="118" s="1"/>
  <c r="I33" i="118"/>
  <c r="H33" i="118"/>
  <c r="H49" i="118" s="1"/>
  <c r="H52" i="118" s="1"/>
  <c r="H54" i="118" s="1"/>
  <c r="H57" i="118" s="1"/>
  <c r="H60" i="118" s="1"/>
  <c r="G33" i="118"/>
  <c r="G49" i="118" s="1"/>
  <c r="G52" i="118" s="1"/>
  <c r="G54" i="118" s="1"/>
  <c r="G57" i="118" s="1"/>
  <c r="G60" i="118" s="1"/>
  <c r="F33" i="118"/>
  <c r="F49" i="118" s="1"/>
  <c r="F52" i="118" s="1"/>
  <c r="F54" i="118" s="1"/>
  <c r="F57" i="118" s="1"/>
  <c r="F60" i="118" s="1"/>
  <c r="E33" i="118"/>
  <c r="E49" i="118" s="1"/>
  <c r="E52" i="118" s="1"/>
  <c r="E54" i="118" s="1"/>
  <c r="E57" i="118" s="1"/>
  <c r="E60" i="118" s="1"/>
  <c r="D33" i="118"/>
  <c r="D49" i="118" s="1"/>
  <c r="D52" i="118" s="1"/>
  <c r="D54" i="118" s="1"/>
  <c r="D57" i="118" s="1"/>
  <c r="D60" i="118" s="1"/>
  <c r="C33" i="118"/>
  <c r="M52" i="119"/>
  <c r="M54" i="119" s="1"/>
  <c r="M57" i="119" s="1"/>
  <c r="M60" i="119" s="1"/>
  <c r="N49" i="119"/>
  <c r="N52" i="119" s="1"/>
  <c r="N54" i="119" s="1"/>
  <c r="N57" i="119" s="1"/>
  <c r="N60" i="119" s="1"/>
  <c r="I49" i="119"/>
  <c r="I52" i="119" s="1"/>
  <c r="I54" i="119" s="1"/>
  <c r="I57" i="119" s="1"/>
  <c r="I60" i="119" s="1"/>
  <c r="F49" i="119"/>
  <c r="F52" i="119" s="1"/>
  <c r="F54" i="119" s="1"/>
  <c r="F57" i="119" s="1"/>
  <c r="F60" i="119" s="1"/>
  <c r="AA48" i="119"/>
  <c r="Z48" i="119"/>
  <c r="Y48" i="119"/>
  <c r="X48" i="119"/>
  <c r="W48" i="119"/>
  <c r="V48" i="119"/>
  <c r="U48" i="119"/>
  <c r="T48" i="119"/>
  <c r="S48" i="119"/>
  <c r="R48" i="119"/>
  <c r="Q48" i="119"/>
  <c r="Q49" i="119" s="1"/>
  <c r="Q52" i="119" s="1"/>
  <c r="Q54" i="119" s="1"/>
  <c r="Q57" i="119" s="1"/>
  <c r="Q60" i="119" s="1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E49" i="119" s="1"/>
  <c r="E52" i="119" s="1"/>
  <c r="E54" i="119" s="1"/>
  <c r="E57" i="119" s="1"/>
  <c r="E60" i="119" s="1"/>
  <c r="D48" i="119"/>
  <c r="C48" i="119"/>
  <c r="AA33" i="119"/>
  <c r="Y33" i="119"/>
  <c r="Y49" i="119" s="1"/>
  <c r="Y52" i="119" s="1"/>
  <c r="Y54" i="119" s="1"/>
  <c r="Y57" i="119" s="1"/>
  <c r="Y60" i="119" s="1"/>
  <c r="X33" i="119"/>
  <c r="X49" i="119" s="1"/>
  <c r="W33" i="119"/>
  <c r="V33" i="119"/>
  <c r="U33" i="119"/>
  <c r="U49" i="119" s="1"/>
  <c r="U52" i="119" s="1"/>
  <c r="U54" i="119" s="1"/>
  <c r="U57" i="119" s="1"/>
  <c r="U60" i="119" s="1"/>
  <c r="T33" i="119"/>
  <c r="T49" i="119" s="1"/>
  <c r="T52" i="119" s="1"/>
  <c r="T54" i="119" s="1"/>
  <c r="T57" i="119" s="1"/>
  <c r="T60" i="119" s="1"/>
  <c r="S33" i="119"/>
  <c r="S49" i="119" s="1"/>
  <c r="S52" i="119" s="1"/>
  <c r="S54" i="119" s="1"/>
  <c r="S57" i="119" s="1"/>
  <c r="S60" i="119" s="1"/>
  <c r="R33" i="119"/>
  <c r="Q33" i="119"/>
  <c r="P33" i="119"/>
  <c r="O33" i="119"/>
  <c r="O49" i="119" s="1"/>
  <c r="O52" i="119" s="1"/>
  <c r="O54" i="119" s="1"/>
  <c r="O57" i="119" s="1"/>
  <c r="O60" i="119" s="1"/>
  <c r="N33" i="119"/>
  <c r="M33" i="119"/>
  <c r="M49" i="119" s="1"/>
  <c r="L33" i="119"/>
  <c r="K33" i="119"/>
  <c r="K49" i="119" s="1"/>
  <c r="K52" i="119" s="1"/>
  <c r="K54" i="119" s="1"/>
  <c r="K57" i="119" s="1"/>
  <c r="K60" i="119" s="1"/>
  <c r="J33" i="119"/>
  <c r="J49" i="119" s="1"/>
  <c r="J52" i="119" s="1"/>
  <c r="J54" i="119" s="1"/>
  <c r="J57" i="119" s="1"/>
  <c r="J60" i="119" s="1"/>
  <c r="I33" i="119"/>
  <c r="H33" i="119"/>
  <c r="H49" i="119" s="1"/>
  <c r="H52" i="119" s="1"/>
  <c r="H54" i="119" s="1"/>
  <c r="H57" i="119" s="1"/>
  <c r="H60" i="119" s="1"/>
  <c r="G33" i="119"/>
  <c r="F33" i="119"/>
  <c r="E33" i="119"/>
  <c r="D33" i="119"/>
  <c r="D49" i="119" s="1"/>
  <c r="D52" i="119" s="1"/>
  <c r="D54" i="119" s="1"/>
  <c r="D57" i="119" s="1"/>
  <c r="D60" i="119" s="1"/>
  <c r="C33" i="119"/>
  <c r="C49" i="119" s="1"/>
  <c r="C52" i="119" s="1"/>
  <c r="C54" i="119" s="1"/>
  <c r="C57" i="119" s="1"/>
  <c r="C60" i="119" s="1"/>
  <c r="X49" i="120"/>
  <c r="Z49" i="120" s="1"/>
  <c r="U49" i="120"/>
  <c r="U52" i="120" s="1"/>
  <c r="U54" i="120" s="1"/>
  <c r="U57" i="120" s="1"/>
  <c r="U60" i="120" s="1"/>
  <c r="T49" i="120"/>
  <c r="T52" i="120" s="1"/>
  <c r="T54" i="120" s="1"/>
  <c r="T57" i="120" s="1"/>
  <c r="T60" i="120" s="1"/>
  <c r="D49" i="120"/>
  <c r="D52" i="120" s="1"/>
  <c r="D54" i="120" s="1"/>
  <c r="D57" i="120" s="1"/>
  <c r="D60" i="120" s="1"/>
  <c r="AA48" i="120"/>
  <c r="Y48" i="120"/>
  <c r="X48" i="120"/>
  <c r="Z48" i="120" s="1"/>
  <c r="W48" i="120"/>
  <c r="V48" i="120"/>
  <c r="U48" i="120"/>
  <c r="T48" i="120"/>
  <c r="S48" i="120"/>
  <c r="R48" i="120"/>
  <c r="Q48" i="120"/>
  <c r="P48" i="120"/>
  <c r="O48" i="120"/>
  <c r="N48" i="120"/>
  <c r="M48" i="120"/>
  <c r="L48" i="120"/>
  <c r="K48" i="120"/>
  <c r="J48" i="120"/>
  <c r="I48" i="120"/>
  <c r="H48" i="120"/>
  <c r="G48" i="120"/>
  <c r="F48" i="120"/>
  <c r="E48" i="120"/>
  <c r="D48" i="120"/>
  <c r="C48" i="120"/>
  <c r="AA33" i="120"/>
  <c r="AA49" i="120" s="1"/>
  <c r="AA52" i="120" s="1"/>
  <c r="AA54" i="120" s="1"/>
  <c r="AA57" i="120" s="1"/>
  <c r="AA60" i="120" s="1"/>
  <c r="Z33" i="120"/>
  <c r="Y33" i="120"/>
  <c r="Y49" i="120" s="1"/>
  <c r="Y52" i="120" s="1"/>
  <c r="Y54" i="120" s="1"/>
  <c r="Y57" i="120" s="1"/>
  <c r="Y60" i="120" s="1"/>
  <c r="X33" i="120"/>
  <c r="W33" i="120"/>
  <c r="W49" i="120" s="1"/>
  <c r="W52" i="120" s="1"/>
  <c r="W54" i="120" s="1"/>
  <c r="W57" i="120" s="1"/>
  <c r="W60" i="120" s="1"/>
  <c r="V33" i="120"/>
  <c r="U33" i="120"/>
  <c r="T33" i="120"/>
  <c r="S33" i="120"/>
  <c r="S49" i="120" s="1"/>
  <c r="S52" i="120" s="1"/>
  <c r="S54" i="120" s="1"/>
  <c r="S57" i="120" s="1"/>
  <c r="S60" i="120" s="1"/>
  <c r="R33" i="120"/>
  <c r="R49" i="120" s="1"/>
  <c r="R52" i="120" s="1"/>
  <c r="R54" i="120" s="1"/>
  <c r="R57" i="120" s="1"/>
  <c r="R60" i="120" s="1"/>
  <c r="Q33" i="120"/>
  <c r="Q49" i="120" s="1"/>
  <c r="Q52" i="120" s="1"/>
  <c r="Q54" i="120" s="1"/>
  <c r="Q57" i="120" s="1"/>
  <c r="Q60" i="120" s="1"/>
  <c r="P33" i="120"/>
  <c r="P49" i="120" s="1"/>
  <c r="P52" i="120" s="1"/>
  <c r="P54" i="120" s="1"/>
  <c r="P57" i="120" s="1"/>
  <c r="P60" i="120" s="1"/>
  <c r="O33" i="120"/>
  <c r="N33" i="120"/>
  <c r="N49" i="120" s="1"/>
  <c r="N52" i="120" s="1"/>
  <c r="N54" i="120" s="1"/>
  <c r="N57" i="120" s="1"/>
  <c r="N60" i="120" s="1"/>
  <c r="M33" i="120"/>
  <c r="M49" i="120" s="1"/>
  <c r="M52" i="120" s="1"/>
  <c r="M54" i="120" s="1"/>
  <c r="M57" i="120" s="1"/>
  <c r="M60" i="120" s="1"/>
  <c r="L33" i="120"/>
  <c r="L49" i="120" s="1"/>
  <c r="L52" i="120" s="1"/>
  <c r="L54" i="120" s="1"/>
  <c r="L57" i="120" s="1"/>
  <c r="L60" i="120" s="1"/>
  <c r="K33" i="120"/>
  <c r="J33" i="120"/>
  <c r="I33" i="120"/>
  <c r="I49" i="120" s="1"/>
  <c r="I52" i="120" s="1"/>
  <c r="I54" i="120" s="1"/>
  <c r="I57" i="120" s="1"/>
  <c r="I60" i="120" s="1"/>
  <c r="H33" i="120"/>
  <c r="H49" i="120" s="1"/>
  <c r="H52" i="120" s="1"/>
  <c r="H54" i="120" s="1"/>
  <c r="H57" i="120" s="1"/>
  <c r="H60" i="120" s="1"/>
  <c r="G33" i="120"/>
  <c r="G49" i="120" s="1"/>
  <c r="G52" i="120" s="1"/>
  <c r="G54" i="120" s="1"/>
  <c r="G57" i="120" s="1"/>
  <c r="G60" i="120" s="1"/>
  <c r="F33" i="120"/>
  <c r="E33" i="120"/>
  <c r="E49" i="120" s="1"/>
  <c r="E52" i="120" s="1"/>
  <c r="E54" i="120" s="1"/>
  <c r="E57" i="120" s="1"/>
  <c r="E60" i="120" s="1"/>
  <c r="D33" i="120"/>
  <c r="C33" i="120"/>
  <c r="C49" i="120" s="1"/>
  <c r="C52" i="120" s="1"/>
  <c r="C54" i="120" s="1"/>
  <c r="C57" i="120" s="1"/>
  <c r="C60" i="120" s="1"/>
  <c r="U54" i="121"/>
  <c r="U57" i="121" s="1"/>
  <c r="U60" i="121" s="1"/>
  <c r="AA49" i="121"/>
  <c r="AA52" i="121" s="1"/>
  <c r="AA54" i="121" s="1"/>
  <c r="AA57" i="121" s="1"/>
  <c r="AA60" i="121" s="1"/>
  <c r="T49" i="121"/>
  <c r="T52" i="121" s="1"/>
  <c r="T54" i="121" s="1"/>
  <c r="T57" i="121" s="1"/>
  <c r="T60" i="121" s="1"/>
  <c r="L49" i="121"/>
  <c r="L52" i="121" s="1"/>
  <c r="L54" i="121" s="1"/>
  <c r="L57" i="121" s="1"/>
  <c r="L60" i="121" s="1"/>
  <c r="D49" i="121"/>
  <c r="D52" i="121" s="1"/>
  <c r="D54" i="121" s="1"/>
  <c r="D57" i="121" s="1"/>
  <c r="D60" i="121" s="1"/>
  <c r="C49" i="121"/>
  <c r="C52" i="121" s="1"/>
  <c r="C54" i="121" s="1"/>
  <c r="C57" i="121" s="1"/>
  <c r="C60" i="121" s="1"/>
  <c r="AA48" i="121"/>
  <c r="Y48" i="121"/>
  <c r="X48" i="121"/>
  <c r="Z48" i="121" s="1"/>
  <c r="W48" i="121"/>
  <c r="W49" i="121" s="1"/>
  <c r="W52" i="121" s="1"/>
  <c r="W54" i="121" s="1"/>
  <c r="W57" i="121" s="1"/>
  <c r="W60" i="121" s="1"/>
  <c r="V48" i="121"/>
  <c r="U48" i="121"/>
  <c r="T48" i="121"/>
  <c r="S48" i="121"/>
  <c r="S49" i="121" s="1"/>
  <c r="S52" i="121" s="1"/>
  <c r="S54" i="121" s="1"/>
  <c r="S57" i="121" s="1"/>
  <c r="S60" i="121" s="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C48" i="121"/>
  <c r="AA33" i="121"/>
  <c r="Y33" i="121"/>
  <c r="Y49" i="121" s="1"/>
  <c r="Y52" i="121" s="1"/>
  <c r="Y54" i="121" s="1"/>
  <c r="Y57" i="121" s="1"/>
  <c r="Y60" i="121" s="1"/>
  <c r="X33" i="121"/>
  <c r="W33" i="121"/>
  <c r="V33" i="121"/>
  <c r="V49" i="121" s="1"/>
  <c r="V52" i="121" s="1"/>
  <c r="V54" i="121" s="1"/>
  <c r="V57" i="121" s="1"/>
  <c r="V60" i="121" s="1"/>
  <c r="U33" i="121"/>
  <c r="U49" i="121" s="1"/>
  <c r="U52" i="121" s="1"/>
  <c r="T33" i="121"/>
  <c r="S33" i="121"/>
  <c r="R33" i="121"/>
  <c r="R49" i="121" s="1"/>
  <c r="R52" i="121" s="1"/>
  <c r="R54" i="121" s="1"/>
  <c r="R57" i="121" s="1"/>
  <c r="R60" i="121" s="1"/>
  <c r="Q33" i="121"/>
  <c r="Q49" i="121" s="1"/>
  <c r="Q52" i="121" s="1"/>
  <c r="Q54" i="121" s="1"/>
  <c r="Q57" i="121" s="1"/>
  <c r="Q60" i="121" s="1"/>
  <c r="P33" i="121"/>
  <c r="O33" i="121"/>
  <c r="O49" i="121" s="1"/>
  <c r="O52" i="121" s="1"/>
  <c r="O54" i="121" s="1"/>
  <c r="O57" i="121" s="1"/>
  <c r="O60" i="121" s="1"/>
  <c r="N33" i="121"/>
  <c r="N49" i="121" s="1"/>
  <c r="N52" i="121" s="1"/>
  <c r="N54" i="121" s="1"/>
  <c r="N57" i="121" s="1"/>
  <c r="N60" i="121" s="1"/>
  <c r="M33" i="121"/>
  <c r="M49" i="121" s="1"/>
  <c r="M52" i="121" s="1"/>
  <c r="M54" i="121" s="1"/>
  <c r="M57" i="121" s="1"/>
  <c r="M60" i="121" s="1"/>
  <c r="L33" i="121"/>
  <c r="K33" i="121"/>
  <c r="J33" i="121"/>
  <c r="I33" i="121"/>
  <c r="H33" i="121"/>
  <c r="H49" i="121" s="1"/>
  <c r="H52" i="121" s="1"/>
  <c r="H54" i="121" s="1"/>
  <c r="H57" i="121" s="1"/>
  <c r="H60" i="121" s="1"/>
  <c r="G33" i="121"/>
  <c r="G49" i="121" s="1"/>
  <c r="G52" i="121" s="1"/>
  <c r="G54" i="121" s="1"/>
  <c r="G57" i="121" s="1"/>
  <c r="G60" i="121" s="1"/>
  <c r="F33" i="121"/>
  <c r="E33" i="121"/>
  <c r="D33" i="121"/>
  <c r="C33" i="121"/>
  <c r="U52" i="122"/>
  <c r="U54" i="122" s="1"/>
  <c r="U57" i="122" s="1"/>
  <c r="U60" i="122" s="1"/>
  <c r="AA49" i="122"/>
  <c r="AA52" i="122" s="1"/>
  <c r="AA54" i="122" s="1"/>
  <c r="AA57" i="122" s="1"/>
  <c r="AA60" i="122" s="1"/>
  <c r="R49" i="122"/>
  <c r="R52" i="122" s="1"/>
  <c r="R54" i="122" s="1"/>
  <c r="R57" i="122" s="1"/>
  <c r="R60" i="122" s="1"/>
  <c r="K49" i="122"/>
  <c r="K52" i="122" s="1"/>
  <c r="K54" i="122" s="1"/>
  <c r="K57" i="122" s="1"/>
  <c r="K60" i="122" s="1"/>
  <c r="J49" i="122"/>
  <c r="J52" i="122" s="1"/>
  <c r="J54" i="122" s="1"/>
  <c r="J57" i="122" s="1"/>
  <c r="J60" i="122" s="1"/>
  <c r="AA48" i="122"/>
  <c r="Y48" i="122"/>
  <c r="X48" i="122"/>
  <c r="Z48" i="122" s="1"/>
  <c r="W48" i="122"/>
  <c r="V48" i="122"/>
  <c r="U48" i="122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F49" i="122" s="1"/>
  <c r="F52" i="122" s="1"/>
  <c r="F54" i="122" s="1"/>
  <c r="F57" i="122" s="1"/>
  <c r="F60" i="122" s="1"/>
  <c r="E48" i="122"/>
  <c r="D48" i="122"/>
  <c r="C48" i="122"/>
  <c r="AA33" i="122"/>
  <c r="Y33" i="122"/>
  <c r="Y49" i="122" s="1"/>
  <c r="Y52" i="122" s="1"/>
  <c r="Y54" i="122" s="1"/>
  <c r="Y57" i="122" s="1"/>
  <c r="Y60" i="122" s="1"/>
  <c r="X33" i="122"/>
  <c r="W33" i="122"/>
  <c r="W49" i="122" s="1"/>
  <c r="W52" i="122" s="1"/>
  <c r="W54" i="122" s="1"/>
  <c r="W57" i="122" s="1"/>
  <c r="W60" i="122" s="1"/>
  <c r="V33" i="122"/>
  <c r="V49" i="122" s="1"/>
  <c r="V52" i="122" s="1"/>
  <c r="V54" i="122" s="1"/>
  <c r="V57" i="122" s="1"/>
  <c r="V60" i="122" s="1"/>
  <c r="U33" i="122"/>
  <c r="U49" i="122" s="1"/>
  <c r="T33" i="122"/>
  <c r="S33" i="122"/>
  <c r="S49" i="122" s="1"/>
  <c r="S52" i="122" s="1"/>
  <c r="S54" i="122" s="1"/>
  <c r="S57" i="122" s="1"/>
  <c r="S60" i="122" s="1"/>
  <c r="R33" i="122"/>
  <c r="Q33" i="122"/>
  <c r="P33" i="122"/>
  <c r="P49" i="122" s="1"/>
  <c r="P52" i="122" s="1"/>
  <c r="P54" i="122" s="1"/>
  <c r="P57" i="122" s="1"/>
  <c r="P60" i="122" s="1"/>
  <c r="O33" i="122"/>
  <c r="O49" i="122" s="1"/>
  <c r="O52" i="122" s="1"/>
  <c r="O54" i="122" s="1"/>
  <c r="O57" i="122" s="1"/>
  <c r="O60" i="122" s="1"/>
  <c r="N33" i="122"/>
  <c r="N49" i="122" s="1"/>
  <c r="N52" i="122" s="1"/>
  <c r="N54" i="122" s="1"/>
  <c r="N57" i="122" s="1"/>
  <c r="N60" i="122" s="1"/>
  <c r="M33" i="122"/>
  <c r="M49" i="122" s="1"/>
  <c r="M52" i="122" s="1"/>
  <c r="M54" i="122" s="1"/>
  <c r="M57" i="122" s="1"/>
  <c r="M60" i="122" s="1"/>
  <c r="L33" i="122"/>
  <c r="K33" i="122"/>
  <c r="J33" i="122"/>
  <c r="I33" i="122"/>
  <c r="I49" i="122" s="1"/>
  <c r="I52" i="122" s="1"/>
  <c r="I54" i="122" s="1"/>
  <c r="I57" i="122" s="1"/>
  <c r="I60" i="122" s="1"/>
  <c r="H33" i="122"/>
  <c r="H49" i="122" s="1"/>
  <c r="H52" i="122" s="1"/>
  <c r="H54" i="122" s="1"/>
  <c r="H57" i="122" s="1"/>
  <c r="H60" i="122" s="1"/>
  <c r="G33" i="122"/>
  <c r="F33" i="122"/>
  <c r="E33" i="122"/>
  <c r="E49" i="122" s="1"/>
  <c r="E52" i="122" s="1"/>
  <c r="E54" i="122" s="1"/>
  <c r="E57" i="122" s="1"/>
  <c r="E60" i="122" s="1"/>
  <c r="D33" i="122"/>
  <c r="D49" i="122" s="1"/>
  <c r="D52" i="122" s="1"/>
  <c r="D54" i="122" s="1"/>
  <c r="D57" i="122" s="1"/>
  <c r="D60" i="122" s="1"/>
  <c r="C33" i="122"/>
  <c r="C49" i="122" s="1"/>
  <c r="C52" i="122" s="1"/>
  <c r="C54" i="122" s="1"/>
  <c r="C57" i="122" s="1"/>
  <c r="C60" i="122" s="1"/>
  <c r="T52" i="123"/>
  <c r="T54" i="123" s="1"/>
  <c r="T57" i="123" s="1"/>
  <c r="T60" i="123" s="1"/>
  <c r="U49" i="123"/>
  <c r="U52" i="123" s="1"/>
  <c r="U54" i="123" s="1"/>
  <c r="U57" i="123" s="1"/>
  <c r="U60" i="123" s="1"/>
  <c r="Q49" i="123"/>
  <c r="Q52" i="123" s="1"/>
  <c r="Q54" i="123" s="1"/>
  <c r="Q57" i="123" s="1"/>
  <c r="Q60" i="123" s="1"/>
  <c r="E49" i="123"/>
  <c r="E52" i="123" s="1"/>
  <c r="E54" i="123" s="1"/>
  <c r="E57" i="123" s="1"/>
  <c r="E60" i="123" s="1"/>
  <c r="AA48" i="123"/>
  <c r="Y48" i="123"/>
  <c r="X48" i="123"/>
  <c r="Z48" i="123" s="1"/>
  <c r="W48" i="123"/>
  <c r="V48" i="123"/>
  <c r="U48" i="123"/>
  <c r="T48" i="123"/>
  <c r="S48" i="123"/>
  <c r="R48" i="123"/>
  <c r="Q48" i="123"/>
  <c r="P48" i="123"/>
  <c r="O48" i="123"/>
  <c r="N48" i="123"/>
  <c r="M48" i="123"/>
  <c r="M49" i="123" s="1"/>
  <c r="M52" i="123" s="1"/>
  <c r="M54" i="123" s="1"/>
  <c r="M57" i="123" s="1"/>
  <c r="M60" i="123" s="1"/>
  <c r="L48" i="123"/>
  <c r="K48" i="123"/>
  <c r="J48" i="123"/>
  <c r="I48" i="123"/>
  <c r="H48" i="123"/>
  <c r="G48" i="123"/>
  <c r="F48" i="123"/>
  <c r="E48" i="123"/>
  <c r="D48" i="123"/>
  <c r="C48" i="123"/>
  <c r="AA33" i="123"/>
  <c r="Y33" i="123"/>
  <c r="Y49" i="123" s="1"/>
  <c r="Y52" i="123" s="1"/>
  <c r="Y54" i="123" s="1"/>
  <c r="Y57" i="123" s="1"/>
  <c r="Y60" i="123" s="1"/>
  <c r="X33" i="123"/>
  <c r="W33" i="123"/>
  <c r="V33" i="123"/>
  <c r="V49" i="123" s="1"/>
  <c r="V52" i="123" s="1"/>
  <c r="V54" i="123" s="1"/>
  <c r="V57" i="123" s="1"/>
  <c r="V60" i="123" s="1"/>
  <c r="U33" i="123"/>
  <c r="T33" i="123"/>
  <c r="T49" i="123" s="1"/>
  <c r="S33" i="123"/>
  <c r="R33" i="123"/>
  <c r="R49" i="123" s="1"/>
  <c r="R52" i="123" s="1"/>
  <c r="R54" i="123" s="1"/>
  <c r="R57" i="123" s="1"/>
  <c r="R60" i="123" s="1"/>
  <c r="Q33" i="123"/>
  <c r="P33" i="123"/>
  <c r="O33" i="123"/>
  <c r="O49" i="123" s="1"/>
  <c r="O52" i="123" s="1"/>
  <c r="O54" i="123" s="1"/>
  <c r="O57" i="123" s="1"/>
  <c r="O60" i="123" s="1"/>
  <c r="N33" i="123"/>
  <c r="N49" i="123" s="1"/>
  <c r="N52" i="123" s="1"/>
  <c r="N54" i="123" s="1"/>
  <c r="N57" i="123" s="1"/>
  <c r="N60" i="123" s="1"/>
  <c r="M33" i="123"/>
  <c r="L33" i="123"/>
  <c r="L49" i="123" s="1"/>
  <c r="L52" i="123" s="1"/>
  <c r="L54" i="123" s="1"/>
  <c r="L57" i="123" s="1"/>
  <c r="L60" i="123" s="1"/>
  <c r="K33" i="123"/>
  <c r="K49" i="123" s="1"/>
  <c r="K52" i="123" s="1"/>
  <c r="K54" i="123" s="1"/>
  <c r="K57" i="123" s="1"/>
  <c r="K60" i="123" s="1"/>
  <c r="J33" i="123"/>
  <c r="J49" i="123" s="1"/>
  <c r="J52" i="123" s="1"/>
  <c r="J54" i="123" s="1"/>
  <c r="J57" i="123" s="1"/>
  <c r="J60" i="123" s="1"/>
  <c r="I33" i="123"/>
  <c r="I49" i="123" s="1"/>
  <c r="I52" i="123" s="1"/>
  <c r="I54" i="123" s="1"/>
  <c r="I57" i="123" s="1"/>
  <c r="I60" i="123" s="1"/>
  <c r="H33" i="123"/>
  <c r="H49" i="123" s="1"/>
  <c r="H52" i="123" s="1"/>
  <c r="H54" i="123" s="1"/>
  <c r="H57" i="123" s="1"/>
  <c r="H60" i="123" s="1"/>
  <c r="G33" i="123"/>
  <c r="G49" i="123" s="1"/>
  <c r="G52" i="123" s="1"/>
  <c r="G54" i="123" s="1"/>
  <c r="G57" i="123" s="1"/>
  <c r="G60" i="123" s="1"/>
  <c r="F33" i="123"/>
  <c r="E33" i="123"/>
  <c r="D33" i="123"/>
  <c r="D49" i="123" s="1"/>
  <c r="D52" i="123" s="1"/>
  <c r="D54" i="123" s="1"/>
  <c r="D57" i="123" s="1"/>
  <c r="D60" i="123" s="1"/>
  <c r="C33" i="123"/>
  <c r="C49" i="123" s="1"/>
  <c r="C52" i="123" s="1"/>
  <c r="C54" i="123" s="1"/>
  <c r="C57" i="123" s="1"/>
  <c r="C60" i="123" s="1"/>
  <c r="X52" i="124"/>
  <c r="X49" i="124"/>
  <c r="Q49" i="124"/>
  <c r="Q52" i="124" s="1"/>
  <c r="Q54" i="124" s="1"/>
  <c r="Q57" i="124" s="1"/>
  <c r="Q60" i="124" s="1"/>
  <c r="P49" i="124"/>
  <c r="P52" i="124" s="1"/>
  <c r="P54" i="124" s="1"/>
  <c r="P57" i="124" s="1"/>
  <c r="P60" i="124" s="1"/>
  <c r="AA48" i="124"/>
  <c r="Z48" i="124"/>
  <c r="Y48" i="124"/>
  <c r="X48" i="124"/>
  <c r="W48" i="124"/>
  <c r="V48" i="124"/>
  <c r="U48" i="124"/>
  <c r="T48" i="124"/>
  <c r="S48" i="124"/>
  <c r="R48" i="124"/>
  <c r="Q48" i="124"/>
  <c r="P48" i="124"/>
  <c r="O48" i="124"/>
  <c r="N48" i="124"/>
  <c r="M48" i="124"/>
  <c r="L48" i="124"/>
  <c r="K48" i="124"/>
  <c r="J48" i="124"/>
  <c r="I48" i="124"/>
  <c r="H48" i="124"/>
  <c r="G48" i="124"/>
  <c r="F48" i="124"/>
  <c r="E48" i="124"/>
  <c r="D48" i="124"/>
  <c r="D49" i="124" s="1"/>
  <c r="D52" i="124" s="1"/>
  <c r="D54" i="124" s="1"/>
  <c r="D57" i="124" s="1"/>
  <c r="D60" i="124" s="1"/>
  <c r="C48" i="124"/>
  <c r="AA33" i="124"/>
  <c r="Y33" i="124"/>
  <c r="Z33" i="124" s="1"/>
  <c r="X33" i="124"/>
  <c r="W33" i="124"/>
  <c r="V33" i="124"/>
  <c r="U33" i="124"/>
  <c r="U49" i="124" s="1"/>
  <c r="U52" i="124" s="1"/>
  <c r="U54" i="124" s="1"/>
  <c r="U57" i="124" s="1"/>
  <c r="U60" i="124" s="1"/>
  <c r="T33" i="124"/>
  <c r="T49" i="124" s="1"/>
  <c r="T52" i="124" s="1"/>
  <c r="T54" i="124" s="1"/>
  <c r="T57" i="124" s="1"/>
  <c r="T60" i="124" s="1"/>
  <c r="S33" i="124"/>
  <c r="R33" i="124"/>
  <c r="R49" i="124" s="1"/>
  <c r="R52" i="124" s="1"/>
  <c r="R54" i="124" s="1"/>
  <c r="R57" i="124" s="1"/>
  <c r="R60" i="124" s="1"/>
  <c r="Q33" i="124"/>
  <c r="P33" i="124"/>
  <c r="O33" i="124"/>
  <c r="N33" i="124"/>
  <c r="N49" i="124" s="1"/>
  <c r="N52" i="124" s="1"/>
  <c r="N54" i="124" s="1"/>
  <c r="N57" i="124" s="1"/>
  <c r="N60" i="124" s="1"/>
  <c r="M33" i="124"/>
  <c r="M49" i="124" s="1"/>
  <c r="M52" i="124" s="1"/>
  <c r="M54" i="124" s="1"/>
  <c r="M57" i="124" s="1"/>
  <c r="M60" i="124" s="1"/>
  <c r="L33" i="124"/>
  <c r="L49" i="124" s="1"/>
  <c r="L52" i="124" s="1"/>
  <c r="L54" i="124" s="1"/>
  <c r="L57" i="124" s="1"/>
  <c r="L60" i="124" s="1"/>
  <c r="K33" i="124"/>
  <c r="J33" i="124"/>
  <c r="I33" i="124"/>
  <c r="I49" i="124" s="1"/>
  <c r="I52" i="124" s="1"/>
  <c r="I54" i="124" s="1"/>
  <c r="I57" i="124" s="1"/>
  <c r="I60" i="124" s="1"/>
  <c r="H33" i="124"/>
  <c r="H49" i="124" s="1"/>
  <c r="H52" i="124" s="1"/>
  <c r="H54" i="124" s="1"/>
  <c r="H57" i="124" s="1"/>
  <c r="H60" i="124" s="1"/>
  <c r="G33" i="124"/>
  <c r="G49" i="124" s="1"/>
  <c r="G52" i="124" s="1"/>
  <c r="G54" i="124" s="1"/>
  <c r="G57" i="124" s="1"/>
  <c r="G60" i="124" s="1"/>
  <c r="F33" i="124"/>
  <c r="E33" i="124"/>
  <c r="D33" i="124"/>
  <c r="C33" i="124"/>
  <c r="C49" i="124" s="1"/>
  <c r="C52" i="124" s="1"/>
  <c r="C54" i="124" s="1"/>
  <c r="C57" i="124" s="1"/>
  <c r="C60" i="124" s="1"/>
  <c r="R49" i="125"/>
  <c r="R52" i="125" s="1"/>
  <c r="R54" i="125" s="1"/>
  <c r="R57" i="125" s="1"/>
  <c r="R60" i="125" s="1"/>
  <c r="P49" i="125"/>
  <c r="P52" i="125" s="1"/>
  <c r="P54" i="125" s="1"/>
  <c r="P57" i="125" s="1"/>
  <c r="P60" i="125" s="1"/>
  <c r="AA48" i="125"/>
  <c r="Y48" i="125"/>
  <c r="X48" i="125"/>
  <c r="Z48" i="125" s="1"/>
  <c r="W48" i="125"/>
  <c r="V48" i="125"/>
  <c r="U48" i="125"/>
  <c r="T48" i="125"/>
  <c r="S48" i="125"/>
  <c r="S49" i="125" s="1"/>
  <c r="S52" i="125" s="1"/>
  <c r="S54" i="125" s="1"/>
  <c r="S57" i="125" s="1"/>
  <c r="S60" i="125" s="1"/>
  <c r="R48" i="125"/>
  <c r="Q48" i="125"/>
  <c r="P48" i="125"/>
  <c r="O48" i="125"/>
  <c r="N48" i="125"/>
  <c r="M48" i="125"/>
  <c r="L48" i="125"/>
  <c r="K48" i="125"/>
  <c r="K49" i="125" s="1"/>
  <c r="K52" i="125" s="1"/>
  <c r="K54" i="125" s="1"/>
  <c r="K57" i="125" s="1"/>
  <c r="K60" i="125" s="1"/>
  <c r="J48" i="125"/>
  <c r="I48" i="125"/>
  <c r="H48" i="125"/>
  <c r="G48" i="125"/>
  <c r="F48" i="125"/>
  <c r="E48" i="125"/>
  <c r="D48" i="125"/>
  <c r="C48" i="125"/>
  <c r="AA33" i="125"/>
  <c r="Z33" i="125"/>
  <c r="Y33" i="125"/>
  <c r="Y49" i="125" s="1"/>
  <c r="Y52" i="125" s="1"/>
  <c r="Y54" i="125" s="1"/>
  <c r="Y57" i="125" s="1"/>
  <c r="Y60" i="125" s="1"/>
  <c r="X33" i="125"/>
  <c r="W33" i="125"/>
  <c r="V33" i="125"/>
  <c r="U33" i="125"/>
  <c r="U49" i="125" s="1"/>
  <c r="U52" i="125" s="1"/>
  <c r="U54" i="125" s="1"/>
  <c r="U57" i="125" s="1"/>
  <c r="U60" i="125" s="1"/>
  <c r="T33" i="125"/>
  <c r="T49" i="125" s="1"/>
  <c r="T52" i="125" s="1"/>
  <c r="T54" i="125" s="1"/>
  <c r="T57" i="125" s="1"/>
  <c r="T60" i="125" s="1"/>
  <c r="S33" i="125"/>
  <c r="R33" i="125"/>
  <c r="Q33" i="125"/>
  <c r="Q49" i="125" s="1"/>
  <c r="Q52" i="125" s="1"/>
  <c r="Q54" i="125" s="1"/>
  <c r="Q57" i="125" s="1"/>
  <c r="Q60" i="125" s="1"/>
  <c r="P33" i="125"/>
  <c r="O33" i="125"/>
  <c r="N33" i="125"/>
  <c r="N49" i="125" s="1"/>
  <c r="N52" i="125" s="1"/>
  <c r="N54" i="125" s="1"/>
  <c r="N57" i="125" s="1"/>
  <c r="N60" i="125" s="1"/>
  <c r="M33" i="125"/>
  <c r="L33" i="125"/>
  <c r="L49" i="125" s="1"/>
  <c r="L52" i="125" s="1"/>
  <c r="L54" i="125" s="1"/>
  <c r="L57" i="125" s="1"/>
  <c r="L60" i="125" s="1"/>
  <c r="K33" i="125"/>
  <c r="J33" i="125"/>
  <c r="J49" i="125" s="1"/>
  <c r="J52" i="125" s="1"/>
  <c r="J54" i="125" s="1"/>
  <c r="J57" i="125" s="1"/>
  <c r="J60" i="125" s="1"/>
  <c r="I33" i="125"/>
  <c r="I49" i="125" s="1"/>
  <c r="I52" i="125" s="1"/>
  <c r="I54" i="125" s="1"/>
  <c r="I57" i="125" s="1"/>
  <c r="I60" i="125" s="1"/>
  <c r="H33" i="125"/>
  <c r="H49" i="125" s="1"/>
  <c r="H52" i="125" s="1"/>
  <c r="H54" i="125" s="1"/>
  <c r="H57" i="125" s="1"/>
  <c r="H60" i="125" s="1"/>
  <c r="G33" i="125"/>
  <c r="F33" i="125"/>
  <c r="E33" i="125"/>
  <c r="E49" i="125" s="1"/>
  <c r="E52" i="125" s="1"/>
  <c r="E54" i="125" s="1"/>
  <c r="E57" i="125" s="1"/>
  <c r="E60" i="125" s="1"/>
  <c r="D33" i="125"/>
  <c r="D49" i="125" s="1"/>
  <c r="D52" i="125" s="1"/>
  <c r="D54" i="125" s="1"/>
  <c r="D57" i="125" s="1"/>
  <c r="D60" i="125" s="1"/>
  <c r="C33" i="125"/>
  <c r="AA48" i="126"/>
  <c r="Y48" i="126"/>
  <c r="X48" i="126"/>
  <c r="Z48" i="126" s="1"/>
  <c r="W48" i="126"/>
  <c r="V48" i="126"/>
  <c r="U48" i="126"/>
  <c r="T48" i="126"/>
  <c r="S48" i="126"/>
  <c r="R48" i="126"/>
  <c r="Q48" i="126"/>
  <c r="P48" i="126"/>
  <c r="O48" i="126"/>
  <c r="O49" i="126" s="1"/>
  <c r="O52" i="126" s="1"/>
  <c r="O54" i="126" s="1"/>
  <c r="O57" i="126" s="1"/>
  <c r="O60" i="126" s="1"/>
  <c r="N48" i="126"/>
  <c r="M48" i="126"/>
  <c r="L48" i="126"/>
  <c r="K48" i="126"/>
  <c r="J48" i="126"/>
  <c r="J49" i="126" s="1"/>
  <c r="J52" i="126" s="1"/>
  <c r="J54" i="126" s="1"/>
  <c r="J57" i="126" s="1"/>
  <c r="J60" i="126" s="1"/>
  <c r="I48" i="126"/>
  <c r="H48" i="126"/>
  <c r="G48" i="126"/>
  <c r="G49" i="126" s="1"/>
  <c r="G52" i="126" s="1"/>
  <c r="G54" i="126" s="1"/>
  <c r="G57" i="126" s="1"/>
  <c r="G60" i="126" s="1"/>
  <c r="F48" i="126"/>
  <c r="F49" i="126" s="1"/>
  <c r="F52" i="126" s="1"/>
  <c r="F54" i="126" s="1"/>
  <c r="F57" i="126" s="1"/>
  <c r="F60" i="126" s="1"/>
  <c r="E48" i="126"/>
  <c r="D48" i="126"/>
  <c r="C48" i="126"/>
  <c r="AA33" i="126"/>
  <c r="AA49" i="126" s="1"/>
  <c r="AA52" i="126" s="1"/>
  <c r="AA54" i="126" s="1"/>
  <c r="AA57" i="126" s="1"/>
  <c r="AA60" i="126" s="1"/>
  <c r="Y33" i="126"/>
  <c r="Y49" i="126" s="1"/>
  <c r="Y52" i="126" s="1"/>
  <c r="Y54" i="126" s="1"/>
  <c r="Y57" i="126" s="1"/>
  <c r="Y60" i="126" s="1"/>
  <c r="X33" i="126"/>
  <c r="W33" i="126"/>
  <c r="W49" i="126" s="1"/>
  <c r="W52" i="126" s="1"/>
  <c r="W54" i="126" s="1"/>
  <c r="W57" i="126" s="1"/>
  <c r="W60" i="126" s="1"/>
  <c r="V33" i="126"/>
  <c r="U33" i="126"/>
  <c r="T33" i="126"/>
  <c r="T49" i="126" s="1"/>
  <c r="T52" i="126" s="1"/>
  <c r="T54" i="126" s="1"/>
  <c r="T57" i="126" s="1"/>
  <c r="T60" i="126" s="1"/>
  <c r="S33" i="126"/>
  <c r="S49" i="126" s="1"/>
  <c r="S52" i="126" s="1"/>
  <c r="S54" i="126" s="1"/>
  <c r="S57" i="126" s="1"/>
  <c r="S60" i="126" s="1"/>
  <c r="R33" i="126"/>
  <c r="Q33" i="126"/>
  <c r="Q49" i="126" s="1"/>
  <c r="Q52" i="126" s="1"/>
  <c r="Q54" i="126" s="1"/>
  <c r="Q57" i="126" s="1"/>
  <c r="Q60" i="126" s="1"/>
  <c r="P33" i="126"/>
  <c r="O33" i="126"/>
  <c r="N33" i="126"/>
  <c r="N49" i="126" s="1"/>
  <c r="N52" i="126" s="1"/>
  <c r="N54" i="126" s="1"/>
  <c r="N57" i="126" s="1"/>
  <c r="N60" i="126" s="1"/>
  <c r="M33" i="126"/>
  <c r="M49" i="126" s="1"/>
  <c r="M52" i="126" s="1"/>
  <c r="M54" i="126" s="1"/>
  <c r="M57" i="126" s="1"/>
  <c r="M60" i="126" s="1"/>
  <c r="L33" i="126"/>
  <c r="L49" i="126" s="1"/>
  <c r="L52" i="126" s="1"/>
  <c r="L54" i="126" s="1"/>
  <c r="L57" i="126" s="1"/>
  <c r="L60" i="126" s="1"/>
  <c r="K33" i="126"/>
  <c r="J33" i="126"/>
  <c r="I33" i="126"/>
  <c r="I49" i="126" s="1"/>
  <c r="I52" i="126" s="1"/>
  <c r="I54" i="126" s="1"/>
  <c r="I57" i="126" s="1"/>
  <c r="I60" i="126" s="1"/>
  <c r="H33" i="126"/>
  <c r="H49" i="126" s="1"/>
  <c r="H52" i="126" s="1"/>
  <c r="H54" i="126" s="1"/>
  <c r="H57" i="126" s="1"/>
  <c r="H60" i="126" s="1"/>
  <c r="G33" i="126"/>
  <c r="F33" i="126"/>
  <c r="E33" i="126"/>
  <c r="E49" i="126" s="1"/>
  <c r="E52" i="126" s="1"/>
  <c r="E54" i="126" s="1"/>
  <c r="E57" i="126" s="1"/>
  <c r="E60" i="126" s="1"/>
  <c r="D33" i="126"/>
  <c r="D49" i="126" s="1"/>
  <c r="D52" i="126" s="1"/>
  <c r="D54" i="126" s="1"/>
  <c r="D57" i="126" s="1"/>
  <c r="D60" i="126" s="1"/>
  <c r="C33" i="126"/>
  <c r="C49" i="126" s="1"/>
  <c r="C52" i="126" s="1"/>
  <c r="C54" i="126" s="1"/>
  <c r="C57" i="126" s="1"/>
  <c r="C60" i="126" s="1"/>
  <c r="E49" i="127"/>
  <c r="E52" i="127" s="1"/>
  <c r="E54" i="127" s="1"/>
  <c r="E57" i="127" s="1"/>
  <c r="E60" i="127" s="1"/>
  <c r="AA48" i="127"/>
  <c r="Z48" i="127"/>
  <c r="Y48" i="127"/>
  <c r="X48" i="127"/>
  <c r="W48" i="127"/>
  <c r="V48" i="127"/>
  <c r="V49" i="127" s="1"/>
  <c r="V52" i="127" s="1"/>
  <c r="V54" i="127" s="1"/>
  <c r="V57" i="127" s="1"/>
  <c r="V60" i="127" s="1"/>
  <c r="U48" i="127"/>
  <c r="U49" i="127" s="1"/>
  <c r="U52" i="127" s="1"/>
  <c r="U54" i="127" s="1"/>
  <c r="U57" i="127" s="1"/>
  <c r="U60" i="127" s="1"/>
  <c r="T48" i="127"/>
  <c r="S48" i="127"/>
  <c r="R48" i="127"/>
  <c r="Q48" i="127"/>
  <c r="Q49" i="127" s="1"/>
  <c r="Q52" i="127" s="1"/>
  <c r="Q54" i="127" s="1"/>
  <c r="Q57" i="127" s="1"/>
  <c r="Q60" i="127" s="1"/>
  <c r="P48" i="127"/>
  <c r="O48" i="127"/>
  <c r="N48" i="127"/>
  <c r="N49" i="127" s="1"/>
  <c r="N52" i="127" s="1"/>
  <c r="N54" i="127" s="1"/>
  <c r="N57" i="127" s="1"/>
  <c r="N60" i="127" s="1"/>
  <c r="M48" i="127"/>
  <c r="L48" i="127"/>
  <c r="K48" i="127"/>
  <c r="J48" i="127"/>
  <c r="I48" i="127"/>
  <c r="H48" i="127"/>
  <c r="G48" i="127"/>
  <c r="F48" i="127"/>
  <c r="F49" i="127" s="1"/>
  <c r="F52" i="127" s="1"/>
  <c r="F54" i="127" s="1"/>
  <c r="F57" i="127" s="1"/>
  <c r="F60" i="127" s="1"/>
  <c r="E48" i="127"/>
  <c r="D48" i="127"/>
  <c r="C48" i="127"/>
  <c r="AA33" i="127"/>
  <c r="Y33" i="127"/>
  <c r="X33" i="127"/>
  <c r="Z33" i="127" s="1"/>
  <c r="W33" i="127"/>
  <c r="V33" i="127"/>
  <c r="U33" i="127"/>
  <c r="T33" i="127"/>
  <c r="T49" i="127" s="1"/>
  <c r="T52" i="127" s="1"/>
  <c r="T54" i="127" s="1"/>
  <c r="T57" i="127" s="1"/>
  <c r="T60" i="127" s="1"/>
  <c r="S33" i="127"/>
  <c r="S49" i="127" s="1"/>
  <c r="S52" i="127" s="1"/>
  <c r="S54" i="127" s="1"/>
  <c r="S57" i="127" s="1"/>
  <c r="S60" i="127" s="1"/>
  <c r="R33" i="127"/>
  <c r="Q33" i="127"/>
  <c r="P33" i="127"/>
  <c r="P49" i="127" s="1"/>
  <c r="P52" i="127" s="1"/>
  <c r="P54" i="127" s="1"/>
  <c r="P57" i="127" s="1"/>
  <c r="P60" i="127" s="1"/>
  <c r="O33" i="127"/>
  <c r="O49" i="127" s="1"/>
  <c r="O52" i="127" s="1"/>
  <c r="O54" i="127" s="1"/>
  <c r="O57" i="127" s="1"/>
  <c r="O60" i="127" s="1"/>
  <c r="N33" i="127"/>
  <c r="M33" i="127"/>
  <c r="M49" i="127" s="1"/>
  <c r="M52" i="127" s="1"/>
  <c r="M54" i="127" s="1"/>
  <c r="M57" i="127" s="1"/>
  <c r="M60" i="127" s="1"/>
  <c r="L33" i="127"/>
  <c r="K33" i="127"/>
  <c r="K49" i="127" s="1"/>
  <c r="K52" i="127" s="1"/>
  <c r="K54" i="127" s="1"/>
  <c r="K57" i="127" s="1"/>
  <c r="K60" i="127" s="1"/>
  <c r="J33" i="127"/>
  <c r="I33" i="127"/>
  <c r="H33" i="127"/>
  <c r="H49" i="127" s="1"/>
  <c r="H52" i="127" s="1"/>
  <c r="H54" i="127" s="1"/>
  <c r="H57" i="127" s="1"/>
  <c r="H60" i="127" s="1"/>
  <c r="G33" i="127"/>
  <c r="G49" i="127" s="1"/>
  <c r="G52" i="127" s="1"/>
  <c r="G54" i="127" s="1"/>
  <c r="G57" i="127" s="1"/>
  <c r="G60" i="127" s="1"/>
  <c r="F33" i="127"/>
  <c r="E33" i="127"/>
  <c r="D33" i="127"/>
  <c r="D49" i="127" s="1"/>
  <c r="D52" i="127" s="1"/>
  <c r="D54" i="127" s="1"/>
  <c r="D57" i="127" s="1"/>
  <c r="D60" i="127" s="1"/>
  <c r="C33" i="127"/>
  <c r="C49" i="127" s="1"/>
  <c r="C52" i="127" s="1"/>
  <c r="C54" i="127" s="1"/>
  <c r="C57" i="127" s="1"/>
  <c r="C60" i="127" s="1"/>
  <c r="W49" i="128"/>
  <c r="W52" i="128" s="1"/>
  <c r="W54" i="128" s="1"/>
  <c r="W57" i="128" s="1"/>
  <c r="W60" i="128" s="1"/>
  <c r="G49" i="128"/>
  <c r="G52" i="128" s="1"/>
  <c r="G54" i="128" s="1"/>
  <c r="G57" i="128" s="1"/>
  <c r="G60" i="128" s="1"/>
  <c r="AA48" i="128"/>
  <c r="Y48" i="128"/>
  <c r="X48" i="128"/>
  <c r="Z48" i="128" s="1"/>
  <c r="W48" i="128"/>
  <c r="V48" i="128"/>
  <c r="U48" i="128"/>
  <c r="U49" i="128" s="1"/>
  <c r="U52" i="128" s="1"/>
  <c r="U54" i="128" s="1"/>
  <c r="U57" i="128" s="1"/>
  <c r="U60" i="128" s="1"/>
  <c r="T48" i="128"/>
  <c r="S48" i="128"/>
  <c r="R48" i="128"/>
  <c r="Q48" i="128"/>
  <c r="P48" i="128"/>
  <c r="P49" i="128" s="1"/>
  <c r="P52" i="128" s="1"/>
  <c r="P54" i="128" s="1"/>
  <c r="P57" i="128" s="1"/>
  <c r="P60" i="128" s="1"/>
  <c r="O48" i="128"/>
  <c r="N48" i="128"/>
  <c r="M48" i="128"/>
  <c r="L48" i="128"/>
  <c r="K48" i="128"/>
  <c r="J48" i="128"/>
  <c r="I48" i="128"/>
  <c r="H48" i="128"/>
  <c r="G48" i="128"/>
  <c r="F48" i="128"/>
  <c r="E48" i="128"/>
  <c r="D48" i="128"/>
  <c r="C48" i="128"/>
  <c r="AA33" i="128"/>
  <c r="AA49" i="128" s="1"/>
  <c r="AA52" i="128" s="1"/>
  <c r="AA54" i="128" s="1"/>
  <c r="AA57" i="128" s="1"/>
  <c r="AA60" i="128" s="1"/>
  <c r="Y33" i="128"/>
  <c r="Y49" i="128" s="1"/>
  <c r="Y52" i="128" s="1"/>
  <c r="Y54" i="128" s="1"/>
  <c r="Y57" i="128" s="1"/>
  <c r="Y60" i="128" s="1"/>
  <c r="X33" i="128"/>
  <c r="W33" i="128"/>
  <c r="V33" i="128"/>
  <c r="V49" i="128" s="1"/>
  <c r="V52" i="128" s="1"/>
  <c r="V54" i="128" s="1"/>
  <c r="V57" i="128" s="1"/>
  <c r="V60" i="128" s="1"/>
  <c r="U33" i="128"/>
  <c r="T33" i="128"/>
  <c r="T49" i="128" s="1"/>
  <c r="T52" i="128" s="1"/>
  <c r="T54" i="128" s="1"/>
  <c r="T57" i="128" s="1"/>
  <c r="T60" i="128" s="1"/>
  <c r="S33" i="128"/>
  <c r="S49" i="128" s="1"/>
  <c r="S52" i="128" s="1"/>
  <c r="S54" i="128" s="1"/>
  <c r="S57" i="128" s="1"/>
  <c r="S60" i="128" s="1"/>
  <c r="R33" i="128"/>
  <c r="R49" i="128" s="1"/>
  <c r="R52" i="128" s="1"/>
  <c r="R54" i="128" s="1"/>
  <c r="R57" i="128" s="1"/>
  <c r="R60" i="128" s="1"/>
  <c r="Q33" i="128"/>
  <c r="Q49" i="128" s="1"/>
  <c r="Q52" i="128" s="1"/>
  <c r="Q54" i="128" s="1"/>
  <c r="Q57" i="128" s="1"/>
  <c r="Q60" i="128" s="1"/>
  <c r="P33" i="128"/>
  <c r="O33" i="128"/>
  <c r="O49" i="128" s="1"/>
  <c r="O52" i="128" s="1"/>
  <c r="O54" i="128" s="1"/>
  <c r="O57" i="128" s="1"/>
  <c r="O60" i="128" s="1"/>
  <c r="N33" i="128"/>
  <c r="N49" i="128" s="1"/>
  <c r="N52" i="128" s="1"/>
  <c r="N54" i="128" s="1"/>
  <c r="N57" i="128" s="1"/>
  <c r="N60" i="128" s="1"/>
  <c r="M33" i="128"/>
  <c r="L33" i="128"/>
  <c r="L49" i="128" s="1"/>
  <c r="L52" i="128" s="1"/>
  <c r="L54" i="128" s="1"/>
  <c r="L57" i="128" s="1"/>
  <c r="L60" i="128" s="1"/>
  <c r="K33" i="128"/>
  <c r="J33" i="128"/>
  <c r="I33" i="128"/>
  <c r="I49" i="128" s="1"/>
  <c r="I52" i="128" s="1"/>
  <c r="I54" i="128" s="1"/>
  <c r="I57" i="128" s="1"/>
  <c r="I60" i="128" s="1"/>
  <c r="H33" i="128"/>
  <c r="G33" i="128"/>
  <c r="F33" i="128"/>
  <c r="E33" i="128"/>
  <c r="D33" i="128"/>
  <c r="D49" i="128" s="1"/>
  <c r="D52" i="128" s="1"/>
  <c r="D54" i="128" s="1"/>
  <c r="D57" i="128" s="1"/>
  <c r="D60" i="128" s="1"/>
  <c r="C33" i="128"/>
  <c r="C49" i="128" s="1"/>
  <c r="C52" i="128" s="1"/>
  <c r="C54" i="128" s="1"/>
  <c r="C57" i="128" s="1"/>
  <c r="C60" i="128" s="1"/>
  <c r="K49" i="129"/>
  <c r="K52" i="129" s="1"/>
  <c r="K54" i="129" s="1"/>
  <c r="K57" i="129" s="1"/>
  <c r="K60" i="129" s="1"/>
  <c r="AA48" i="129"/>
  <c r="Y48" i="129"/>
  <c r="X48" i="129"/>
  <c r="W48" i="129"/>
  <c r="V48" i="129"/>
  <c r="V49" i="129" s="1"/>
  <c r="V52" i="129" s="1"/>
  <c r="V54" i="129" s="1"/>
  <c r="V57" i="129" s="1"/>
  <c r="V60" i="129" s="1"/>
  <c r="U48" i="129"/>
  <c r="T48" i="129"/>
  <c r="S48" i="129"/>
  <c r="R48" i="129"/>
  <c r="Q48" i="129"/>
  <c r="P48" i="129"/>
  <c r="O48" i="129"/>
  <c r="N48" i="129"/>
  <c r="M48" i="129"/>
  <c r="L48" i="129"/>
  <c r="K48" i="129"/>
  <c r="J48" i="129"/>
  <c r="I48" i="129"/>
  <c r="H48" i="129"/>
  <c r="G48" i="129"/>
  <c r="F48" i="129"/>
  <c r="F49" i="129" s="1"/>
  <c r="F52" i="129" s="1"/>
  <c r="F54" i="129" s="1"/>
  <c r="F57" i="129" s="1"/>
  <c r="F60" i="129" s="1"/>
  <c r="E48" i="129"/>
  <c r="D48" i="129"/>
  <c r="D49" i="129" s="1"/>
  <c r="D52" i="129" s="1"/>
  <c r="D54" i="129" s="1"/>
  <c r="D57" i="129" s="1"/>
  <c r="D60" i="129" s="1"/>
  <c r="C48" i="129"/>
  <c r="AA33" i="129"/>
  <c r="AA49" i="129" s="1"/>
  <c r="AA52" i="129" s="1"/>
  <c r="AA54" i="129" s="1"/>
  <c r="AA57" i="129" s="1"/>
  <c r="AA60" i="129" s="1"/>
  <c r="Y33" i="129"/>
  <c r="Y49" i="129" s="1"/>
  <c r="Y52" i="129" s="1"/>
  <c r="Y54" i="129" s="1"/>
  <c r="Y57" i="129" s="1"/>
  <c r="Y60" i="129" s="1"/>
  <c r="X33" i="129"/>
  <c r="X49" i="129" s="1"/>
  <c r="W33" i="129"/>
  <c r="V33" i="129"/>
  <c r="U33" i="129"/>
  <c r="T33" i="129"/>
  <c r="S33" i="129"/>
  <c r="S49" i="129" s="1"/>
  <c r="S52" i="129" s="1"/>
  <c r="S54" i="129" s="1"/>
  <c r="S57" i="129" s="1"/>
  <c r="S60" i="129" s="1"/>
  <c r="R33" i="129"/>
  <c r="Q33" i="129"/>
  <c r="P33" i="129"/>
  <c r="P49" i="129" s="1"/>
  <c r="P52" i="129" s="1"/>
  <c r="P54" i="129" s="1"/>
  <c r="P57" i="129" s="1"/>
  <c r="P60" i="129" s="1"/>
  <c r="O33" i="129"/>
  <c r="N33" i="129"/>
  <c r="N49" i="129" s="1"/>
  <c r="N52" i="129" s="1"/>
  <c r="N54" i="129" s="1"/>
  <c r="N57" i="129" s="1"/>
  <c r="N60" i="129" s="1"/>
  <c r="M33" i="129"/>
  <c r="L33" i="129"/>
  <c r="K33" i="129"/>
  <c r="J33" i="129"/>
  <c r="I33" i="129"/>
  <c r="I49" i="129" s="1"/>
  <c r="I52" i="129" s="1"/>
  <c r="I54" i="129" s="1"/>
  <c r="I57" i="129" s="1"/>
  <c r="I60" i="129" s="1"/>
  <c r="H33" i="129"/>
  <c r="H49" i="129" s="1"/>
  <c r="H52" i="129" s="1"/>
  <c r="H54" i="129" s="1"/>
  <c r="H57" i="129" s="1"/>
  <c r="H60" i="129" s="1"/>
  <c r="G33" i="129"/>
  <c r="F33" i="129"/>
  <c r="E33" i="129"/>
  <c r="D33" i="129"/>
  <c r="C33" i="129"/>
  <c r="C49" i="129" s="1"/>
  <c r="C52" i="129" s="1"/>
  <c r="C54" i="129" s="1"/>
  <c r="C57" i="129" s="1"/>
  <c r="C60" i="129" s="1"/>
  <c r="U49" i="130"/>
  <c r="U52" i="130" s="1"/>
  <c r="U54" i="130" s="1"/>
  <c r="U57" i="130" s="1"/>
  <c r="U60" i="130" s="1"/>
  <c r="R49" i="130"/>
  <c r="R52" i="130" s="1"/>
  <c r="R54" i="130" s="1"/>
  <c r="R57" i="130" s="1"/>
  <c r="R60" i="130" s="1"/>
  <c r="AA48" i="130"/>
  <c r="AA49" i="130" s="1"/>
  <c r="AA52" i="130" s="1"/>
  <c r="AA54" i="130" s="1"/>
  <c r="AA57" i="130" s="1"/>
  <c r="AA60" i="130" s="1"/>
  <c r="Y48" i="130"/>
  <c r="X48" i="130"/>
  <c r="W48" i="130"/>
  <c r="V48" i="130"/>
  <c r="V49" i="130" s="1"/>
  <c r="V52" i="130" s="1"/>
  <c r="V54" i="130" s="1"/>
  <c r="V57" i="130" s="1"/>
  <c r="V60" i="130" s="1"/>
  <c r="U48" i="130"/>
  <c r="T48" i="130"/>
  <c r="S48" i="130"/>
  <c r="S49" i="130" s="1"/>
  <c r="S52" i="130" s="1"/>
  <c r="S54" i="130" s="1"/>
  <c r="S57" i="130" s="1"/>
  <c r="S60" i="130" s="1"/>
  <c r="R48" i="130"/>
  <c r="Q48" i="130"/>
  <c r="P48" i="130"/>
  <c r="O48" i="130"/>
  <c r="N48" i="130"/>
  <c r="N49" i="130" s="1"/>
  <c r="N52" i="130" s="1"/>
  <c r="N54" i="130" s="1"/>
  <c r="N57" i="130" s="1"/>
  <c r="N60" i="130" s="1"/>
  <c r="M48" i="130"/>
  <c r="L48" i="130"/>
  <c r="K48" i="130"/>
  <c r="J48" i="130"/>
  <c r="I48" i="130"/>
  <c r="H48" i="130"/>
  <c r="G48" i="130"/>
  <c r="F48" i="130"/>
  <c r="E48" i="130"/>
  <c r="E49" i="130" s="1"/>
  <c r="E52" i="130" s="1"/>
  <c r="E54" i="130" s="1"/>
  <c r="E57" i="130" s="1"/>
  <c r="E60" i="130" s="1"/>
  <c r="D48" i="130"/>
  <c r="C48" i="130"/>
  <c r="AA33" i="130"/>
  <c r="Y33" i="130"/>
  <c r="Y49" i="130" s="1"/>
  <c r="Y52" i="130" s="1"/>
  <c r="Y54" i="130" s="1"/>
  <c r="Y57" i="130" s="1"/>
  <c r="Y60" i="130" s="1"/>
  <c r="X33" i="130"/>
  <c r="X49" i="130" s="1"/>
  <c r="W33" i="130"/>
  <c r="W49" i="130" s="1"/>
  <c r="W52" i="130" s="1"/>
  <c r="W54" i="130" s="1"/>
  <c r="W57" i="130" s="1"/>
  <c r="W60" i="130" s="1"/>
  <c r="V33" i="130"/>
  <c r="U33" i="130"/>
  <c r="T33" i="130"/>
  <c r="T49" i="130" s="1"/>
  <c r="T52" i="130" s="1"/>
  <c r="T54" i="130" s="1"/>
  <c r="T57" i="130" s="1"/>
  <c r="T60" i="130" s="1"/>
  <c r="S33" i="130"/>
  <c r="R33" i="130"/>
  <c r="Q33" i="130"/>
  <c r="Q49" i="130" s="1"/>
  <c r="Q52" i="130" s="1"/>
  <c r="Q54" i="130" s="1"/>
  <c r="Q57" i="130" s="1"/>
  <c r="Q60" i="130" s="1"/>
  <c r="P33" i="130"/>
  <c r="P49" i="130" s="1"/>
  <c r="P52" i="130" s="1"/>
  <c r="P54" i="130" s="1"/>
  <c r="P57" i="130" s="1"/>
  <c r="P60" i="130" s="1"/>
  <c r="O33" i="130"/>
  <c r="N33" i="130"/>
  <c r="M33" i="130"/>
  <c r="M49" i="130" s="1"/>
  <c r="M52" i="130" s="1"/>
  <c r="M54" i="130" s="1"/>
  <c r="M57" i="130" s="1"/>
  <c r="M60" i="130" s="1"/>
  <c r="L33" i="130"/>
  <c r="L49" i="130" s="1"/>
  <c r="L52" i="130" s="1"/>
  <c r="L54" i="130" s="1"/>
  <c r="L57" i="130" s="1"/>
  <c r="L60" i="130" s="1"/>
  <c r="K33" i="130"/>
  <c r="J33" i="130"/>
  <c r="J49" i="130" s="1"/>
  <c r="J52" i="130" s="1"/>
  <c r="J54" i="130" s="1"/>
  <c r="J57" i="130" s="1"/>
  <c r="J60" i="130" s="1"/>
  <c r="I33" i="130"/>
  <c r="H33" i="130"/>
  <c r="G33" i="130"/>
  <c r="G49" i="130" s="1"/>
  <c r="G52" i="130" s="1"/>
  <c r="G54" i="130" s="1"/>
  <c r="G57" i="130" s="1"/>
  <c r="G60" i="130" s="1"/>
  <c r="F33" i="130"/>
  <c r="E33" i="130"/>
  <c r="D33" i="130"/>
  <c r="C33" i="130"/>
  <c r="Y49" i="131"/>
  <c r="Y52" i="131" s="1"/>
  <c r="Y54" i="131" s="1"/>
  <c r="Y57" i="131" s="1"/>
  <c r="Y60" i="131" s="1"/>
  <c r="L49" i="131"/>
  <c r="L52" i="131" s="1"/>
  <c r="L54" i="131" s="1"/>
  <c r="L57" i="131" s="1"/>
  <c r="L60" i="131" s="1"/>
  <c r="AA48" i="131"/>
  <c r="Z48" i="131"/>
  <c r="Y48" i="131"/>
  <c r="X48" i="131"/>
  <c r="W48" i="131"/>
  <c r="V48" i="131"/>
  <c r="U48" i="131"/>
  <c r="T48" i="131"/>
  <c r="T49" i="131" s="1"/>
  <c r="T52" i="131" s="1"/>
  <c r="T54" i="131" s="1"/>
  <c r="T57" i="131" s="1"/>
  <c r="T60" i="131" s="1"/>
  <c r="S48" i="131"/>
  <c r="R48" i="131"/>
  <c r="Q48" i="131"/>
  <c r="P48" i="131"/>
  <c r="O48" i="131"/>
  <c r="N48" i="131"/>
  <c r="M48" i="131"/>
  <c r="L48" i="131"/>
  <c r="K48" i="131"/>
  <c r="J48" i="131"/>
  <c r="I48" i="131"/>
  <c r="H48" i="131"/>
  <c r="G48" i="131"/>
  <c r="F48" i="131"/>
  <c r="E48" i="131"/>
  <c r="D48" i="131"/>
  <c r="C48" i="131"/>
  <c r="AA33" i="131"/>
  <c r="AA49" i="131" s="1"/>
  <c r="AA52" i="131" s="1"/>
  <c r="AA54" i="131" s="1"/>
  <c r="AA57" i="131" s="1"/>
  <c r="AA60" i="131" s="1"/>
  <c r="Y33" i="131"/>
  <c r="X33" i="131"/>
  <c r="W33" i="131"/>
  <c r="W49" i="131" s="1"/>
  <c r="W52" i="131" s="1"/>
  <c r="W54" i="131" s="1"/>
  <c r="W57" i="131" s="1"/>
  <c r="W60" i="131" s="1"/>
  <c r="V33" i="131"/>
  <c r="V49" i="131" s="1"/>
  <c r="V52" i="131" s="1"/>
  <c r="V54" i="131" s="1"/>
  <c r="V57" i="131" s="1"/>
  <c r="V60" i="131" s="1"/>
  <c r="U33" i="131"/>
  <c r="T33" i="131"/>
  <c r="S33" i="131"/>
  <c r="R33" i="131"/>
  <c r="Q33" i="131"/>
  <c r="Q49" i="131" s="1"/>
  <c r="Q52" i="131" s="1"/>
  <c r="Q54" i="131" s="1"/>
  <c r="Q57" i="131" s="1"/>
  <c r="Q60" i="131" s="1"/>
  <c r="P33" i="131"/>
  <c r="O33" i="131"/>
  <c r="N33" i="131"/>
  <c r="M33" i="131"/>
  <c r="L33" i="131"/>
  <c r="K33" i="131"/>
  <c r="J33" i="131"/>
  <c r="I33" i="131"/>
  <c r="I49" i="131" s="1"/>
  <c r="I52" i="131" s="1"/>
  <c r="I54" i="131" s="1"/>
  <c r="I57" i="131" s="1"/>
  <c r="I60" i="131" s="1"/>
  <c r="H33" i="131"/>
  <c r="G33" i="131"/>
  <c r="G49" i="131" s="1"/>
  <c r="G52" i="131" s="1"/>
  <c r="G54" i="131" s="1"/>
  <c r="G57" i="131" s="1"/>
  <c r="G60" i="131" s="1"/>
  <c r="F33" i="131"/>
  <c r="F49" i="131" s="1"/>
  <c r="F52" i="131" s="1"/>
  <c r="F54" i="131" s="1"/>
  <c r="F57" i="131" s="1"/>
  <c r="F60" i="131" s="1"/>
  <c r="E33" i="131"/>
  <c r="D33" i="131"/>
  <c r="D49" i="131" s="1"/>
  <c r="D52" i="131" s="1"/>
  <c r="D54" i="131" s="1"/>
  <c r="D57" i="131" s="1"/>
  <c r="D60" i="131" s="1"/>
  <c r="C33" i="131"/>
  <c r="AA49" i="132"/>
  <c r="AA52" i="132" s="1"/>
  <c r="AA54" i="132" s="1"/>
  <c r="AA57" i="132" s="1"/>
  <c r="AA60" i="132" s="1"/>
  <c r="X49" i="132"/>
  <c r="S49" i="132"/>
  <c r="S52" i="132" s="1"/>
  <c r="S54" i="132" s="1"/>
  <c r="S57" i="132" s="1"/>
  <c r="S60" i="132" s="1"/>
  <c r="P49" i="132"/>
  <c r="P52" i="132" s="1"/>
  <c r="P54" i="132" s="1"/>
  <c r="P57" i="132" s="1"/>
  <c r="P60" i="132" s="1"/>
  <c r="AA48" i="132"/>
  <c r="Y48" i="132"/>
  <c r="X48" i="132"/>
  <c r="W48" i="132"/>
  <c r="V48" i="132"/>
  <c r="U48" i="132"/>
  <c r="T48" i="132"/>
  <c r="S48" i="132"/>
  <c r="R48" i="132"/>
  <c r="Q48" i="132"/>
  <c r="P48" i="132"/>
  <c r="O48" i="132"/>
  <c r="N48" i="132"/>
  <c r="M48" i="132"/>
  <c r="L48" i="132"/>
  <c r="K48" i="132"/>
  <c r="J48" i="132"/>
  <c r="I48" i="132"/>
  <c r="I49" i="132" s="1"/>
  <c r="I52" i="132" s="1"/>
  <c r="I54" i="132" s="1"/>
  <c r="I57" i="132" s="1"/>
  <c r="I60" i="132" s="1"/>
  <c r="H48" i="132"/>
  <c r="G48" i="132"/>
  <c r="F48" i="132"/>
  <c r="E48" i="132"/>
  <c r="D48" i="132"/>
  <c r="D49" i="132" s="1"/>
  <c r="D52" i="132" s="1"/>
  <c r="D54" i="132" s="1"/>
  <c r="D57" i="132" s="1"/>
  <c r="D60" i="132" s="1"/>
  <c r="C48" i="132"/>
  <c r="AA33" i="132"/>
  <c r="Y33" i="132"/>
  <c r="X33" i="132"/>
  <c r="Z33" i="132" s="1"/>
  <c r="W33" i="132"/>
  <c r="W49" i="132" s="1"/>
  <c r="W52" i="132" s="1"/>
  <c r="W54" i="132" s="1"/>
  <c r="W57" i="132" s="1"/>
  <c r="W60" i="132" s="1"/>
  <c r="V33" i="132"/>
  <c r="V49" i="132" s="1"/>
  <c r="V52" i="132" s="1"/>
  <c r="V54" i="132" s="1"/>
  <c r="V57" i="132" s="1"/>
  <c r="V60" i="132" s="1"/>
  <c r="U33" i="132"/>
  <c r="T33" i="132"/>
  <c r="S33" i="132"/>
  <c r="R33" i="132"/>
  <c r="R49" i="132" s="1"/>
  <c r="R52" i="132" s="1"/>
  <c r="R54" i="132" s="1"/>
  <c r="R57" i="132" s="1"/>
  <c r="R60" i="132" s="1"/>
  <c r="Q33" i="132"/>
  <c r="P33" i="132"/>
  <c r="O33" i="132"/>
  <c r="N33" i="132"/>
  <c r="M33" i="132"/>
  <c r="M49" i="132" s="1"/>
  <c r="M52" i="132" s="1"/>
  <c r="M54" i="132" s="1"/>
  <c r="M57" i="132" s="1"/>
  <c r="M60" i="132" s="1"/>
  <c r="L33" i="132"/>
  <c r="K33" i="132"/>
  <c r="K49" i="132" s="1"/>
  <c r="K52" i="132" s="1"/>
  <c r="K54" i="132" s="1"/>
  <c r="K57" i="132" s="1"/>
  <c r="K60" i="132" s="1"/>
  <c r="J33" i="132"/>
  <c r="I33" i="132"/>
  <c r="H33" i="132"/>
  <c r="H49" i="132" s="1"/>
  <c r="H52" i="132" s="1"/>
  <c r="H54" i="132" s="1"/>
  <c r="H57" i="132" s="1"/>
  <c r="H60" i="132" s="1"/>
  <c r="G33" i="132"/>
  <c r="G49" i="132" s="1"/>
  <c r="G52" i="132" s="1"/>
  <c r="G54" i="132" s="1"/>
  <c r="G57" i="132" s="1"/>
  <c r="G60" i="132" s="1"/>
  <c r="F33" i="132"/>
  <c r="F49" i="132" s="1"/>
  <c r="F52" i="132" s="1"/>
  <c r="F54" i="132" s="1"/>
  <c r="F57" i="132" s="1"/>
  <c r="F60" i="132" s="1"/>
  <c r="E33" i="132"/>
  <c r="D33" i="132"/>
  <c r="C33" i="132"/>
  <c r="C49" i="132" s="1"/>
  <c r="C52" i="132" s="1"/>
  <c r="C54" i="132" s="1"/>
  <c r="C57" i="132" s="1"/>
  <c r="C60" i="132" s="1"/>
  <c r="O49" i="133"/>
  <c r="O52" i="133" s="1"/>
  <c r="O54" i="133" s="1"/>
  <c r="O57" i="133" s="1"/>
  <c r="O60" i="133" s="1"/>
  <c r="AA48" i="133"/>
  <c r="Y48" i="133"/>
  <c r="X48" i="133"/>
  <c r="Z48" i="133" s="1"/>
  <c r="W48" i="133"/>
  <c r="V48" i="133"/>
  <c r="U48" i="133"/>
  <c r="T48" i="133"/>
  <c r="S48" i="133"/>
  <c r="S49" i="133" s="1"/>
  <c r="S52" i="133" s="1"/>
  <c r="S54" i="133" s="1"/>
  <c r="S57" i="133" s="1"/>
  <c r="S60" i="133" s="1"/>
  <c r="R48" i="133"/>
  <c r="Q48" i="133"/>
  <c r="P48" i="133"/>
  <c r="O48" i="133"/>
  <c r="N48" i="133"/>
  <c r="M48" i="133"/>
  <c r="L48" i="133"/>
  <c r="K48" i="133"/>
  <c r="J48" i="133"/>
  <c r="I48" i="133"/>
  <c r="H48" i="133"/>
  <c r="G48" i="133"/>
  <c r="F48" i="133"/>
  <c r="E48" i="133"/>
  <c r="D48" i="133"/>
  <c r="C48" i="133"/>
  <c r="C49" i="133" s="1"/>
  <c r="C52" i="133" s="1"/>
  <c r="C54" i="133" s="1"/>
  <c r="C57" i="133" s="1"/>
  <c r="C60" i="133" s="1"/>
  <c r="AA33" i="133"/>
  <c r="Z33" i="133"/>
  <c r="Y33" i="133"/>
  <c r="X33" i="133"/>
  <c r="W33" i="133"/>
  <c r="W49" i="133" s="1"/>
  <c r="W52" i="133" s="1"/>
  <c r="W54" i="133" s="1"/>
  <c r="W57" i="133" s="1"/>
  <c r="W60" i="133" s="1"/>
  <c r="V33" i="133"/>
  <c r="V49" i="133" s="1"/>
  <c r="V52" i="133" s="1"/>
  <c r="V54" i="133" s="1"/>
  <c r="V57" i="133" s="1"/>
  <c r="V60" i="133" s="1"/>
  <c r="U33" i="133"/>
  <c r="U49" i="133" s="1"/>
  <c r="U52" i="133" s="1"/>
  <c r="U54" i="133" s="1"/>
  <c r="U57" i="133" s="1"/>
  <c r="U60" i="133" s="1"/>
  <c r="T33" i="133"/>
  <c r="S33" i="133"/>
  <c r="R33" i="133"/>
  <c r="R49" i="133" s="1"/>
  <c r="R52" i="133" s="1"/>
  <c r="R54" i="133" s="1"/>
  <c r="R57" i="133" s="1"/>
  <c r="R60" i="133" s="1"/>
  <c r="Q33" i="133"/>
  <c r="Q49" i="133" s="1"/>
  <c r="Q52" i="133" s="1"/>
  <c r="Q54" i="133" s="1"/>
  <c r="Q57" i="133" s="1"/>
  <c r="Q60" i="133" s="1"/>
  <c r="P33" i="133"/>
  <c r="O33" i="133"/>
  <c r="N33" i="133"/>
  <c r="M33" i="133"/>
  <c r="M49" i="133" s="1"/>
  <c r="M52" i="133" s="1"/>
  <c r="M54" i="133" s="1"/>
  <c r="M57" i="133" s="1"/>
  <c r="M60" i="133" s="1"/>
  <c r="L33" i="133"/>
  <c r="L49" i="133" s="1"/>
  <c r="L52" i="133" s="1"/>
  <c r="L54" i="133" s="1"/>
  <c r="L57" i="133" s="1"/>
  <c r="L60" i="133" s="1"/>
  <c r="K33" i="133"/>
  <c r="J33" i="133"/>
  <c r="J49" i="133" s="1"/>
  <c r="J52" i="133" s="1"/>
  <c r="J54" i="133" s="1"/>
  <c r="J57" i="133" s="1"/>
  <c r="J60" i="133" s="1"/>
  <c r="I33" i="133"/>
  <c r="H33" i="133"/>
  <c r="G33" i="133"/>
  <c r="G49" i="133" s="1"/>
  <c r="G52" i="133" s="1"/>
  <c r="G54" i="133" s="1"/>
  <c r="G57" i="133" s="1"/>
  <c r="G60" i="133" s="1"/>
  <c r="F33" i="133"/>
  <c r="F49" i="133" s="1"/>
  <c r="F52" i="133" s="1"/>
  <c r="F54" i="133" s="1"/>
  <c r="F57" i="133" s="1"/>
  <c r="F60" i="133" s="1"/>
  <c r="E33" i="133"/>
  <c r="E49" i="133" s="1"/>
  <c r="E52" i="133" s="1"/>
  <c r="E54" i="133" s="1"/>
  <c r="E57" i="133" s="1"/>
  <c r="E60" i="133" s="1"/>
  <c r="D33" i="133"/>
  <c r="D49" i="133" s="1"/>
  <c r="D52" i="133" s="1"/>
  <c r="D54" i="133" s="1"/>
  <c r="D57" i="133" s="1"/>
  <c r="D60" i="133" s="1"/>
  <c r="C33" i="133"/>
  <c r="Y49" i="134"/>
  <c r="Y52" i="134" s="1"/>
  <c r="Y54" i="134" s="1"/>
  <c r="Y57" i="134" s="1"/>
  <c r="Y60" i="134" s="1"/>
  <c r="Q49" i="134"/>
  <c r="Q52" i="134" s="1"/>
  <c r="Q54" i="134" s="1"/>
  <c r="Q57" i="134" s="1"/>
  <c r="Q60" i="134" s="1"/>
  <c r="I49" i="134"/>
  <c r="I52" i="134" s="1"/>
  <c r="I54" i="134" s="1"/>
  <c r="I57" i="134" s="1"/>
  <c r="I60" i="134" s="1"/>
  <c r="AA48" i="134"/>
  <c r="Y48" i="134"/>
  <c r="X48" i="134"/>
  <c r="Z48" i="134" s="1"/>
  <c r="W48" i="134"/>
  <c r="V48" i="134"/>
  <c r="U48" i="134"/>
  <c r="T48" i="134"/>
  <c r="S48" i="134"/>
  <c r="R48" i="134"/>
  <c r="Q48" i="134"/>
  <c r="P48" i="134"/>
  <c r="O48" i="134"/>
  <c r="N48" i="134"/>
  <c r="M48" i="134"/>
  <c r="L48" i="134"/>
  <c r="K48" i="134"/>
  <c r="J48" i="134"/>
  <c r="J49" i="134" s="1"/>
  <c r="J52" i="134" s="1"/>
  <c r="J54" i="134" s="1"/>
  <c r="J57" i="134" s="1"/>
  <c r="J60" i="134" s="1"/>
  <c r="I48" i="134"/>
  <c r="H48" i="134"/>
  <c r="G48" i="134"/>
  <c r="F48" i="134"/>
  <c r="E48" i="134"/>
  <c r="D48" i="134"/>
  <c r="C48" i="134"/>
  <c r="AA33" i="134"/>
  <c r="Y33" i="134"/>
  <c r="X33" i="134"/>
  <c r="W33" i="134"/>
  <c r="V33" i="134"/>
  <c r="V49" i="134" s="1"/>
  <c r="V52" i="134" s="1"/>
  <c r="V54" i="134" s="1"/>
  <c r="V57" i="134" s="1"/>
  <c r="V60" i="134" s="1"/>
  <c r="U33" i="134"/>
  <c r="U49" i="134" s="1"/>
  <c r="U52" i="134" s="1"/>
  <c r="U54" i="134" s="1"/>
  <c r="U57" i="134" s="1"/>
  <c r="U60" i="134" s="1"/>
  <c r="T33" i="134"/>
  <c r="T49" i="134" s="1"/>
  <c r="T52" i="134" s="1"/>
  <c r="T54" i="134" s="1"/>
  <c r="T57" i="134" s="1"/>
  <c r="T60" i="134" s="1"/>
  <c r="S33" i="134"/>
  <c r="R33" i="134"/>
  <c r="Q33" i="134"/>
  <c r="P33" i="134"/>
  <c r="O33" i="134"/>
  <c r="O49" i="134" s="1"/>
  <c r="O52" i="134" s="1"/>
  <c r="O54" i="134" s="1"/>
  <c r="O57" i="134" s="1"/>
  <c r="O60" i="134" s="1"/>
  <c r="N33" i="134"/>
  <c r="N49" i="134" s="1"/>
  <c r="N52" i="134" s="1"/>
  <c r="N54" i="134" s="1"/>
  <c r="N57" i="134" s="1"/>
  <c r="N60" i="134" s="1"/>
  <c r="M33" i="134"/>
  <c r="M49" i="134" s="1"/>
  <c r="M52" i="134" s="1"/>
  <c r="M54" i="134" s="1"/>
  <c r="M57" i="134" s="1"/>
  <c r="M60" i="134" s="1"/>
  <c r="L33" i="134"/>
  <c r="K33" i="134"/>
  <c r="J33" i="134"/>
  <c r="I33" i="134"/>
  <c r="H33" i="134"/>
  <c r="H49" i="134" s="1"/>
  <c r="H52" i="134" s="1"/>
  <c r="H54" i="134" s="1"/>
  <c r="H57" i="134" s="1"/>
  <c r="H60" i="134" s="1"/>
  <c r="G33" i="134"/>
  <c r="G49" i="134" s="1"/>
  <c r="G52" i="134" s="1"/>
  <c r="G54" i="134" s="1"/>
  <c r="G57" i="134" s="1"/>
  <c r="G60" i="134" s="1"/>
  <c r="F33" i="134"/>
  <c r="E33" i="134"/>
  <c r="D33" i="134"/>
  <c r="D49" i="134" s="1"/>
  <c r="D52" i="134" s="1"/>
  <c r="D54" i="134" s="1"/>
  <c r="D57" i="134" s="1"/>
  <c r="D60" i="134" s="1"/>
  <c r="C33" i="134"/>
  <c r="C49" i="134" s="1"/>
  <c r="C52" i="134" s="1"/>
  <c r="C54" i="134" s="1"/>
  <c r="C57" i="134" s="1"/>
  <c r="C60" i="134" s="1"/>
  <c r="AA48" i="135"/>
  <c r="Y48" i="135"/>
  <c r="Y49" i="135" s="1"/>
  <c r="Y52" i="135" s="1"/>
  <c r="Y54" i="135" s="1"/>
  <c r="Y57" i="135" s="1"/>
  <c r="Y60" i="135" s="1"/>
  <c r="X48" i="135"/>
  <c r="W48" i="135"/>
  <c r="V48" i="135"/>
  <c r="U48" i="135"/>
  <c r="T48" i="135"/>
  <c r="S48" i="135"/>
  <c r="R48" i="135"/>
  <c r="Q48" i="135"/>
  <c r="P48" i="135"/>
  <c r="O48" i="135"/>
  <c r="N48" i="135"/>
  <c r="M48" i="135"/>
  <c r="L48" i="135"/>
  <c r="K48" i="135"/>
  <c r="J48" i="135"/>
  <c r="I48" i="135"/>
  <c r="I49" i="135" s="1"/>
  <c r="I52" i="135" s="1"/>
  <c r="I54" i="135" s="1"/>
  <c r="I57" i="135" s="1"/>
  <c r="I60" i="135" s="1"/>
  <c r="H48" i="135"/>
  <c r="G48" i="135"/>
  <c r="F48" i="135"/>
  <c r="E48" i="135"/>
  <c r="D48" i="135"/>
  <c r="C48" i="135"/>
  <c r="AA33" i="135"/>
  <c r="Z33" i="135"/>
  <c r="Y33" i="135"/>
  <c r="X33" i="135"/>
  <c r="X49" i="135" s="1"/>
  <c r="W33" i="135"/>
  <c r="V33" i="135"/>
  <c r="V49" i="135" s="1"/>
  <c r="V52" i="135" s="1"/>
  <c r="V54" i="135" s="1"/>
  <c r="V57" i="135" s="1"/>
  <c r="V60" i="135" s="1"/>
  <c r="U33" i="135"/>
  <c r="U49" i="135" s="1"/>
  <c r="U52" i="135" s="1"/>
  <c r="U54" i="135" s="1"/>
  <c r="U57" i="135" s="1"/>
  <c r="U60" i="135" s="1"/>
  <c r="T33" i="135"/>
  <c r="T49" i="135" s="1"/>
  <c r="T52" i="135" s="1"/>
  <c r="T54" i="135" s="1"/>
  <c r="T57" i="135" s="1"/>
  <c r="T60" i="135" s="1"/>
  <c r="S33" i="135"/>
  <c r="R33" i="135"/>
  <c r="R49" i="135" s="1"/>
  <c r="R52" i="135" s="1"/>
  <c r="R54" i="135" s="1"/>
  <c r="R57" i="135" s="1"/>
  <c r="R60" i="135" s="1"/>
  <c r="Q33" i="135"/>
  <c r="P33" i="135"/>
  <c r="P49" i="135" s="1"/>
  <c r="P52" i="135" s="1"/>
  <c r="P54" i="135" s="1"/>
  <c r="P57" i="135" s="1"/>
  <c r="P60" i="135" s="1"/>
  <c r="O33" i="135"/>
  <c r="O49" i="135" s="1"/>
  <c r="O52" i="135" s="1"/>
  <c r="O54" i="135" s="1"/>
  <c r="O57" i="135" s="1"/>
  <c r="O60" i="135" s="1"/>
  <c r="N33" i="135"/>
  <c r="M33" i="135"/>
  <c r="L33" i="135"/>
  <c r="K33" i="135"/>
  <c r="K49" i="135" s="1"/>
  <c r="K52" i="135" s="1"/>
  <c r="K54" i="135" s="1"/>
  <c r="K57" i="135" s="1"/>
  <c r="K60" i="135" s="1"/>
  <c r="J33" i="135"/>
  <c r="J49" i="135" s="1"/>
  <c r="J52" i="135" s="1"/>
  <c r="J54" i="135" s="1"/>
  <c r="J57" i="135" s="1"/>
  <c r="J60" i="135" s="1"/>
  <c r="I33" i="135"/>
  <c r="H33" i="135"/>
  <c r="H49" i="135" s="1"/>
  <c r="H52" i="135" s="1"/>
  <c r="H54" i="135" s="1"/>
  <c r="H57" i="135" s="1"/>
  <c r="H60" i="135" s="1"/>
  <c r="G33" i="135"/>
  <c r="G49" i="135" s="1"/>
  <c r="G52" i="135" s="1"/>
  <c r="G54" i="135" s="1"/>
  <c r="G57" i="135" s="1"/>
  <c r="G60" i="135" s="1"/>
  <c r="F33" i="135"/>
  <c r="F49" i="135" s="1"/>
  <c r="F52" i="135" s="1"/>
  <c r="F54" i="135" s="1"/>
  <c r="F57" i="135" s="1"/>
  <c r="F60" i="135" s="1"/>
  <c r="E33" i="135"/>
  <c r="E49" i="135" s="1"/>
  <c r="E52" i="135" s="1"/>
  <c r="E54" i="135" s="1"/>
  <c r="E57" i="135" s="1"/>
  <c r="E60" i="135" s="1"/>
  <c r="D33" i="135"/>
  <c r="D49" i="135" s="1"/>
  <c r="D52" i="135" s="1"/>
  <c r="D54" i="135" s="1"/>
  <c r="D57" i="135" s="1"/>
  <c r="D60" i="135" s="1"/>
  <c r="C33" i="135"/>
  <c r="O49" i="136"/>
  <c r="O52" i="136" s="1"/>
  <c r="O54" i="136" s="1"/>
  <c r="O57" i="136" s="1"/>
  <c r="O60" i="136" s="1"/>
  <c r="AA48" i="136"/>
  <c r="Y48" i="136"/>
  <c r="X48" i="136"/>
  <c r="W48" i="136"/>
  <c r="V48" i="136"/>
  <c r="U48" i="136"/>
  <c r="T48" i="136"/>
  <c r="S48" i="136"/>
  <c r="R48" i="136"/>
  <c r="Q48" i="136"/>
  <c r="P48" i="136"/>
  <c r="P49" i="136" s="1"/>
  <c r="P52" i="136" s="1"/>
  <c r="P54" i="136" s="1"/>
  <c r="P57" i="136" s="1"/>
  <c r="P60" i="136" s="1"/>
  <c r="O48" i="136"/>
  <c r="N48" i="136"/>
  <c r="M48" i="136"/>
  <c r="L48" i="136"/>
  <c r="K48" i="136"/>
  <c r="J48" i="136"/>
  <c r="I48" i="136"/>
  <c r="H48" i="136"/>
  <c r="G48" i="136"/>
  <c r="F48" i="136"/>
  <c r="E48" i="136"/>
  <c r="D48" i="136"/>
  <c r="C48" i="136"/>
  <c r="AA33" i="136"/>
  <c r="Y33" i="136"/>
  <c r="X33" i="136"/>
  <c r="W33" i="136"/>
  <c r="W49" i="136" s="1"/>
  <c r="W52" i="136" s="1"/>
  <c r="W54" i="136" s="1"/>
  <c r="W57" i="136" s="1"/>
  <c r="W60" i="136" s="1"/>
  <c r="V33" i="136"/>
  <c r="U33" i="136"/>
  <c r="T33" i="136"/>
  <c r="S33" i="136"/>
  <c r="S49" i="136" s="1"/>
  <c r="S52" i="136" s="1"/>
  <c r="S54" i="136" s="1"/>
  <c r="S57" i="136" s="1"/>
  <c r="S60" i="136" s="1"/>
  <c r="R33" i="136"/>
  <c r="R49" i="136" s="1"/>
  <c r="R52" i="136" s="1"/>
  <c r="R54" i="136" s="1"/>
  <c r="R57" i="136" s="1"/>
  <c r="R60" i="136" s="1"/>
  <c r="Q33" i="136"/>
  <c r="P33" i="136"/>
  <c r="O33" i="136"/>
  <c r="N33" i="136"/>
  <c r="N49" i="136" s="1"/>
  <c r="N52" i="136" s="1"/>
  <c r="N54" i="136" s="1"/>
  <c r="N57" i="136" s="1"/>
  <c r="N60" i="136" s="1"/>
  <c r="M33" i="136"/>
  <c r="M49" i="136" s="1"/>
  <c r="M52" i="136" s="1"/>
  <c r="M54" i="136" s="1"/>
  <c r="M57" i="136" s="1"/>
  <c r="M60" i="136" s="1"/>
  <c r="L33" i="136"/>
  <c r="K33" i="136"/>
  <c r="K49" i="136" s="1"/>
  <c r="K52" i="136" s="1"/>
  <c r="K54" i="136" s="1"/>
  <c r="K57" i="136" s="1"/>
  <c r="K60" i="136" s="1"/>
  <c r="J33" i="136"/>
  <c r="I33" i="136"/>
  <c r="H33" i="136"/>
  <c r="G33" i="136"/>
  <c r="G49" i="136" s="1"/>
  <c r="G52" i="136" s="1"/>
  <c r="G54" i="136" s="1"/>
  <c r="G57" i="136" s="1"/>
  <c r="G60" i="136" s="1"/>
  <c r="F33" i="136"/>
  <c r="F49" i="136" s="1"/>
  <c r="F52" i="136" s="1"/>
  <c r="F54" i="136" s="1"/>
  <c r="F57" i="136" s="1"/>
  <c r="F60" i="136" s="1"/>
  <c r="E33" i="136"/>
  <c r="D33" i="136"/>
  <c r="C33" i="136"/>
  <c r="V49" i="137"/>
  <c r="V52" i="137" s="1"/>
  <c r="V54" i="137" s="1"/>
  <c r="V57" i="137" s="1"/>
  <c r="V60" i="137" s="1"/>
  <c r="N49" i="137"/>
  <c r="N52" i="137" s="1"/>
  <c r="N54" i="137" s="1"/>
  <c r="N57" i="137" s="1"/>
  <c r="N60" i="137" s="1"/>
  <c r="F49" i="137"/>
  <c r="F52" i="137" s="1"/>
  <c r="F54" i="137" s="1"/>
  <c r="F57" i="137" s="1"/>
  <c r="F60" i="137" s="1"/>
  <c r="AA48" i="137"/>
  <c r="Y48" i="137"/>
  <c r="X48" i="137"/>
  <c r="Z48" i="137" s="1"/>
  <c r="W48" i="137"/>
  <c r="W49" i="137" s="1"/>
  <c r="W52" i="137" s="1"/>
  <c r="W54" i="137" s="1"/>
  <c r="W57" i="137" s="1"/>
  <c r="W60" i="137" s="1"/>
  <c r="V48" i="137"/>
  <c r="U48" i="137"/>
  <c r="T48" i="137"/>
  <c r="S48" i="137"/>
  <c r="R48" i="137"/>
  <c r="Q48" i="137"/>
  <c r="P48" i="137"/>
  <c r="O48" i="137"/>
  <c r="N48" i="137"/>
  <c r="M48" i="137"/>
  <c r="L48" i="137"/>
  <c r="K48" i="137"/>
  <c r="J48" i="137"/>
  <c r="I48" i="137"/>
  <c r="H48" i="137"/>
  <c r="G48" i="137"/>
  <c r="G49" i="137" s="1"/>
  <c r="G52" i="137" s="1"/>
  <c r="G54" i="137" s="1"/>
  <c r="G57" i="137" s="1"/>
  <c r="G60" i="137" s="1"/>
  <c r="F48" i="137"/>
  <c r="E48" i="137"/>
  <c r="D48" i="137"/>
  <c r="C48" i="137"/>
  <c r="AA33" i="137"/>
  <c r="AA49" i="137" s="1"/>
  <c r="AA52" i="137" s="1"/>
  <c r="AA54" i="137" s="1"/>
  <c r="AA57" i="137" s="1"/>
  <c r="AA60" i="137" s="1"/>
  <c r="Y33" i="137"/>
  <c r="Y49" i="137" s="1"/>
  <c r="Y52" i="137" s="1"/>
  <c r="Y54" i="137" s="1"/>
  <c r="Y57" i="137" s="1"/>
  <c r="Y60" i="137" s="1"/>
  <c r="X33" i="137"/>
  <c r="W33" i="137"/>
  <c r="V33" i="137"/>
  <c r="U33" i="137"/>
  <c r="U49" i="137" s="1"/>
  <c r="U52" i="137" s="1"/>
  <c r="U54" i="137" s="1"/>
  <c r="U57" i="137" s="1"/>
  <c r="U60" i="137" s="1"/>
  <c r="T33" i="137"/>
  <c r="T49" i="137" s="1"/>
  <c r="T52" i="137" s="1"/>
  <c r="T54" i="137" s="1"/>
  <c r="T57" i="137" s="1"/>
  <c r="T60" i="137" s="1"/>
  <c r="S33" i="137"/>
  <c r="R33" i="137"/>
  <c r="R49" i="137" s="1"/>
  <c r="R52" i="137" s="1"/>
  <c r="R54" i="137" s="1"/>
  <c r="R57" i="137" s="1"/>
  <c r="R60" i="137" s="1"/>
  <c r="Q33" i="137"/>
  <c r="P33" i="137"/>
  <c r="O33" i="137"/>
  <c r="N33" i="137"/>
  <c r="M33" i="137"/>
  <c r="M49" i="137" s="1"/>
  <c r="M52" i="137" s="1"/>
  <c r="M54" i="137" s="1"/>
  <c r="M57" i="137" s="1"/>
  <c r="M60" i="137" s="1"/>
  <c r="L33" i="137"/>
  <c r="L49" i="137" s="1"/>
  <c r="L52" i="137" s="1"/>
  <c r="L54" i="137" s="1"/>
  <c r="L57" i="137" s="1"/>
  <c r="L60" i="137" s="1"/>
  <c r="K33" i="137"/>
  <c r="J33" i="137"/>
  <c r="I33" i="137"/>
  <c r="I49" i="137" s="1"/>
  <c r="I52" i="137" s="1"/>
  <c r="I54" i="137" s="1"/>
  <c r="I57" i="137" s="1"/>
  <c r="I60" i="137" s="1"/>
  <c r="H33" i="137"/>
  <c r="H49" i="137" s="1"/>
  <c r="H52" i="137" s="1"/>
  <c r="H54" i="137" s="1"/>
  <c r="H57" i="137" s="1"/>
  <c r="H60" i="137" s="1"/>
  <c r="G33" i="137"/>
  <c r="F33" i="137"/>
  <c r="E33" i="137"/>
  <c r="D33" i="137"/>
  <c r="D49" i="137" s="1"/>
  <c r="D52" i="137" s="1"/>
  <c r="D54" i="137" s="1"/>
  <c r="D57" i="137" s="1"/>
  <c r="D60" i="137" s="1"/>
  <c r="C33" i="137"/>
  <c r="C49" i="137" s="1"/>
  <c r="C52" i="137" s="1"/>
  <c r="C54" i="137" s="1"/>
  <c r="C57" i="137" s="1"/>
  <c r="C60" i="137" s="1"/>
  <c r="AA48" i="138"/>
  <c r="Y48" i="138"/>
  <c r="X48" i="138"/>
  <c r="Z48" i="138" s="1"/>
  <c r="W48" i="138"/>
  <c r="V48" i="138"/>
  <c r="U48" i="138"/>
  <c r="T48" i="138"/>
  <c r="S48" i="138"/>
  <c r="R48" i="138"/>
  <c r="Q48" i="138"/>
  <c r="P48" i="138"/>
  <c r="O48" i="138"/>
  <c r="N48" i="138"/>
  <c r="N49" i="138" s="1"/>
  <c r="N52" i="138" s="1"/>
  <c r="N54" i="138" s="1"/>
  <c r="N57" i="138" s="1"/>
  <c r="N60" i="138" s="1"/>
  <c r="M48" i="138"/>
  <c r="M49" i="138" s="1"/>
  <c r="M52" i="138" s="1"/>
  <c r="M54" i="138" s="1"/>
  <c r="M57" i="138" s="1"/>
  <c r="M60" i="138" s="1"/>
  <c r="L48" i="138"/>
  <c r="K48" i="138"/>
  <c r="J48" i="138"/>
  <c r="I48" i="138"/>
  <c r="H48" i="138"/>
  <c r="G48" i="138"/>
  <c r="F48" i="138"/>
  <c r="E48" i="138"/>
  <c r="D48" i="138"/>
  <c r="C48" i="138"/>
  <c r="AA33" i="138"/>
  <c r="AA49" i="138" s="1"/>
  <c r="AA52" i="138" s="1"/>
  <c r="AA54" i="138" s="1"/>
  <c r="AA57" i="138" s="1"/>
  <c r="AA60" i="138" s="1"/>
  <c r="Y33" i="138"/>
  <c r="X33" i="138"/>
  <c r="W33" i="138"/>
  <c r="W49" i="138" s="1"/>
  <c r="W52" i="138" s="1"/>
  <c r="W54" i="138" s="1"/>
  <c r="W57" i="138" s="1"/>
  <c r="W60" i="138" s="1"/>
  <c r="V33" i="138"/>
  <c r="U33" i="138"/>
  <c r="U49" i="138" s="1"/>
  <c r="U52" i="138" s="1"/>
  <c r="U54" i="138" s="1"/>
  <c r="U57" i="138" s="1"/>
  <c r="U60" i="138" s="1"/>
  <c r="T33" i="138"/>
  <c r="T49" i="138" s="1"/>
  <c r="T52" i="138" s="1"/>
  <c r="T54" i="138" s="1"/>
  <c r="T57" i="138" s="1"/>
  <c r="T60" i="138" s="1"/>
  <c r="S33" i="138"/>
  <c r="R33" i="138"/>
  <c r="Q33" i="138"/>
  <c r="Q49" i="138" s="1"/>
  <c r="Q52" i="138" s="1"/>
  <c r="Q54" i="138" s="1"/>
  <c r="Q57" i="138" s="1"/>
  <c r="Q60" i="138" s="1"/>
  <c r="P33" i="138"/>
  <c r="P49" i="138" s="1"/>
  <c r="P52" i="138" s="1"/>
  <c r="P54" i="138" s="1"/>
  <c r="P57" i="138" s="1"/>
  <c r="P60" i="138" s="1"/>
  <c r="O33" i="138"/>
  <c r="N33" i="138"/>
  <c r="M33" i="138"/>
  <c r="L33" i="138"/>
  <c r="L49" i="138" s="1"/>
  <c r="L52" i="138" s="1"/>
  <c r="L54" i="138" s="1"/>
  <c r="L57" i="138" s="1"/>
  <c r="L60" i="138" s="1"/>
  <c r="K33" i="138"/>
  <c r="K49" i="138" s="1"/>
  <c r="K52" i="138" s="1"/>
  <c r="K54" i="138" s="1"/>
  <c r="K57" i="138" s="1"/>
  <c r="K60" i="138" s="1"/>
  <c r="J33" i="138"/>
  <c r="I33" i="138"/>
  <c r="H33" i="138"/>
  <c r="H49" i="138" s="1"/>
  <c r="H52" i="138" s="1"/>
  <c r="H54" i="138" s="1"/>
  <c r="H57" i="138" s="1"/>
  <c r="H60" i="138" s="1"/>
  <c r="G33" i="138"/>
  <c r="G49" i="138" s="1"/>
  <c r="G52" i="138" s="1"/>
  <c r="G54" i="138" s="1"/>
  <c r="G57" i="138" s="1"/>
  <c r="G60" i="138" s="1"/>
  <c r="F33" i="138"/>
  <c r="E33" i="138"/>
  <c r="E49" i="138" s="1"/>
  <c r="E52" i="138" s="1"/>
  <c r="E54" i="138" s="1"/>
  <c r="E57" i="138" s="1"/>
  <c r="E60" i="138" s="1"/>
  <c r="D33" i="138"/>
  <c r="D49" i="138" s="1"/>
  <c r="D52" i="138" s="1"/>
  <c r="D54" i="138" s="1"/>
  <c r="D57" i="138" s="1"/>
  <c r="D60" i="138" s="1"/>
  <c r="C33" i="138"/>
  <c r="D49" i="139"/>
  <c r="D52" i="139" s="1"/>
  <c r="D54" i="139" s="1"/>
  <c r="D57" i="139" s="1"/>
  <c r="D60" i="139" s="1"/>
  <c r="AA48" i="139"/>
  <c r="Y48" i="139"/>
  <c r="X48" i="139"/>
  <c r="W48" i="139"/>
  <c r="V48" i="139"/>
  <c r="U48" i="139"/>
  <c r="U49" i="139" s="1"/>
  <c r="U52" i="139" s="1"/>
  <c r="U54" i="139" s="1"/>
  <c r="U57" i="139" s="1"/>
  <c r="U60" i="139" s="1"/>
  <c r="T48" i="139"/>
  <c r="T49" i="139" s="1"/>
  <c r="T52" i="139" s="1"/>
  <c r="T54" i="139" s="1"/>
  <c r="T57" i="139" s="1"/>
  <c r="T60" i="139" s="1"/>
  <c r="S48" i="139"/>
  <c r="R48" i="139"/>
  <c r="Q48" i="139"/>
  <c r="P48" i="139"/>
  <c r="P49" i="139" s="1"/>
  <c r="P52" i="139" s="1"/>
  <c r="P54" i="139" s="1"/>
  <c r="P57" i="139" s="1"/>
  <c r="P60" i="139" s="1"/>
  <c r="O48" i="139"/>
  <c r="N48" i="139"/>
  <c r="M48" i="139"/>
  <c r="L48" i="139"/>
  <c r="L49" i="139" s="1"/>
  <c r="L52" i="139" s="1"/>
  <c r="L54" i="139" s="1"/>
  <c r="L57" i="139" s="1"/>
  <c r="L60" i="139" s="1"/>
  <c r="K48" i="139"/>
  <c r="J48" i="139"/>
  <c r="I48" i="139"/>
  <c r="H48" i="139"/>
  <c r="G48" i="139"/>
  <c r="F48" i="139"/>
  <c r="E48" i="139"/>
  <c r="D48" i="139"/>
  <c r="C48" i="139"/>
  <c r="AA33" i="139"/>
  <c r="Y33" i="139"/>
  <c r="X33" i="139"/>
  <c r="W33" i="139"/>
  <c r="W49" i="139" s="1"/>
  <c r="W52" i="139" s="1"/>
  <c r="W54" i="139" s="1"/>
  <c r="W57" i="139" s="1"/>
  <c r="W60" i="139" s="1"/>
  <c r="V33" i="139"/>
  <c r="U33" i="139"/>
  <c r="T33" i="139"/>
  <c r="S33" i="139"/>
  <c r="S49" i="139" s="1"/>
  <c r="S52" i="139" s="1"/>
  <c r="S54" i="139" s="1"/>
  <c r="S57" i="139" s="1"/>
  <c r="S60" i="139" s="1"/>
  <c r="R33" i="139"/>
  <c r="R49" i="139" s="1"/>
  <c r="R52" i="139" s="1"/>
  <c r="R54" i="139" s="1"/>
  <c r="R57" i="139" s="1"/>
  <c r="R60" i="139" s="1"/>
  <c r="Q33" i="139"/>
  <c r="P33" i="139"/>
  <c r="O33" i="139"/>
  <c r="O49" i="139" s="1"/>
  <c r="O52" i="139" s="1"/>
  <c r="O54" i="139" s="1"/>
  <c r="O57" i="139" s="1"/>
  <c r="O60" i="139" s="1"/>
  <c r="N33" i="139"/>
  <c r="N49" i="139" s="1"/>
  <c r="N52" i="139" s="1"/>
  <c r="N54" i="139" s="1"/>
  <c r="N57" i="139" s="1"/>
  <c r="N60" i="139" s="1"/>
  <c r="M33" i="139"/>
  <c r="L33" i="139"/>
  <c r="K33" i="139"/>
  <c r="K49" i="139" s="1"/>
  <c r="K52" i="139" s="1"/>
  <c r="K54" i="139" s="1"/>
  <c r="K57" i="139" s="1"/>
  <c r="K60" i="139" s="1"/>
  <c r="J33" i="139"/>
  <c r="I33" i="139"/>
  <c r="H33" i="139"/>
  <c r="H49" i="139" s="1"/>
  <c r="H52" i="139" s="1"/>
  <c r="H54" i="139" s="1"/>
  <c r="H57" i="139" s="1"/>
  <c r="H60" i="139" s="1"/>
  <c r="G33" i="139"/>
  <c r="G49" i="139" s="1"/>
  <c r="G52" i="139" s="1"/>
  <c r="G54" i="139" s="1"/>
  <c r="G57" i="139" s="1"/>
  <c r="G60" i="139" s="1"/>
  <c r="F33" i="139"/>
  <c r="F49" i="139" s="1"/>
  <c r="F52" i="139" s="1"/>
  <c r="F54" i="139" s="1"/>
  <c r="F57" i="139" s="1"/>
  <c r="F60" i="139" s="1"/>
  <c r="E33" i="139"/>
  <c r="D33" i="139"/>
  <c r="C33" i="139"/>
  <c r="AA49" i="140"/>
  <c r="AA52" i="140" s="1"/>
  <c r="AA54" i="140" s="1"/>
  <c r="AA57" i="140" s="1"/>
  <c r="AA60" i="140" s="1"/>
  <c r="S49" i="140"/>
  <c r="S52" i="140" s="1"/>
  <c r="S54" i="140" s="1"/>
  <c r="S57" i="140" s="1"/>
  <c r="S60" i="140" s="1"/>
  <c r="K49" i="140"/>
  <c r="K52" i="140" s="1"/>
  <c r="K54" i="140" s="1"/>
  <c r="K57" i="140" s="1"/>
  <c r="K60" i="140" s="1"/>
  <c r="AA48" i="140"/>
  <c r="Y48" i="140"/>
  <c r="X48" i="140"/>
  <c r="Z48" i="140" s="1"/>
  <c r="W48" i="140"/>
  <c r="V48" i="140"/>
  <c r="U48" i="140"/>
  <c r="T48" i="140"/>
  <c r="T49" i="140" s="1"/>
  <c r="T52" i="140" s="1"/>
  <c r="T54" i="140" s="1"/>
  <c r="T57" i="140" s="1"/>
  <c r="T60" i="140" s="1"/>
  <c r="S48" i="140"/>
  <c r="R48" i="140"/>
  <c r="Q48" i="140"/>
  <c r="P48" i="140"/>
  <c r="O48" i="140"/>
  <c r="N48" i="140"/>
  <c r="M48" i="140"/>
  <c r="L48" i="140"/>
  <c r="L49" i="140" s="1"/>
  <c r="L52" i="140" s="1"/>
  <c r="L54" i="140" s="1"/>
  <c r="L57" i="140" s="1"/>
  <c r="L60" i="140" s="1"/>
  <c r="K48" i="140"/>
  <c r="J48" i="140"/>
  <c r="I48" i="140"/>
  <c r="H48" i="140"/>
  <c r="G48" i="140"/>
  <c r="G49" i="140" s="1"/>
  <c r="G52" i="140" s="1"/>
  <c r="G54" i="140" s="1"/>
  <c r="G57" i="140" s="1"/>
  <c r="G60" i="140" s="1"/>
  <c r="F48" i="140"/>
  <c r="E48" i="140"/>
  <c r="D48" i="140"/>
  <c r="C48" i="140"/>
  <c r="AA33" i="140"/>
  <c r="Y33" i="140"/>
  <c r="X33" i="140"/>
  <c r="W33" i="140"/>
  <c r="V33" i="140"/>
  <c r="V49" i="140" s="1"/>
  <c r="V52" i="140" s="1"/>
  <c r="V54" i="140" s="1"/>
  <c r="V57" i="140" s="1"/>
  <c r="V60" i="140" s="1"/>
  <c r="U33" i="140"/>
  <c r="U49" i="140" s="1"/>
  <c r="U52" i="140" s="1"/>
  <c r="U54" i="140" s="1"/>
  <c r="U57" i="140" s="1"/>
  <c r="U60" i="140" s="1"/>
  <c r="T33" i="140"/>
  <c r="S33" i="140"/>
  <c r="R33" i="140"/>
  <c r="Q33" i="140"/>
  <c r="P33" i="140"/>
  <c r="P49" i="140" s="1"/>
  <c r="P52" i="140" s="1"/>
  <c r="P54" i="140" s="1"/>
  <c r="P57" i="140" s="1"/>
  <c r="P60" i="140" s="1"/>
  <c r="O33" i="140"/>
  <c r="N33" i="140"/>
  <c r="N49" i="140" s="1"/>
  <c r="N52" i="140" s="1"/>
  <c r="N54" i="140" s="1"/>
  <c r="N57" i="140" s="1"/>
  <c r="N60" i="140" s="1"/>
  <c r="M33" i="140"/>
  <c r="M49" i="140" s="1"/>
  <c r="M52" i="140" s="1"/>
  <c r="M54" i="140" s="1"/>
  <c r="M57" i="140" s="1"/>
  <c r="M60" i="140" s="1"/>
  <c r="L33" i="140"/>
  <c r="K33" i="140"/>
  <c r="J33" i="140"/>
  <c r="J49" i="140" s="1"/>
  <c r="J52" i="140" s="1"/>
  <c r="J54" i="140" s="1"/>
  <c r="J57" i="140" s="1"/>
  <c r="J60" i="140" s="1"/>
  <c r="I33" i="140"/>
  <c r="I49" i="140" s="1"/>
  <c r="I52" i="140" s="1"/>
  <c r="I54" i="140" s="1"/>
  <c r="I57" i="140" s="1"/>
  <c r="I60" i="140" s="1"/>
  <c r="H33" i="140"/>
  <c r="G33" i="140"/>
  <c r="F33" i="140"/>
  <c r="E33" i="140"/>
  <c r="E49" i="140" s="1"/>
  <c r="E52" i="140" s="1"/>
  <c r="E54" i="140" s="1"/>
  <c r="E57" i="140" s="1"/>
  <c r="E60" i="140" s="1"/>
  <c r="D33" i="140"/>
  <c r="C33" i="140"/>
  <c r="C49" i="140" s="1"/>
  <c r="C52" i="140" s="1"/>
  <c r="C54" i="140" s="1"/>
  <c r="C57" i="140" s="1"/>
  <c r="C60" i="140" s="1"/>
  <c r="J49" i="141"/>
  <c r="J52" i="141" s="1"/>
  <c r="J54" i="141" s="1"/>
  <c r="J57" i="141" s="1"/>
  <c r="J60" i="141" s="1"/>
  <c r="AA48" i="141"/>
  <c r="AA49" i="141" s="1"/>
  <c r="AA52" i="141" s="1"/>
  <c r="AA54" i="141" s="1"/>
  <c r="AA57" i="141" s="1"/>
  <c r="AA60" i="141" s="1"/>
  <c r="Y48" i="141"/>
  <c r="X48" i="141"/>
  <c r="W48" i="141"/>
  <c r="V48" i="141"/>
  <c r="U48" i="141"/>
  <c r="T48" i="141"/>
  <c r="S48" i="141"/>
  <c r="S49" i="141" s="1"/>
  <c r="S52" i="141" s="1"/>
  <c r="S54" i="141" s="1"/>
  <c r="S57" i="141" s="1"/>
  <c r="S60" i="141" s="1"/>
  <c r="R48" i="141"/>
  <c r="Q48" i="141"/>
  <c r="P48" i="141"/>
  <c r="O48" i="141"/>
  <c r="N48" i="141"/>
  <c r="N49" i="141" s="1"/>
  <c r="N52" i="141" s="1"/>
  <c r="N54" i="141" s="1"/>
  <c r="N57" i="141" s="1"/>
  <c r="N60" i="141" s="1"/>
  <c r="M48" i="141"/>
  <c r="L48" i="141"/>
  <c r="K48" i="141"/>
  <c r="K49" i="141" s="1"/>
  <c r="K52" i="141" s="1"/>
  <c r="K54" i="141" s="1"/>
  <c r="K57" i="141" s="1"/>
  <c r="K60" i="141" s="1"/>
  <c r="J48" i="141"/>
  <c r="I48" i="141"/>
  <c r="H48" i="141"/>
  <c r="G48" i="141"/>
  <c r="F48" i="141"/>
  <c r="F49" i="141" s="1"/>
  <c r="F52" i="141" s="1"/>
  <c r="F54" i="141" s="1"/>
  <c r="F57" i="141" s="1"/>
  <c r="F60" i="141" s="1"/>
  <c r="E48" i="141"/>
  <c r="D48" i="141"/>
  <c r="C48" i="141"/>
  <c r="C49" i="141" s="1"/>
  <c r="C52" i="141" s="1"/>
  <c r="C54" i="141" s="1"/>
  <c r="C57" i="141" s="1"/>
  <c r="C60" i="141" s="1"/>
  <c r="AA33" i="141"/>
  <c r="Y33" i="141"/>
  <c r="X33" i="141"/>
  <c r="X49" i="141" s="1"/>
  <c r="X52" i="141" s="1"/>
  <c r="W33" i="141"/>
  <c r="W49" i="141" s="1"/>
  <c r="W52" i="141" s="1"/>
  <c r="W54" i="141" s="1"/>
  <c r="W57" i="141" s="1"/>
  <c r="W60" i="141" s="1"/>
  <c r="V33" i="141"/>
  <c r="U33" i="141"/>
  <c r="U49" i="141" s="1"/>
  <c r="U52" i="141" s="1"/>
  <c r="U54" i="141" s="1"/>
  <c r="U57" i="141" s="1"/>
  <c r="U60" i="141" s="1"/>
  <c r="T33" i="141"/>
  <c r="S33" i="141"/>
  <c r="R33" i="141"/>
  <c r="R49" i="141" s="1"/>
  <c r="R52" i="141" s="1"/>
  <c r="R54" i="141" s="1"/>
  <c r="R57" i="141" s="1"/>
  <c r="R60" i="141" s="1"/>
  <c r="Q33" i="141"/>
  <c r="Q49" i="141" s="1"/>
  <c r="Q52" i="141" s="1"/>
  <c r="Q54" i="141" s="1"/>
  <c r="Q57" i="141" s="1"/>
  <c r="Q60" i="141" s="1"/>
  <c r="P33" i="141"/>
  <c r="O33" i="141"/>
  <c r="N33" i="141"/>
  <c r="M33" i="141"/>
  <c r="M49" i="141" s="1"/>
  <c r="M52" i="141" s="1"/>
  <c r="M54" i="141" s="1"/>
  <c r="M57" i="141" s="1"/>
  <c r="M60" i="141" s="1"/>
  <c r="L33" i="141"/>
  <c r="L49" i="141" s="1"/>
  <c r="L52" i="141" s="1"/>
  <c r="L54" i="141" s="1"/>
  <c r="L57" i="141" s="1"/>
  <c r="L60" i="141" s="1"/>
  <c r="K33" i="141"/>
  <c r="J33" i="141"/>
  <c r="I33" i="141"/>
  <c r="I49" i="141" s="1"/>
  <c r="I52" i="141" s="1"/>
  <c r="I54" i="141" s="1"/>
  <c r="I57" i="141" s="1"/>
  <c r="I60" i="141" s="1"/>
  <c r="H33" i="141"/>
  <c r="H49" i="141" s="1"/>
  <c r="H52" i="141" s="1"/>
  <c r="H54" i="141" s="1"/>
  <c r="H57" i="141" s="1"/>
  <c r="H60" i="141" s="1"/>
  <c r="G33" i="141"/>
  <c r="G49" i="141" s="1"/>
  <c r="G52" i="141" s="1"/>
  <c r="G54" i="141" s="1"/>
  <c r="G57" i="141" s="1"/>
  <c r="G60" i="141" s="1"/>
  <c r="F33" i="141"/>
  <c r="E33" i="141"/>
  <c r="E49" i="141" s="1"/>
  <c r="E52" i="141" s="1"/>
  <c r="E54" i="141" s="1"/>
  <c r="E57" i="141" s="1"/>
  <c r="E60" i="141" s="1"/>
  <c r="D33" i="141"/>
  <c r="C33" i="141"/>
  <c r="Q49" i="142"/>
  <c r="Q52" i="142" s="1"/>
  <c r="Q54" i="142" s="1"/>
  <c r="Q57" i="142" s="1"/>
  <c r="Q60" i="142" s="1"/>
  <c r="AA48" i="142"/>
  <c r="Z48" i="142"/>
  <c r="Y48" i="142"/>
  <c r="Y49" i="142" s="1"/>
  <c r="Y52" i="142" s="1"/>
  <c r="Y54" i="142" s="1"/>
  <c r="Y57" i="142" s="1"/>
  <c r="Y60" i="142" s="1"/>
  <c r="X48" i="142"/>
  <c r="W48" i="142"/>
  <c r="V48" i="142"/>
  <c r="U48" i="142"/>
  <c r="U49" i="142" s="1"/>
  <c r="U52" i="142" s="1"/>
  <c r="U54" i="142" s="1"/>
  <c r="U57" i="142" s="1"/>
  <c r="U60" i="142" s="1"/>
  <c r="T48" i="142"/>
  <c r="S48" i="142"/>
  <c r="R48" i="142"/>
  <c r="Q48" i="142"/>
  <c r="P48" i="142"/>
  <c r="O48" i="142"/>
  <c r="N48" i="142"/>
  <c r="M48" i="142"/>
  <c r="M49" i="142" s="1"/>
  <c r="M52" i="142" s="1"/>
  <c r="M54" i="142" s="1"/>
  <c r="M57" i="142" s="1"/>
  <c r="M60" i="142" s="1"/>
  <c r="L48" i="142"/>
  <c r="K48" i="142"/>
  <c r="J48" i="142"/>
  <c r="I48" i="142"/>
  <c r="H48" i="142"/>
  <c r="G48" i="142"/>
  <c r="F48" i="142"/>
  <c r="E48" i="142"/>
  <c r="D48" i="142"/>
  <c r="C48" i="142"/>
  <c r="AA33" i="142"/>
  <c r="AA49" i="142" s="1"/>
  <c r="AA52" i="142" s="1"/>
  <c r="AA54" i="142" s="1"/>
  <c r="AA57" i="142" s="1"/>
  <c r="AA60" i="142" s="1"/>
  <c r="Y33" i="142"/>
  <c r="X33" i="142"/>
  <c r="W33" i="142"/>
  <c r="W49" i="142" s="1"/>
  <c r="W52" i="142" s="1"/>
  <c r="W54" i="142" s="1"/>
  <c r="W57" i="142" s="1"/>
  <c r="W60" i="142" s="1"/>
  <c r="V33" i="142"/>
  <c r="V49" i="142" s="1"/>
  <c r="V52" i="142" s="1"/>
  <c r="V54" i="142" s="1"/>
  <c r="V57" i="142" s="1"/>
  <c r="V60" i="142" s="1"/>
  <c r="U33" i="142"/>
  <c r="T33" i="142"/>
  <c r="S33" i="142"/>
  <c r="S49" i="142" s="1"/>
  <c r="S52" i="142" s="1"/>
  <c r="S54" i="142" s="1"/>
  <c r="S57" i="142" s="1"/>
  <c r="S60" i="142" s="1"/>
  <c r="R33" i="142"/>
  <c r="Q33" i="142"/>
  <c r="P33" i="142"/>
  <c r="O33" i="142"/>
  <c r="N33" i="142"/>
  <c r="M33" i="142"/>
  <c r="L33" i="142"/>
  <c r="L49" i="142" s="1"/>
  <c r="L52" i="142" s="1"/>
  <c r="L54" i="142" s="1"/>
  <c r="L57" i="142" s="1"/>
  <c r="L60" i="142" s="1"/>
  <c r="K33" i="142"/>
  <c r="K49" i="142" s="1"/>
  <c r="K52" i="142" s="1"/>
  <c r="K54" i="142" s="1"/>
  <c r="K57" i="142" s="1"/>
  <c r="K60" i="142" s="1"/>
  <c r="J33" i="142"/>
  <c r="I33" i="142"/>
  <c r="I49" i="142" s="1"/>
  <c r="I52" i="142" s="1"/>
  <c r="I54" i="142" s="1"/>
  <c r="I57" i="142" s="1"/>
  <c r="I60" i="142" s="1"/>
  <c r="H33" i="142"/>
  <c r="G33" i="142"/>
  <c r="F33" i="142"/>
  <c r="F49" i="142" s="1"/>
  <c r="F52" i="142" s="1"/>
  <c r="F54" i="142" s="1"/>
  <c r="F57" i="142" s="1"/>
  <c r="F60" i="142" s="1"/>
  <c r="E33" i="142"/>
  <c r="D33" i="142"/>
  <c r="C33" i="142"/>
  <c r="O52" i="143"/>
  <c r="O54" i="143" s="1"/>
  <c r="O57" i="143" s="1"/>
  <c r="O60" i="143" s="1"/>
  <c r="AA48" i="143"/>
  <c r="Y48" i="143"/>
  <c r="X48" i="143"/>
  <c r="X49" i="143" s="1"/>
  <c r="W48" i="143"/>
  <c r="V48" i="143"/>
  <c r="U48" i="143"/>
  <c r="T48" i="143"/>
  <c r="S48" i="143"/>
  <c r="R48" i="143"/>
  <c r="Q48" i="143"/>
  <c r="Q49" i="143" s="1"/>
  <c r="Q52" i="143" s="1"/>
  <c r="Q54" i="143" s="1"/>
  <c r="Q57" i="143" s="1"/>
  <c r="Q60" i="143" s="1"/>
  <c r="P48" i="143"/>
  <c r="O48" i="143"/>
  <c r="N48" i="143"/>
  <c r="M48" i="143"/>
  <c r="L48" i="143"/>
  <c r="K48" i="143"/>
  <c r="J48" i="143"/>
  <c r="I48" i="143"/>
  <c r="H48" i="143"/>
  <c r="H49" i="143" s="1"/>
  <c r="H52" i="143" s="1"/>
  <c r="H54" i="143" s="1"/>
  <c r="H57" i="143" s="1"/>
  <c r="H60" i="143" s="1"/>
  <c r="G48" i="143"/>
  <c r="F48" i="143"/>
  <c r="E48" i="143"/>
  <c r="D48" i="143"/>
  <c r="C48" i="143"/>
  <c r="AA33" i="143"/>
  <c r="AA49" i="143" s="1"/>
  <c r="AA52" i="143" s="1"/>
  <c r="AA54" i="143" s="1"/>
  <c r="AA57" i="143" s="1"/>
  <c r="AA60" i="143" s="1"/>
  <c r="Z33" i="143"/>
  <c r="Y33" i="143"/>
  <c r="X33" i="143"/>
  <c r="W33" i="143"/>
  <c r="W49" i="143" s="1"/>
  <c r="W52" i="143" s="1"/>
  <c r="W54" i="143" s="1"/>
  <c r="W57" i="143" s="1"/>
  <c r="W60" i="143" s="1"/>
  <c r="V33" i="143"/>
  <c r="V49" i="143" s="1"/>
  <c r="V52" i="143" s="1"/>
  <c r="V54" i="143" s="1"/>
  <c r="V57" i="143" s="1"/>
  <c r="V60" i="143" s="1"/>
  <c r="U33" i="143"/>
  <c r="U49" i="143" s="1"/>
  <c r="U52" i="143" s="1"/>
  <c r="U54" i="143" s="1"/>
  <c r="U57" i="143" s="1"/>
  <c r="U60" i="143" s="1"/>
  <c r="T33" i="143"/>
  <c r="S33" i="143"/>
  <c r="R33" i="143"/>
  <c r="Q33" i="143"/>
  <c r="P33" i="143"/>
  <c r="P49" i="143" s="1"/>
  <c r="P52" i="143" s="1"/>
  <c r="P54" i="143" s="1"/>
  <c r="P57" i="143" s="1"/>
  <c r="P60" i="143" s="1"/>
  <c r="O33" i="143"/>
  <c r="O49" i="143" s="1"/>
  <c r="N33" i="143"/>
  <c r="N49" i="143" s="1"/>
  <c r="N52" i="143" s="1"/>
  <c r="N54" i="143" s="1"/>
  <c r="N57" i="143" s="1"/>
  <c r="N60" i="143" s="1"/>
  <c r="M33" i="143"/>
  <c r="L33" i="143"/>
  <c r="K33" i="143"/>
  <c r="K49" i="143" s="1"/>
  <c r="K52" i="143" s="1"/>
  <c r="K54" i="143" s="1"/>
  <c r="K57" i="143" s="1"/>
  <c r="K60" i="143" s="1"/>
  <c r="J33" i="143"/>
  <c r="J49" i="143" s="1"/>
  <c r="J52" i="143" s="1"/>
  <c r="J54" i="143" s="1"/>
  <c r="J57" i="143" s="1"/>
  <c r="J60" i="143" s="1"/>
  <c r="I33" i="143"/>
  <c r="H33" i="143"/>
  <c r="G33" i="143"/>
  <c r="G49" i="143" s="1"/>
  <c r="G52" i="143" s="1"/>
  <c r="G54" i="143" s="1"/>
  <c r="G57" i="143" s="1"/>
  <c r="G60" i="143" s="1"/>
  <c r="F33" i="143"/>
  <c r="E33" i="143"/>
  <c r="E49" i="143" s="1"/>
  <c r="E52" i="143" s="1"/>
  <c r="E54" i="143" s="1"/>
  <c r="E57" i="143" s="1"/>
  <c r="E60" i="143" s="1"/>
  <c r="D33" i="143"/>
  <c r="C33" i="143"/>
  <c r="C49" i="143" s="1"/>
  <c r="C52" i="143" s="1"/>
  <c r="C54" i="143" s="1"/>
  <c r="C57" i="143" s="1"/>
  <c r="C60" i="143" s="1"/>
  <c r="M54" i="144"/>
  <c r="M57" i="144" s="1"/>
  <c r="M60" i="144" s="1"/>
  <c r="AA48" i="144"/>
  <c r="Y48" i="144"/>
  <c r="X48" i="144"/>
  <c r="W48" i="144"/>
  <c r="V48" i="144"/>
  <c r="U48" i="144"/>
  <c r="T48" i="144"/>
  <c r="S48" i="144"/>
  <c r="R48" i="144"/>
  <c r="Q48" i="144"/>
  <c r="P48" i="144"/>
  <c r="O48" i="144"/>
  <c r="N48" i="144"/>
  <c r="M48" i="144"/>
  <c r="L48" i="144"/>
  <c r="K48" i="144"/>
  <c r="J48" i="144"/>
  <c r="I48" i="144"/>
  <c r="H48" i="144"/>
  <c r="G48" i="144"/>
  <c r="F48" i="144"/>
  <c r="E48" i="144"/>
  <c r="D48" i="144"/>
  <c r="C48" i="144"/>
  <c r="AA33" i="144"/>
  <c r="Y33" i="144"/>
  <c r="X33" i="144"/>
  <c r="W33" i="144"/>
  <c r="W49" i="144" s="1"/>
  <c r="W52" i="144" s="1"/>
  <c r="W54" i="144" s="1"/>
  <c r="W57" i="144" s="1"/>
  <c r="W60" i="144" s="1"/>
  <c r="V33" i="144"/>
  <c r="V49" i="144" s="1"/>
  <c r="V52" i="144" s="1"/>
  <c r="V54" i="144" s="1"/>
  <c r="V57" i="144" s="1"/>
  <c r="V60" i="144" s="1"/>
  <c r="U33" i="144"/>
  <c r="T33" i="144"/>
  <c r="S33" i="144"/>
  <c r="R33" i="144"/>
  <c r="R49" i="144" s="1"/>
  <c r="R52" i="144" s="1"/>
  <c r="R54" i="144" s="1"/>
  <c r="R57" i="144" s="1"/>
  <c r="R60" i="144" s="1"/>
  <c r="Q33" i="144"/>
  <c r="Q49" i="144" s="1"/>
  <c r="Q52" i="144" s="1"/>
  <c r="Q54" i="144" s="1"/>
  <c r="Q57" i="144" s="1"/>
  <c r="Q60" i="144" s="1"/>
  <c r="P33" i="144"/>
  <c r="O33" i="144"/>
  <c r="O49" i="144" s="1"/>
  <c r="O52" i="144" s="1"/>
  <c r="O54" i="144" s="1"/>
  <c r="O57" i="144" s="1"/>
  <c r="O60" i="144" s="1"/>
  <c r="N33" i="144"/>
  <c r="M33" i="144"/>
  <c r="M49" i="144" s="1"/>
  <c r="M52" i="144" s="1"/>
  <c r="L33" i="144"/>
  <c r="L49" i="144" s="1"/>
  <c r="L52" i="144" s="1"/>
  <c r="L54" i="144" s="1"/>
  <c r="L57" i="144" s="1"/>
  <c r="L60" i="144" s="1"/>
  <c r="K33" i="144"/>
  <c r="J33" i="144"/>
  <c r="I33" i="144"/>
  <c r="H33" i="144"/>
  <c r="G33" i="144"/>
  <c r="G49" i="144" s="1"/>
  <c r="G52" i="144" s="1"/>
  <c r="G54" i="144" s="1"/>
  <c r="G57" i="144" s="1"/>
  <c r="G60" i="144" s="1"/>
  <c r="F33" i="144"/>
  <c r="E33" i="144"/>
  <c r="D33" i="144"/>
  <c r="D49" i="144" s="1"/>
  <c r="D52" i="144" s="1"/>
  <c r="D54" i="144" s="1"/>
  <c r="D57" i="144" s="1"/>
  <c r="D60" i="144" s="1"/>
  <c r="C33" i="144"/>
  <c r="V49" i="145"/>
  <c r="V52" i="145" s="1"/>
  <c r="V54" i="145" s="1"/>
  <c r="V57" i="145" s="1"/>
  <c r="V60" i="145" s="1"/>
  <c r="N49" i="145"/>
  <c r="N52" i="145" s="1"/>
  <c r="N54" i="145" s="1"/>
  <c r="N57" i="145" s="1"/>
  <c r="N60" i="145" s="1"/>
  <c r="AA48" i="145"/>
  <c r="Y48" i="145"/>
  <c r="X48" i="145"/>
  <c r="Z48" i="145" s="1"/>
  <c r="W48" i="145"/>
  <c r="W49" i="145" s="1"/>
  <c r="W52" i="145" s="1"/>
  <c r="W54" i="145" s="1"/>
  <c r="W57" i="145" s="1"/>
  <c r="W60" i="145" s="1"/>
  <c r="V48" i="145"/>
  <c r="U48" i="145"/>
  <c r="T48" i="145"/>
  <c r="S48" i="145"/>
  <c r="R48" i="145"/>
  <c r="Q48" i="145"/>
  <c r="P48" i="145"/>
  <c r="O48" i="145"/>
  <c r="O49" i="145" s="1"/>
  <c r="O52" i="145" s="1"/>
  <c r="O54" i="145" s="1"/>
  <c r="O57" i="145" s="1"/>
  <c r="O60" i="145" s="1"/>
  <c r="N48" i="145"/>
  <c r="M48" i="145"/>
  <c r="L48" i="145"/>
  <c r="K48" i="145"/>
  <c r="J48" i="145"/>
  <c r="I48" i="145"/>
  <c r="H48" i="145"/>
  <c r="G48" i="145"/>
  <c r="F48" i="145"/>
  <c r="E48" i="145"/>
  <c r="D48" i="145"/>
  <c r="C48" i="145"/>
  <c r="AA33" i="145"/>
  <c r="AA49" i="145" s="1"/>
  <c r="AA52" i="145" s="1"/>
  <c r="AA54" i="145" s="1"/>
  <c r="AA57" i="145" s="1"/>
  <c r="AA60" i="145" s="1"/>
  <c r="Y33" i="145"/>
  <c r="Y49" i="145" s="1"/>
  <c r="Y52" i="145" s="1"/>
  <c r="Y54" i="145" s="1"/>
  <c r="Y57" i="145" s="1"/>
  <c r="Y60" i="145" s="1"/>
  <c r="X33" i="145"/>
  <c r="W33" i="145"/>
  <c r="V33" i="145"/>
  <c r="U33" i="145"/>
  <c r="U49" i="145" s="1"/>
  <c r="U52" i="145" s="1"/>
  <c r="U54" i="145" s="1"/>
  <c r="U57" i="145" s="1"/>
  <c r="U60" i="145" s="1"/>
  <c r="T33" i="145"/>
  <c r="S33" i="145"/>
  <c r="R33" i="145"/>
  <c r="Q33" i="145"/>
  <c r="Q49" i="145" s="1"/>
  <c r="Q52" i="145" s="1"/>
  <c r="Q54" i="145" s="1"/>
  <c r="Q57" i="145" s="1"/>
  <c r="Q60" i="145" s="1"/>
  <c r="P33" i="145"/>
  <c r="P49" i="145" s="1"/>
  <c r="P52" i="145" s="1"/>
  <c r="P54" i="145" s="1"/>
  <c r="P57" i="145" s="1"/>
  <c r="P60" i="145" s="1"/>
  <c r="O33" i="145"/>
  <c r="N33" i="145"/>
  <c r="M33" i="145"/>
  <c r="L33" i="145"/>
  <c r="K33" i="145"/>
  <c r="K49" i="145" s="1"/>
  <c r="K52" i="145" s="1"/>
  <c r="K54" i="145" s="1"/>
  <c r="K57" i="145" s="1"/>
  <c r="K60" i="145" s="1"/>
  <c r="J33" i="145"/>
  <c r="I33" i="145"/>
  <c r="I49" i="145" s="1"/>
  <c r="I52" i="145" s="1"/>
  <c r="I54" i="145" s="1"/>
  <c r="I57" i="145" s="1"/>
  <c r="I60" i="145" s="1"/>
  <c r="H33" i="145"/>
  <c r="G33" i="145"/>
  <c r="F33" i="145"/>
  <c r="F49" i="145" s="1"/>
  <c r="F52" i="145" s="1"/>
  <c r="F54" i="145" s="1"/>
  <c r="F57" i="145" s="1"/>
  <c r="F60" i="145" s="1"/>
  <c r="E33" i="145"/>
  <c r="E49" i="145" s="1"/>
  <c r="E52" i="145" s="1"/>
  <c r="E54" i="145" s="1"/>
  <c r="E57" i="145" s="1"/>
  <c r="E60" i="145" s="1"/>
  <c r="D33" i="145"/>
  <c r="D49" i="145" s="1"/>
  <c r="D52" i="145" s="1"/>
  <c r="D54" i="145" s="1"/>
  <c r="D57" i="145" s="1"/>
  <c r="D60" i="145" s="1"/>
  <c r="C33" i="145"/>
  <c r="C49" i="145" s="1"/>
  <c r="C52" i="145" s="1"/>
  <c r="C54" i="145" s="1"/>
  <c r="C57" i="145" s="1"/>
  <c r="C60" i="145" s="1"/>
  <c r="AA48" i="146"/>
  <c r="Y48" i="146"/>
  <c r="Y49" i="146" s="1"/>
  <c r="Y52" i="146" s="1"/>
  <c r="Y54" i="146" s="1"/>
  <c r="Y57" i="146" s="1"/>
  <c r="Y60" i="146" s="1"/>
  <c r="X48" i="146"/>
  <c r="W48" i="146"/>
  <c r="V48" i="146"/>
  <c r="U48" i="146"/>
  <c r="T48" i="146"/>
  <c r="S48" i="146"/>
  <c r="R48" i="146"/>
  <c r="Q48" i="146"/>
  <c r="P48" i="146"/>
  <c r="O48" i="146"/>
  <c r="N48" i="146"/>
  <c r="M48" i="146"/>
  <c r="L48" i="146"/>
  <c r="K48" i="146"/>
  <c r="J48" i="146"/>
  <c r="I48" i="146"/>
  <c r="I49" i="146" s="1"/>
  <c r="I52" i="146" s="1"/>
  <c r="I54" i="146" s="1"/>
  <c r="I57" i="146" s="1"/>
  <c r="I60" i="146" s="1"/>
  <c r="H48" i="146"/>
  <c r="G48" i="146"/>
  <c r="F48" i="146"/>
  <c r="E48" i="146"/>
  <c r="D48" i="146"/>
  <c r="C48" i="146"/>
  <c r="AA33" i="146"/>
  <c r="AA49" i="146" s="1"/>
  <c r="AA52" i="146" s="1"/>
  <c r="AA54" i="146" s="1"/>
  <c r="AA57" i="146" s="1"/>
  <c r="AA60" i="146" s="1"/>
  <c r="Y33" i="146"/>
  <c r="X33" i="146"/>
  <c r="X49" i="146" s="1"/>
  <c r="W33" i="146"/>
  <c r="V33" i="146"/>
  <c r="V49" i="146" s="1"/>
  <c r="V52" i="146" s="1"/>
  <c r="V54" i="146" s="1"/>
  <c r="V57" i="146" s="1"/>
  <c r="V60" i="146" s="1"/>
  <c r="U33" i="146"/>
  <c r="U49" i="146" s="1"/>
  <c r="U52" i="146" s="1"/>
  <c r="U54" i="146" s="1"/>
  <c r="U57" i="146" s="1"/>
  <c r="U60" i="146" s="1"/>
  <c r="T33" i="146"/>
  <c r="S33" i="146"/>
  <c r="S49" i="146" s="1"/>
  <c r="S52" i="146" s="1"/>
  <c r="S54" i="146" s="1"/>
  <c r="S57" i="146" s="1"/>
  <c r="S60" i="146" s="1"/>
  <c r="R33" i="146"/>
  <c r="Q33" i="146"/>
  <c r="P33" i="146"/>
  <c r="P49" i="146" s="1"/>
  <c r="P52" i="146" s="1"/>
  <c r="P54" i="146" s="1"/>
  <c r="P57" i="146" s="1"/>
  <c r="P60" i="146" s="1"/>
  <c r="O33" i="146"/>
  <c r="N33" i="146"/>
  <c r="M33" i="146"/>
  <c r="L33" i="146"/>
  <c r="K33" i="146"/>
  <c r="K49" i="146" s="1"/>
  <c r="K52" i="146" s="1"/>
  <c r="K54" i="146" s="1"/>
  <c r="K57" i="146" s="1"/>
  <c r="K60" i="146" s="1"/>
  <c r="J33" i="146"/>
  <c r="J49" i="146" s="1"/>
  <c r="J52" i="146" s="1"/>
  <c r="J54" i="146" s="1"/>
  <c r="J57" i="146" s="1"/>
  <c r="J60" i="146" s="1"/>
  <c r="I33" i="146"/>
  <c r="H33" i="146"/>
  <c r="G33" i="146"/>
  <c r="F33" i="146"/>
  <c r="F49" i="146" s="1"/>
  <c r="F52" i="146" s="1"/>
  <c r="F54" i="146" s="1"/>
  <c r="F57" i="146" s="1"/>
  <c r="F60" i="146" s="1"/>
  <c r="E33" i="146"/>
  <c r="E49" i="146" s="1"/>
  <c r="E52" i="146" s="1"/>
  <c r="E54" i="146" s="1"/>
  <c r="E57" i="146" s="1"/>
  <c r="E60" i="146" s="1"/>
  <c r="D33" i="146"/>
  <c r="C33" i="146"/>
  <c r="C49" i="146" s="1"/>
  <c r="C52" i="146" s="1"/>
  <c r="C54" i="146" s="1"/>
  <c r="C57" i="146" s="1"/>
  <c r="C60" i="146" s="1"/>
  <c r="AA48" i="147"/>
  <c r="Y48" i="147"/>
  <c r="X48" i="147"/>
  <c r="Z48" i="147" s="1"/>
  <c r="W48" i="147"/>
  <c r="W49" i="147" s="1"/>
  <c r="W52" i="147" s="1"/>
  <c r="W54" i="147" s="1"/>
  <c r="W57" i="147" s="1"/>
  <c r="W60" i="147" s="1"/>
  <c r="V48" i="147"/>
  <c r="U48" i="147"/>
  <c r="T48" i="147"/>
  <c r="S48" i="147"/>
  <c r="S49" i="147" s="1"/>
  <c r="S52" i="147" s="1"/>
  <c r="S54" i="147" s="1"/>
  <c r="S57" i="147" s="1"/>
  <c r="S60" i="147" s="1"/>
  <c r="R48" i="147"/>
  <c r="R49" i="147" s="1"/>
  <c r="R52" i="147" s="1"/>
  <c r="R54" i="147" s="1"/>
  <c r="R57" i="147" s="1"/>
  <c r="R60" i="147" s="1"/>
  <c r="Q48" i="147"/>
  <c r="P48" i="147"/>
  <c r="O48" i="147"/>
  <c r="N48" i="147"/>
  <c r="M48" i="147"/>
  <c r="L48" i="147"/>
  <c r="K48" i="147"/>
  <c r="J48" i="147"/>
  <c r="I48" i="147"/>
  <c r="H48" i="147"/>
  <c r="H49" i="147" s="1"/>
  <c r="H52" i="147" s="1"/>
  <c r="H54" i="147" s="1"/>
  <c r="H57" i="147" s="1"/>
  <c r="H60" i="147" s="1"/>
  <c r="G48" i="147"/>
  <c r="F48" i="147"/>
  <c r="E48" i="147"/>
  <c r="D48" i="147"/>
  <c r="C48" i="147"/>
  <c r="AA33" i="147"/>
  <c r="Y33" i="147"/>
  <c r="Y49" i="147" s="1"/>
  <c r="Y52" i="147" s="1"/>
  <c r="Y54" i="147" s="1"/>
  <c r="Y57" i="147" s="1"/>
  <c r="Y60" i="147" s="1"/>
  <c r="X33" i="147"/>
  <c r="W33" i="147"/>
  <c r="V33" i="147"/>
  <c r="U33" i="147"/>
  <c r="U49" i="147" s="1"/>
  <c r="U52" i="147" s="1"/>
  <c r="U54" i="147" s="1"/>
  <c r="U57" i="147" s="1"/>
  <c r="U60" i="147" s="1"/>
  <c r="T33" i="147"/>
  <c r="T49" i="147" s="1"/>
  <c r="T52" i="147" s="1"/>
  <c r="T54" i="147" s="1"/>
  <c r="T57" i="147" s="1"/>
  <c r="T60" i="147" s="1"/>
  <c r="S33" i="147"/>
  <c r="R33" i="147"/>
  <c r="Q33" i="147"/>
  <c r="P33" i="147"/>
  <c r="O33" i="147"/>
  <c r="O49" i="147" s="1"/>
  <c r="O52" i="147" s="1"/>
  <c r="O54" i="147" s="1"/>
  <c r="O57" i="147" s="1"/>
  <c r="O60" i="147" s="1"/>
  <c r="N33" i="147"/>
  <c r="M33" i="147"/>
  <c r="L33" i="147"/>
  <c r="L49" i="147" s="1"/>
  <c r="L52" i="147" s="1"/>
  <c r="L54" i="147" s="1"/>
  <c r="L57" i="147" s="1"/>
  <c r="L60" i="147" s="1"/>
  <c r="K33" i="147"/>
  <c r="J33" i="147"/>
  <c r="J49" i="147" s="1"/>
  <c r="J52" i="147" s="1"/>
  <c r="J54" i="147" s="1"/>
  <c r="J57" i="147" s="1"/>
  <c r="J60" i="147" s="1"/>
  <c r="I33" i="147"/>
  <c r="H33" i="147"/>
  <c r="G33" i="147"/>
  <c r="G49" i="147" s="1"/>
  <c r="G52" i="147" s="1"/>
  <c r="G54" i="147" s="1"/>
  <c r="G57" i="147" s="1"/>
  <c r="G60" i="147" s="1"/>
  <c r="F33" i="147"/>
  <c r="E33" i="147"/>
  <c r="E49" i="147" s="1"/>
  <c r="E52" i="147" s="1"/>
  <c r="E54" i="147" s="1"/>
  <c r="E57" i="147" s="1"/>
  <c r="E60" i="147" s="1"/>
  <c r="D33" i="147"/>
  <c r="D49" i="147" s="1"/>
  <c r="D52" i="147" s="1"/>
  <c r="D54" i="147" s="1"/>
  <c r="D57" i="147" s="1"/>
  <c r="D60" i="147" s="1"/>
  <c r="C33" i="147"/>
  <c r="Y49" i="148"/>
  <c r="Y52" i="148" s="1"/>
  <c r="Y54" i="148" s="1"/>
  <c r="Y57" i="148" s="1"/>
  <c r="Y60" i="148" s="1"/>
  <c r="N49" i="148"/>
  <c r="N52" i="148" s="1"/>
  <c r="N54" i="148" s="1"/>
  <c r="N57" i="148" s="1"/>
  <c r="N60" i="148" s="1"/>
  <c r="F49" i="148"/>
  <c r="F52" i="148" s="1"/>
  <c r="F54" i="148" s="1"/>
  <c r="F57" i="148" s="1"/>
  <c r="F60" i="148" s="1"/>
  <c r="AA48" i="148"/>
  <c r="Y48" i="148"/>
  <c r="X48" i="148"/>
  <c r="Z48" i="148" s="1"/>
  <c r="W48" i="148"/>
  <c r="V48" i="148"/>
  <c r="U48" i="148"/>
  <c r="T48" i="148"/>
  <c r="S48" i="148"/>
  <c r="R48" i="148"/>
  <c r="R49" i="148" s="1"/>
  <c r="R52" i="148" s="1"/>
  <c r="R54" i="148" s="1"/>
  <c r="R57" i="148" s="1"/>
  <c r="R60" i="148" s="1"/>
  <c r="Q48" i="148"/>
  <c r="P48" i="148"/>
  <c r="O48" i="148"/>
  <c r="N48" i="148"/>
  <c r="M48" i="148"/>
  <c r="L48" i="148"/>
  <c r="K48" i="148"/>
  <c r="J48" i="148"/>
  <c r="I48" i="148"/>
  <c r="H48" i="148"/>
  <c r="G48" i="148"/>
  <c r="G49" i="148" s="1"/>
  <c r="G52" i="148" s="1"/>
  <c r="G54" i="148" s="1"/>
  <c r="G57" i="148" s="1"/>
  <c r="G60" i="148" s="1"/>
  <c r="F48" i="148"/>
  <c r="E48" i="148"/>
  <c r="D48" i="148"/>
  <c r="C48" i="148"/>
  <c r="AA33" i="148"/>
  <c r="AA49" i="148" s="1"/>
  <c r="AA52" i="148" s="1"/>
  <c r="AA54" i="148" s="1"/>
  <c r="AA57" i="148" s="1"/>
  <c r="AA60" i="148" s="1"/>
  <c r="Y33" i="148"/>
  <c r="X33" i="148"/>
  <c r="W33" i="148"/>
  <c r="V33" i="148"/>
  <c r="V49" i="148" s="1"/>
  <c r="V52" i="148" s="1"/>
  <c r="V54" i="148" s="1"/>
  <c r="V57" i="148" s="1"/>
  <c r="V60" i="148" s="1"/>
  <c r="U33" i="148"/>
  <c r="U49" i="148" s="1"/>
  <c r="U52" i="148" s="1"/>
  <c r="U54" i="148" s="1"/>
  <c r="U57" i="148" s="1"/>
  <c r="U60" i="148" s="1"/>
  <c r="T33" i="148"/>
  <c r="S33" i="148"/>
  <c r="R33" i="148"/>
  <c r="Q33" i="148"/>
  <c r="Q49" i="148" s="1"/>
  <c r="Q52" i="148" s="1"/>
  <c r="Q54" i="148" s="1"/>
  <c r="Q57" i="148" s="1"/>
  <c r="Q60" i="148" s="1"/>
  <c r="P33" i="148"/>
  <c r="P49" i="148" s="1"/>
  <c r="P52" i="148" s="1"/>
  <c r="P54" i="148" s="1"/>
  <c r="P57" i="148" s="1"/>
  <c r="P60" i="148" s="1"/>
  <c r="O33" i="148"/>
  <c r="N33" i="148"/>
  <c r="M33" i="148"/>
  <c r="L33" i="148"/>
  <c r="K33" i="148"/>
  <c r="J33" i="148"/>
  <c r="I33" i="148"/>
  <c r="I49" i="148" s="1"/>
  <c r="I52" i="148" s="1"/>
  <c r="I54" i="148" s="1"/>
  <c r="I57" i="148" s="1"/>
  <c r="I60" i="148" s="1"/>
  <c r="H33" i="148"/>
  <c r="H49" i="148" s="1"/>
  <c r="H52" i="148" s="1"/>
  <c r="H54" i="148" s="1"/>
  <c r="H57" i="148" s="1"/>
  <c r="H60" i="148" s="1"/>
  <c r="G33" i="148"/>
  <c r="F33" i="148"/>
  <c r="E33" i="148"/>
  <c r="E49" i="148" s="1"/>
  <c r="E52" i="148" s="1"/>
  <c r="E54" i="148" s="1"/>
  <c r="E57" i="148" s="1"/>
  <c r="E60" i="148" s="1"/>
  <c r="D33" i="148"/>
  <c r="D49" i="148" s="1"/>
  <c r="D52" i="148" s="1"/>
  <c r="D54" i="148" s="1"/>
  <c r="D57" i="148" s="1"/>
  <c r="D60" i="148" s="1"/>
  <c r="C33" i="148"/>
  <c r="P49" i="149"/>
  <c r="P52" i="149" s="1"/>
  <c r="P54" i="149" s="1"/>
  <c r="P57" i="149" s="1"/>
  <c r="P60" i="149" s="1"/>
  <c r="M49" i="149"/>
  <c r="M52" i="149" s="1"/>
  <c r="M54" i="149" s="1"/>
  <c r="M57" i="149" s="1"/>
  <c r="M60" i="149" s="1"/>
  <c r="AA48" i="149"/>
  <c r="Y48" i="149"/>
  <c r="X48" i="149"/>
  <c r="Z48" i="149" s="1"/>
  <c r="W48" i="149"/>
  <c r="V48" i="149"/>
  <c r="U48" i="149"/>
  <c r="T48" i="149"/>
  <c r="S48" i="149"/>
  <c r="R48" i="149"/>
  <c r="Q48" i="149"/>
  <c r="Q49" i="149" s="1"/>
  <c r="Q52" i="149" s="1"/>
  <c r="Q54" i="149" s="1"/>
  <c r="Q57" i="149" s="1"/>
  <c r="Q60" i="149" s="1"/>
  <c r="P48" i="149"/>
  <c r="O48" i="149"/>
  <c r="N48" i="149"/>
  <c r="M48" i="149"/>
  <c r="L48" i="149"/>
  <c r="K48" i="149"/>
  <c r="J48" i="149"/>
  <c r="I48" i="149"/>
  <c r="H48" i="149"/>
  <c r="H49" i="149" s="1"/>
  <c r="H52" i="149" s="1"/>
  <c r="H54" i="149" s="1"/>
  <c r="H57" i="149" s="1"/>
  <c r="H60" i="149" s="1"/>
  <c r="G48" i="149"/>
  <c r="F48" i="149"/>
  <c r="F49" i="149" s="1"/>
  <c r="F52" i="149" s="1"/>
  <c r="F54" i="149" s="1"/>
  <c r="F57" i="149" s="1"/>
  <c r="F60" i="149" s="1"/>
  <c r="E48" i="149"/>
  <c r="D48" i="149"/>
  <c r="C48" i="149"/>
  <c r="AA33" i="149"/>
  <c r="AA49" i="149" s="1"/>
  <c r="AA52" i="149" s="1"/>
  <c r="AA54" i="149" s="1"/>
  <c r="AA57" i="149" s="1"/>
  <c r="AA60" i="149" s="1"/>
  <c r="Z33" i="149"/>
  <c r="Y33" i="149"/>
  <c r="X33" i="149"/>
  <c r="X49" i="149" s="1"/>
  <c r="Z49" i="149" s="1"/>
  <c r="W33" i="149"/>
  <c r="V33" i="149"/>
  <c r="U33" i="149"/>
  <c r="U49" i="149" s="1"/>
  <c r="U52" i="149" s="1"/>
  <c r="U54" i="149" s="1"/>
  <c r="U57" i="149" s="1"/>
  <c r="U60" i="149" s="1"/>
  <c r="T33" i="149"/>
  <c r="T49" i="149" s="1"/>
  <c r="T52" i="149" s="1"/>
  <c r="T54" i="149" s="1"/>
  <c r="T57" i="149" s="1"/>
  <c r="T60" i="149" s="1"/>
  <c r="S33" i="149"/>
  <c r="R33" i="149"/>
  <c r="Q33" i="149"/>
  <c r="P33" i="149"/>
  <c r="O33" i="149"/>
  <c r="O49" i="149" s="1"/>
  <c r="O52" i="149" s="1"/>
  <c r="O54" i="149" s="1"/>
  <c r="O57" i="149" s="1"/>
  <c r="O60" i="149" s="1"/>
  <c r="N33" i="149"/>
  <c r="M33" i="149"/>
  <c r="L33" i="149"/>
  <c r="L49" i="149" s="1"/>
  <c r="L52" i="149" s="1"/>
  <c r="L54" i="149" s="1"/>
  <c r="L57" i="149" s="1"/>
  <c r="L60" i="149" s="1"/>
  <c r="K33" i="149"/>
  <c r="K49" i="149" s="1"/>
  <c r="K52" i="149" s="1"/>
  <c r="K54" i="149" s="1"/>
  <c r="K57" i="149" s="1"/>
  <c r="K60" i="149" s="1"/>
  <c r="J33" i="149"/>
  <c r="J49" i="149" s="1"/>
  <c r="J52" i="149" s="1"/>
  <c r="J54" i="149" s="1"/>
  <c r="J57" i="149" s="1"/>
  <c r="J60" i="149" s="1"/>
  <c r="I33" i="149"/>
  <c r="H33" i="149"/>
  <c r="G33" i="149"/>
  <c r="G49" i="149" s="1"/>
  <c r="G52" i="149" s="1"/>
  <c r="G54" i="149" s="1"/>
  <c r="G57" i="149" s="1"/>
  <c r="G60" i="149" s="1"/>
  <c r="F33" i="149"/>
  <c r="E33" i="149"/>
  <c r="E49" i="149" s="1"/>
  <c r="E52" i="149" s="1"/>
  <c r="E54" i="149" s="1"/>
  <c r="E57" i="149" s="1"/>
  <c r="E60" i="149" s="1"/>
  <c r="D33" i="149"/>
  <c r="D49" i="149" s="1"/>
  <c r="D52" i="149" s="1"/>
  <c r="D54" i="149" s="1"/>
  <c r="D57" i="149" s="1"/>
  <c r="D60" i="149" s="1"/>
  <c r="C33" i="149"/>
  <c r="C49" i="149" s="1"/>
  <c r="C52" i="149" s="1"/>
  <c r="C54" i="149" s="1"/>
  <c r="C57" i="149" s="1"/>
  <c r="C60" i="149" s="1"/>
  <c r="W49" i="150"/>
  <c r="W52" i="150" s="1"/>
  <c r="W54" i="150" s="1"/>
  <c r="W57" i="150" s="1"/>
  <c r="W60" i="150" s="1"/>
  <c r="O49" i="150"/>
  <c r="O52" i="150" s="1"/>
  <c r="O54" i="150" s="1"/>
  <c r="O57" i="150" s="1"/>
  <c r="O60" i="150" s="1"/>
  <c r="L49" i="150"/>
  <c r="L52" i="150" s="1"/>
  <c r="L54" i="150" s="1"/>
  <c r="L57" i="150" s="1"/>
  <c r="L60" i="150" s="1"/>
  <c r="AA48" i="150"/>
  <c r="Y48" i="150"/>
  <c r="X48" i="150"/>
  <c r="Z48" i="150" s="1"/>
  <c r="W48" i="150"/>
  <c r="V48" i="150"/>
  <c r="U48" i="150"/>
  <c r="T48" i="150"/>
  <c r="T49" i="150" s="1"/>
  <c r="T52" i="150" s="1"/>
  <c r="T54" i="150" s="1"/>
  <c r="T57" i="150" s="1"/>
  <c r="T60" i="150" s="1"/>
  <c r="S48" i="150"/>
  <c r="R48" i="150"/>
  <c r="Q48" i="150"/>
  <c r="P48" i="150"/>
  <c r="O48" i="150"/>
  <c r="N48" i="150"/>
  <c r="M48" i="150"/>
  <c r="M49" i="150" s="1"/>
  <c r="M52" i="150" s="1"/>
  <c r="M54" i="150" s="1"/>
  <c r="M57" i="150" s="1"/>
  <c r="M60" i="150" s="1"/>
  <c r="L48" i="150"/>
  <c r="K48" i="150"/>
  <c r="J48" i="150"/>
  <c r="I48" i="150"/>
  <c r="H48" i="150"/>
  <c r="G48" i="150"/>
  <c r="G49" i="150" s="1"/>
  <c r="G52" i="150" s="1"/>
  <c r="G54" i="150" s="1"/>
  <c r="G57" i="150" s="1"/>
  <c r="G60" i="150" s="1"/>
  <c r="F48" i="150"/>
  <c r="E48" i="150"/>
  <c r="D48" i="150"/>
  <c r="C48" i="150"/>
  <c r="AA33" i="150"/>
  <c r="AA49" i="150" s="1"/>
  <c r="AA52" i="150" s="1"/>
  <c r="AA54" i="150" s="1"/>
  <c r="AA57" i="150" s="1"/>
  <c r="AA60" i="150" s="1"/>
  <c r="Y33" i="150"/>
  <c r="Y49" i="150" s="1"/>
  <c r="Y52" i="150" s="1"/>
  <c r="Y54" i="150" s="1"/>
  <c r="Y57" i="150" s="1"/>
  <c r="Y60" i="150" s="1"/>
  <c r="X33" i="150"/>
  <c r="W33" i="150"/>
  <c r="V33" i="150"/>
  <c r="V49" i="150" s="1"/>
  <c r="V52" i="150" s="1"/>
  <c r="V54" i="150" s="1"/>
  <c r="V57" i="150" s="1"/>
  <c r="V60" i="150" s="1"/>
  <c r="U33" i="150"/>
  <c r="T33" i="150"/>
  <c r="S33" i="150"/>
  <c r="R33" i="150"/>
  <c r="Q33" i="150"/>
  <c r="P33" i="150"/>
  <c r="O33" i="150"/>
  <c r="N33" i="150"/>
  <c r="N49" i="150" s="1"/>
  <c r="N52" i="150" s="1"/>
  <c r="N54" i="150" s="1"/>
  <c r="N57" i="150" s="1"/>
  <c r="N60" i="150" s="1"/>
  <c r="M33" i="150"/>
  <c r="L33" i="150"/>
  <c r="K33" i="150"/>
  <c r="J33" i="150"/>
  <c r="J49" i="150" s="1"/>
  <c r="J52" i="150" s="1"/>
  <c r="J54" i="150" s="1"/>
  <c r="J57" i="150" s="1"/>
  <c r="J60" i="150" s="1"/>
  <c r="I33" i="150"/>
  <c r="I49" i="150" s="1"/>
  <c r="I52" i="150" s="1"/>
  <c r="I54" i="150" s="1"/>
  <c r="I57" i="150" s="1"/>
  <c r="I60" i="150" s="1"/>
  <c r="H33" i="150"/>
  <c r="G33" i="150"/>
  <c r="F33" i="150"/>
  <c r="E33" i="150"/>
  <c r="D33" i="150"/>
  <c r="D49" i="150" s="1"/>
  <c r="D52" i="150" s="1"/>
  <c r="D54" i="150" s="1"/>
  <c r="D57" i="150" s="1"/>
  <c r="D60" i="150" s="1"/>
  <c r="C33" i="150"/>
  <c r="C49" i="150" s="1"/>
  <c r="C52" i="150" s="1"/>
  <c r="C54" i="150" s="1"/>
  <c r="C57" i="150" s="1"/>
  <c r="C60" i="150" s="1"/>
  <c r="N49" i="151"/>
  <c r="N52" i="151" s="1"/>
  <c r="N54" i="151" s="1"/>
  <c r="N57" i="151" s="1"/>
  <c r="N60" i="151" s="1"/>
  <c r="AA48" i="151"/>
  <c r="Y48" i="151"/>
  <c r="X48" i="151"/>
  <c r="Z48" i="151" s="1"/>
  <c r="W48" i="151"/>
  <c r="W49" i="151" s="1"/>
  <c r="W52" i="151" s="1"/>
  <c r="W54" i="151" s="1"/>
  <c r="W57" i="151" s="1"/>
  <c r="W60" i="151" s="1"/>
  <c r="V48" i="151"/>
  <c r="U48" i="151"/>
  <c r="T48" i="151"/>
  <c r="S48" i="151"/>
  <c r="R48" i="151"/>
  <c r="Q48" i="151"/>
  <c r="P48" i="151"/>
  <c r="O48" i="151"/>
  <c r="N48" i="151"/>
  <c r="M48" i="151"/>
  <c r="L48" i="151"/>
  <c r="K48" i="151"/>
  <c r="J48" i="151"/>
  <c r="I48" i="151"/>
  <c r="H48" i="151"/>
  <c r="G48" i="151"/>
  <c r="G49" i="151" s="1"/>
  <c r="G52" i="151" s="1"/>
  <c r="G54" i="151" s="1"/>
  <c r="G57" i="151" s="1"/>
  <c r="G60" i="151" s="1"/>
  <c r="F48" i="151"/>
  <c r="F49" i="151" s="1"/>
  <c r="F52" i="151" s="1"/>
  <c r="F54" i="151" s="1"/>
  <c r="F57" i="151" s="1"/>
  <c r="F60" i="151" s="1"/>
  <c r="E48" i="151"/>
  <c r="D48" i="151"/>
  <c r="C48" i="151"/>
  <c r="AA33" i="151"/>
  <c r="AA49" i="151" s="1"/>
  <c r="AA52" i="151" s="1"/>
  <c r="AA54" i="151" s="1"/>
  <c r="AA57" i="151" s="1"/>
  <c r="AA60" i="151" s="1"/>
  <c r="Y33" i="151"/>
  <c r="Y49" i="151" s="1"/>
  <c r="Y52" i="151" s="1"/>
  <c r="Y54" i="151" s="1"/>
  <c r="Y57" i="151" s="1"/>
  <c r="Y60" i="151" s="1"/>
  <c r="X33" i="151"/>
  <c r="W33" i="151"/>
  <c r="V33" i="151"/>
  <c r="V49" i="151" s="1"/>
  <c r="V52" i="151" s="1"/>
  <c r="V54" i="151" s="1"/>
  <c r="V57" i="151" s="1"/>
  <c r="V60" i="151" s="1"/>
  <c r="U33" i="151"/>
  <c r="U49" i="151" s="1"/>
  <c r="U52" i="151" s="1"/>
  <c r="U54" i="151" s="1"/>
  <c r="U57" i="151" s="1"/>
  <c r="U60" i="151" s="1"/>
  <c r="T33" i="151"/>
  <c r="S33" i="151"/>
  <c r="R33" i="151"/>
  <c r="Q33" i="151"/>
  <c r="P33" i="151"/>
  <c r="P49" i="151" s="1"/>
  <c r="P52" i="151" s="1"/>
  <c r="P54" i="151" s="1"/>
  <c r="P57" i="151" s="1"/>
  <c r="P60" i="151" s="1"/>
  <c r="O33" i="151"/>
  <c r="N33" i="151"/>
  <c r="M33" i="151"/>
  <c r="L33" i="151"/>
  <c r="K33" i="151"/>
  <c r="K49" i="151" s="1"/>
  <c r="K52" i="151" s="1"/>
  <c r="K54" i="151" s="1"/>
  <c r="K57" i="151" s="1"/>
  <c r="K60" i="151" s="1"/>
  <c r="J33" i="151"/>
  <c r="J49" i="151" s="1"/>
  <c r="J52" i="151" s="1"/>
  <c r="J54" i="151" s="1"/>
  <c r="J57" i="151" s="1"/>
  <c r="J60" i="151" s="1"/>
  <c r="I33" i="151"/>
  <c r="H33" i="151"/>
  <c r="H49" i="151" s="1"/>
  <c r="H52" i="151" s="1"/>
  <c r="H54" i="151" s="1"/>
  <c r="H57" i="151" s="1"/>
  <c r="H60" i="151" s="1"/>
  <c r="G33" i="151"/>
  <c r="F33" i="151"/>
  <c r="E33" i="151"/>
  <c r="E49" i="151" s="1"/>
  <c r="E52" i="151" s="1"/>
  <c r="E54" i="151" s="1"/>
  <c r="E57" i="151" s="1"/>
  <c r="E60" i="151" s="1"/>
  <c r="D33" i="151"/>
  <c r="C33" i="151"/>
  <c r="C49" i="151" s="1"/>
  <c r="C52" i="151" s="1"/>
  <c r="C54" i="151" s="1"/>
  <c r="C57" i="151" s="1"/>
  <c r="C60" i="151" s="1"/>
  <c r="U49" i="152"/>
  <c r="U52" i="152" s="1"/>
  <c r="U54" i="152" s="1"/>
  <c r="U57" i="152" s="1"/>
  <c r="U60" i="152" s="1"/>
  <c r="AA48" i="152"/>
  <c r="Y48" i="152"/>
  <c r="X48" i="152"/>
  <c r="Z48" i="152" s="1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48" i="152"/>
  <c r="C49" i="152" s="1"/>
  <c r="C52" i="152" s="1"/>
  <c r="C54" i="152" s="1"/>
  <c r="C57" i="152" s="1"/>
  <c r="C60" i="152" s="1"/>
  <c r="AA33" i="152"/>
  <c r="Y33" i="152"/>
  <c r="X33" i="152"/>
  <c r="W33" i="152"/>
  <c r="W49" i="152" s="1"/>
  <c r="W52" i="152" s="1"/>
  <c r="W54" i="152" s="1"/>
  <c r="W57" i="152" s="1"/>
  <c r="W60" i="152" s="1"/>
  <c r="V33" i="152"/>
  <c r="V49" i="152" s="1"/>
  <c r="V52" i="152" s="1"/>
  <c r="V54" i="152" s="1"/>
  <c r="V57" i="152" s="1"/>
  <c r="V60" i="152" s="1"/>
  <c r="U33" i="152"/>
  <c r="T33" i="152"/>
  <c r="S33" i="152"/>
  <c r="R33" i="152"/>
  <c r="R49" i="152" s="1"/>
  <c r="R52" i="152" s="1"/>
  <c r="R54" i="152" s="1"/>
  <c r="R57" i="152" s="1"/>
  <c r="R60" i="152" s="1"/>
  <c r="Q33" i="152"/>
  <c r="Q49" i="152" s="1"/>
  <c r="Q52" i="152" s="1"/>
  <c r="Q54" i="152" s="1"/>
  <c r="Q57" i="152" s="1"/>
  <c r="Q60" i="152" s="1"/>
  <c r="P33" i="152"/>
  <c r="O33" i="152"/>
  <c r="O49" i="152" s="1"/>
  <c r="O52" i="152" s="1"/>
  <c r="O54" i="152" s="1"/>
  <c r="O57" i="152" s="1"/>
  <c r="O60" i="152" s="1"/>
  <c r="N33" i="152"/>
  <c r="M33" i="152"/>
  <c r="M49" i="152" s="1"/>
  <c r="M52" i="152" s="1"/>
  <c r="M54" i="152" s="1"/>
  <c r="M57" i="152" s="1"/>
  <c r="M60" i="152" s="1"/>
  <c r="L33" i="152"/>
  <c r="L49" i="152" s="1"/>
  <c r="L52" i="152" s="1"/>
  <c r="L54" i="152" s="1"/>
  <c r="L57" i="152" s="1"/>
  <c r="L60" i="152" s="1"/>
  <c r="K33" i="152"/>
  <c r="J33" i="152"/>
  <c r="J49" i="152" s="1"/>
  <c r="J52" i="152" s="1"/>
  <c r="J54" i="152" s="1"/>
  <c r="J57" i="152" s="1"/>
  <c r="J60" i="152" s="1"/>
  <c r="I33" i="152"/>
  <c r="I49" i="152" s="1"/>
  <c r="I52" i="152" s="1"/>
  <c r="I54" i="152" s="1"/>
  <c r="I57" i="152" s="1"/>
  <c r="I60" i="152" s="1"/>
  <c r="H33" i="152"/>
  <c r="G33" i="152"/>
  <c r="F33" i="152"/>
  <c r="F49" i="152" s="1"/>
  <c r="F52" i="152" s="1"/>
  <c r="F54" i="152" s="1"/>
  <c r="F57" i="152" s="1"/>
  <c r="F60" i="152" s="1"/>
  <c r="E33" i="152"/>
  <c r="E49" i="152" s="1"/>
  <c r="E52" i="152" s="1"/>
  <c r="E54" i="152" s="1"/>
  <c r="E57" i="152" s="1"/>
  <c r="E60" i="152" s="1"/>
  <c r="D33" i="152"/>
  <c r="D49" i="152" s="1"/>
  <c r="D52" i="152" s="1"/>
  <c r="D54" i="152" s="1"/>
  <c r="D57" i="152" s="1"/>
  <c r="D60" i="152" s="1"/>
  <c r="C33" i="152"/>
  <c r="D49" i="153"/>
  <c r="D52" i="153" s="1"/>
  <c r="D54" i="153" s="1"/>
  <c r="D57" i="153" s="1"/>
  <c r="D60" i="153" s="1"/>
  <c r="AA48" i="153"/>
  <c r="Y48" i="153"/>
  <c r="X48" i="153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J49" i="153" s="1"/>
  <c r="J52" i="153" s="1"/>
  <c r="J54" i="153" s="1"/>
  <c r="J57" i="153" s="1"/>
  <c r="J60" i="153" s="1"/>
  <c r="I48" i="153"/>
  <c r="H48" i="153"/>
  <c r="G48" i="153"/>
  <c r="F48" i="153"/>
  <c r="E48" i="153"/>
  <c r="D48" i="153"/>
  <c r="C48" i="153"/>
  <c r="AA33" i="153"/>
  <c r="AA49" i="153" s="1"/>
  <c r="AA52" i="153" s="1"/>
  <c r="AA54" i="153" s="1"/>
  <c r="AA57" i="153" s="1"/>
  <c r="AA60" i="153" s="1"/>
  <c r="Y33" i="153"/>
  <c r="Y49" i="153" s="1"/>
  <c r="Y52" i="153" s="1"/>
  <c r="Y54" i="153" s="1"/>
  <c r="Y57" i="153" s="1"/>
  <c r="Y60" i="153" s="1"/>
  <c r="X33" i="153"/>
  <c r="X49" i="153" s="1"/>
  <c r="W33" i="153"/>
  <c r="V33" i="153"/>
  <c r="V49" i="153" s="1"/>
  <c r="V52" i="153" s="1"/>
  <c r="V54" i="153" s="1"/>
  <c r="V57" i="153" s="1"/>
  <c r="V60" i="153" s="1"/>
  <c r="U33" i="153"/>
  <c r="T33" i="153"/>
  <c r="T49" i="153" s="1"/>
  <c r="T52" i="153" s="1"/>
  <c r="T54" i="153" s="1"/>
  <c r="T57" i="153" s="1"/>
  <c r="T60" i="153" s="1"/>
  <c r="S33" i="153"/>
  <c r="S49" i="153" s="1"/>
  <c r="S52" i="153" s="1"/>
  <c r="S54" i="153" s="1"/>
  <c r="S57" i="153" s="1"/>
  <c r="S60" i="153" s="1"/>
  <c r="R33" i="153"/>
  <c r="Q33" i="153"/>
  <c r="Q49" i="153" s="1"/>
  <c r="Q52" i="153" s="1"/>
  <c r="Q54" i="153" s="1"/>
  <c r="Q57" i="153" s="1"/>
  <c r="Q60" i="153" s="1"/>
  <c r="P33" i="153"/>
  <c r="P49" i="153" s="1"/>
  <c r="P52" i="153" s="1"/>
  <c r="P54" i="153" s="1"/>
  <c r="P57" i="153" s="1"/>
  <c r="P60" i="153" s="1"/>
  <c r="O33" i="153"/>
  <c r="N33" i="153"/>
  <c r="M33" i="153"/>
  <c r="M49" i="153" s="1"/>
  <c r="M52" i="153" s="1"/>
  <c r="M54" i="153" s="1"/>
  <c r="M57" i="153" s="1"/>
  <c r="M60" i="153" s="1"/>
  <c r="L33" i="153"/>
  <c r="L49" i="153" s="1"/>
  <c r="L52" i="153" s="1"/>
  <c r="L54" i="153" s="1"/>
  <c r="L57" i="153" s="1"/>
  <c r="L60" i="153" s="1"/>
  <c r="K33" i="153"/>
  <c r="J33" i="153"/>
  <c r="I33" i="153"/>
  <c r="H33" i="153"/>
  <c r="H49" i="153" s="1"/>
  <c r="H52" i="153" s="1"/>
  <c r="H54" i="153" s="1"/>
  <c r="H57" i="153" s="1"/>
  <c r="H60" i="153" s="1"/>
  <c r="G33" i="153"/>
  <c r="G49" i="153" s="1"/>
  <c r="G52" i="153" s="1"/>
  <c r="G54" i="153" s="1"/>
  <c r="G57" i="153" s="1"/>
  <c r="G60" i="153" s="1"/>
  <c r="F33" i="153"/>
  <c r="F49" i="153" s="1"/>
  <c r="F52" i="153" s="1"/>
  <c r="F54" i="153" s="1"/>
  <c r="F57" i="153" s="1"/>
  <c r="F60" i="153" s="1"/>
  <c r="E33" i="153"/>
  <c r="D33" i="153"/>
  <c r="C33" i="153"/>
  <c r="C49" i="153" s="1"/>
  <c r="C52" i="153" s="1"/>
  <c r="C54" i="153" s="1"/>
  <c r="C57" i="153" s="1"/>
  <c r="C60" i="153" s="1"/>
  <c r="S49" i="154"/>
  <c r="S52" i="154" s="1"/>
  <c r="S54" i="154" s="1"/>
  <c r="S57" i="154" s="1"/>
  <c r="S60" i="154" s="1"/>
  <c r="K49" i="154"/>
  <c r="K52" i="154" s="1"/>
  <c r="K54" i="154" s="1"/>
  <c r="K57" i="154" s="1"/>
  <c r="K60" i="154" s="1"/>
  <c r="AA48" i="154"/>
  <c r="AA49" i="154" s="1"/>
  <c r="AA52" i="154" s="1"/>
  <c r="AA54" i="154" s="1"/>
  <c r="AA57" i="154" s="1"/>
  <c r="AA60" i="154" s="1"/>
  <c r="Z48" i="154"/>
  <c r="Y48" i="154"/>
  <c r="X48" i="154"/>
  <c r="W48" i="154"/>
  <c r="V48" i="154"/>
  <c r="U48" i="154"/>
  <c r="T48" i="154"/>
  <c r="S48" i="154"/>
  <c r="R48" i="154"/>
  <c r="Q48" i="154"/>
  <c r="P48" i="154"/>
  <c r="O48" i="154"/>
  <c r="N48" i="154"/>
  <c r="M48" i="154"/>
  <c r="L48" i="154"/>
  <c r="K48" i="154"/>
  <c r="J48" i="154"/>
  <c r="I48" i="154"/>
  <c r="H48" i="154"/>
  <c r="G48" i="154"/>
  <c r="F48" i="154"/>
  <c r="E48" i="154"/>
  <c r="D48" i="154"/>
  <c r="C48" i="154"/>
  <c r="AA33" i="154"/>
  <c r="Y33" i="154"/>
  <c r="Y49" i="154" s="1"/>
  <c r="Y52" i="154" s="1"/>
  <c r="Y54" i="154" s="1"/>
  <c r="Y57" i="154" s="1"/>
  <c r="Y60" i="154" s="1"/>
  <c r="X33" i="154"/>
  <c r="X49" i="154" s="1"/>
  <c r="W33" i="154"/>
  <c r="W49" i="154" s="1"/>
  <c r="W52" i="154" s="1"/>
  <c r="W54" i="154" s="1"/>
  <c r="W57" i="154" s="1"/>
  <c r="W60" i="154" s="1"/>
  <c r="V33" i="154"/>
  <c r="U33" i="154"/>
  <c r="T33" i="154"/>
  <c r="T49" i="154" s="1"/>
  <c r="T52" i="154" s="1"/>
  <c r="T54" i="154" s="1"/>
  <c r="T57" i="154" s="1"/>
  <c r="T60" i="154" s="1"/>
  <c r="S33" i="154"/>
  <c r="R33" i="154"/>
  <c r="R49" i="154" s="1"/>
  <c r="R52" i="154" s="1"/>
  <c r="R54" i="154" s="1"/>
  <c r="R57" i="154" s="1"/>
  <c r="R60" i="154" s="1"/>
  <c r="Q33" i="154"/>
  <c r="Q49" i="154" s="1"/>
  <c r="Q52" i="154" s="1"/>
  <c r="Q54" i="154" s="1"/>
  <c r="Q57" i="154" s="1"/>
  <c r="Q60" i="154" s="1"/>
  <c r="P33" i="154"/>
  <c r="O33" i="154"/>
  <c r="O49" i="154" s="1"/>
  <c r="O52" i="154" s="1"/>
  <c r="O54" i="154" s="1"/>
  <c r="O57" i="154" s="1"/>
  <c r="O60" i="154" s="1"/>
  <c r="N33" i="154"/>
  <c r="N49" i="154" s="1"/>
  <c r="N52" i="154" s="1"/>
  <c r="N54" i="154" s="1"/>
  <c r="N57" i="154" s="1"/>
  <c r="N60" i="154" s="1"/>
  <c r="M33" i="154"/>
  <c r="L33" i="154"/>
  <c r="L49" i="154" s="1"/>
  <c r="L52" i="154" s="1"/>
  <c r="L54" i="154" s="1"/>
  <c r="L57" i="154" s="1"/>
  <c r="L60" i="154" s="1"/>
  <c r="K33" i="154"/>
  <c r="J33" i="154"/>
  <c r="I33" i="154"/>
  <c r="I49" i="154" s="1"/>
  <c r="I52" i="154" s="1"/>
  <c r="I54" i="154" s="1"/>
  <c r="I57" i="154" s="1"/>
  <c r="I60" i="154" s="1"/>
  <c r="H33" i="154"/>
  <c r="H49" i="154" s="1"/>
  <c r="H52" i="154" s="1"/>
  <c r="H54" i="154" s="1"/>
  <c r="H57" i="154" s="1"/>
  <c r="H60" i="154" s="1"/>
  <c r="G33" i="154"/>
  <c r="G49" i="154" s="1"/>
  <c r="G52" i="154" s="1"/>
  <c r="G54" i="154" s="1"/>
  <c r="G57" i="154" s="1"/>
  <c r="G60" i="154" s="1"/>
  <c r="F33" i="154"/>
  <c r="F49" i="154" s="1"/>
  <c r="F52" i="154" s="1"/>
  <c r="F54" i="154" s="1"/>
  <c r="F57" i="154" s="1"/>
  <c r="F60" i="154" s="1"/>
  <c r="E33" i="154"/>
  <c r="D33" i="154"/>
  <c r="C33" i="154"/>
  <c r="C49" i="154" s="1"/>
  <c r="C52" i="154" s="1"/>
  <c r="C54" i="154" s="1"/>
  <c r="C57" i="154" s="1"/>
  <c r="C60" i="154" s="1"/>
  <c r="R49" i="155"/>
  <c r="R52" i="155" s="1"/>
  <c r="R54" i="155" s="1"/>
  <c r="R57" i="155" s="1"/>
  <c r="R60" i="155" s="1"/>
  <c r="J49" i="155"/>
  <c r="J52" i="155" s="1"/>
  <c r="J54" i="155" s="1"/>
  <c r="J57" i="155" s="1"/>
  <c r="J60" i="155" s="1"/>
  <c r="AA48" i="155"/>
  <c r="Y48" i="155"/>
  <c r="X48" i="155"/>
  <c r="Z48" i="155" s="1"/>
  <c r="W48" i="155"/>
  <c r="V48" i="155"/>
  <c r="U48" i="155"/>
  <c r="T48" i="155"/>
  <c r="S48" i="155"/>
  <c r="R48" i="155"/>
  <c r="Q48" i="155"/>
  <c r="P48" i="155"/>
  <c r="P49" i="155" s="1"/>
  <c r="P52" i="155" s="1"/>
  <c r="P54" i="155" s="1"/>
  <c r="P57" i="155" s="1"/>
  <c r="P60" i="155" s="1"/>
  <c r="O48" i="155"/>
  <c r="N48" i="155"/>
  <c r="M48" i="155"/>
  <c r="L48" i="155"/>
  <c r="K48" i="155"/>
  <c r="J48" i="155"/>
  <c r="I48" i="155"/>
  <c r="H48" i="155"/>
  <c r="G48" i="155"/>
  <c r="F48" i="155"/>
  <c r="E48" i="155"/>
  <c r="D48" i="155"/>
  <c r="C48" i="155"/>
  <c r="AA33" i="155"/>
  <c r="AA49" i="155" s="1"/>
  <c r="AA52" i="155" s="1"/>
  <c r="AA54" i="155" s="1"/>
  <c r="AA57" i="155" s="1"/>
  <c r="AA60" i="155" s="1"/>
  <c r="Y33" i="155"/>
  <c r="Y49" i="155" s="1"/>
  <c r="Y52" i="155" s="1"/>
  <c r="Y54" i="155" s="1"/>
  <c r="Y57" i="155" s="1"/>
  <c r="Y60" i="155" s="1"/>
  <c r="X33" i="155"/>
  <c r="W33" i="155"/>
  <c r="V33" i="155"/>
  <c r="U33" i="155"/>
  <c r="U49" i="155" s="1"/>
  <c r="U52" i="155" s="1"/>
  <c r="U54" i="155" s="1"/>
  <c r="U57" i="155" s="1"/>
  <c r="U60" i="155" s="1"/>
  <c r="T33" i="155"/>
  <c r="T49" i="155" s="1"/>
  <c r="T52" i="155" s="1"/>
  <c r="T54" i="155" s="1"/>
  <c r="T57" i="155" s="1"/>
  <c r="T60" i="155" s="1"/>
  <c r="S33" i="155"/>
  <c r="R33" i="155"/>
  <c r="Q33" i="155"/>
  <c r="P33" i="155"/>
  <c r="O33" i="155"/>
  <c r="O49" i="155" s="1"/>
  <c r="O52" i="155" s="1"/>
  <c r="O54" i="155" s="1"/>
  <c r="O57" i="155" s="1"/>
  <c r="O60" i="155" s="1"/>
  <c r="N33" i="155"/>
  <c r="N49" i="155" s="1"/>
  <c r="N52" i="155" s="1"/>
  <c r="N54" i="155" s="1"/>
  <c r="N57" i="155" s="1"/>
  <c r="N60" i="155" s="1"/>
  <c r="M33" i="155"/>
  <c r="M49" i="155" s="1"/>
  <c r="M52" i="155" s="1"/>
  <c r="M54" i="155" s="1"/>
  <c r="M57" i="155" s="1"/>
  <c r="M60" i="155" s="1"/>
  <c r="L33" i="155"/>
  <c r="L49" i="155" s="1"/>
  <c r="L52" i="155" s="1"/>
  <c r="L54" i="155" s="1"/>
  <c r="L57" i="155" s="1"/>
  <c r="L60" i="155" s="1"/>
  <c r="K33" i="155"/>
  <c r="J33" i="155"/>
  <c r="I33" i="155"/>
  <c r="I49" i="155" s="1"/>
  <c r="I52" i="155" s="1"/>
  <c r="I54" i="155" s="1"/>
  <c r="I57" i="155" s="1"/>
  <c r="I60" i="155" s="1"/>
  <c r="H33" i="155"/>
  <c r="G33" i="155"/>
  <c r="G49" i="155" s="1"/>
  <c r="G52" i="155" s="1"/>
  <c r="G54" i="155" s="1"/>
  <c r="G57" i="155" s="1"/>
  <c r="G60" i="155" s="1"/>
  <c r="F33" i="155"/>
  <c r="E33" i="155"/>
  <c r="D33" i="155"/>
  <c r="D49" i="155" s="1"/>
  <c r="D52" i="155" s="1"/>
  <c r="D54" i="155" s="1"/>
  <c r="D57" i="155" s="1"/>
  <c r="D60" i="155" s="1"/>
  <c r="C33" i="155"/>
  <c r="C49" i="155" s="1"/>
  <c r="C52" i="155" s="1"/>
  <c r="C54" i="155" s="1"/>
  <c r="C57" i="155" s="1"/>
  <c r="C60" i="155" s="1"/>
  <c r="Y49" i="156"/>
  <c r="Y52" i="156" s="1"/>
  <c r="Y54" i="156" s="1"/>
  <c r="Y57" i="156" s="1"/>
  <c r="Y60" i="156" s="1"/>
  <c r="AA48" i="156"/>
  <c r="Y48" i="156"/>
  <c r="X48" i="156"/>
  <c r="Z48" i="156" s="1"/>
  <c r="W48" i="156"/>
  <c r="V48" i="156"/>
  <c r="U48" i="156"/>
  <c r="T48" i="156"/>
  <c r="S48" i="156"/>
  <c r="R48" i="156"/>
  <c r="Q48" i="156"/>
  <c r="P48" i="156"/>
  <c r="O48" i="156"/>
  <c r="O49" i="156" s="1"/>
  <c r="O52" i="156" s="1"/>
  <c r="O54" i="156" s="1"/>
  <c r="O57" i="156" s="1"/>
  <c r="O60" i="156" s="1"/>
  <c r="N48" i="156"/>
  <c r="M48" i="156"/>
  <c r="L48" i="156"/>
  <c r="K48" i="156"/>
  <c r="J48" i="156"/>
  <c r="I48" i="156"/>
  <c r="H48" i="156"/>
  <c r="G48" i="156"/>
  <c r="F48" i="156"/>
  <c r="E48" i="156"/>
  <c r="D48" i="156"/>
  <c r="C48" i="156"/>
  <c r="AA33" i="156"/>
  <c r="AA49" i="156" s="1"/>
  <c r="AA52" i="156" s="1"/>
  <c r="AA54" i="156" s="1"/>
  <c r="AA57" i="156" s="1"/>
  <c r="AA60" i="156" s="1"/>
  <c r="Y33" i="156"/>
  <c r="X33" i="156"/>
  <c r="W33" i="156"/>
  <c r="V33" i="156"/>
  <c r="V49" i="156" s="1"/>
  <c r="V52" i="156" s="1"/>
  <c r="V54" i="156" s="1"/>
  <c r="V57" i="156" s="1"/>
  <c r="V60" i="156" s="1"/>
  <c r="U33" i="156"/>
  <c r="U49" i="156" s="1"/>
  <c r="U52" i="156" s="1"/>
  <c r="U54" i="156" s="1"/>
  <c r="U57" i="156" s="1"/>
  <c r="U60" i="156" s="1"/>
  <c r="T33" i="156"/>
  <c r="T49" i="156" s="1"/>
  <c r="T52" i="156" s="1"/>
  <c r="T54" i="156" s="1"/>
  <c r="T57" i="156" s="1"/>
  <c r="T60" i="156" s="1"/>
  <c r="S33" i="156"/>
  <c r="R33" i="156"/>
  <c r="Q33" i="156"/>
  <c r="Q49" i="156" s="1"/>
  <c r="Q52" i="156" s="1"/>
  <c r="Q54" i="156" s="1"/>
  <c r="Q57" i="156" s="1"/>
  <c r="Q60" i="156" s="1"/>
  <c r="P33" i="156"/>
  <c r="P49" i="156" s="1"/>
  <c r="P52" i="156" s="1"/>
  <c r="P54" i="156" s="1"/>
  <c r="P57" i="156" s="1"/>
  <c r="P60" i="156" s="1"/>
  <c r="O33" i="156"/>
  <c r="N33" i="156"/>
  <c r="M33" i="156"/>
  <c r="L33" i="156"/>
  <c r="L49" i="156" s="1"/>
  <c r="L52" i="156" s="1"/>
  <c r="L54" i="156" s="1"/>
  <c r="L57" i="156" s="1"/>
  <c r="L60" i="156" s="1"/>
  <c r="K33" i="156"/>
  <c r="K49" i="156" s="1"/>
  <c r="K52" i="156" s="1"/>
  <c r="K54" i="156" s="1"/>
  <c r="K57" i="156" s="1"/>
  <c r="K60" i="156" s="1"/>
  <c r="J33" i="156"/>
  <c r="J49" i="156" s="1"/>
  <c r="J52" i="156" s="1"/>
  <c r="J54" i="156" s="1"/>
  <c r="J57" i="156" s="1"/>
  <c r="J60" i="156" s="1"/>
  <c r="I33" i="156"/>
  <c r="I49" i="156" s="1"/>
  <c r="I52" i="156" s="1"/>
  <c r="I54" i="156" s="1"/>
  <c r="I57" i="156" s="1"/>
  <c r="I60" i="156" s="1"/>
  <c r="H33" i="156"/>
  <c r="G33" i="156"/>
  <c r="F33" i="156"/>
  <c r="F49" i="156" s="1"/>
  <c r="F52" i="156" s="1"/>
  <c r="F54" i="156" s="1"/>
  <c r="F57" i="156" s="1"/>
  <c r="F60" i="156" s="1"/>
  <c r="E33" i="156"/>
  <c r="D33" i="156"/>
  <c r="D49" i="156" s="1"/>
  <c r="D52" i="156" s="1"/>
  <c r="D54" i="156" s="1"/>
  <c r="D57" i="156" s="1"/>
  <c r="D60" i="156" s="1"/>
  <c r="C33" i="156"/>
  <c r="H49" i="157"/>
  <c r="H52" i="157" s="1"/>
  <c r="H54" i="157" s="1"/>
  <c r="H57" i="157" s="1"/>
  <c r="H60" i="157" s="1"/>
  <c r="AA48" i="157"/>
  <c r="Y48" i="157"/>
  <c r="X48" i="157"/>
  <c r="W48" i="157"/>
  <c r="V48" i="157"/>
  <c r="V49" i="157" s="1"/>
  <c r="V52" i="157" s="1"/>
  <c r="V54" i="157" s="1"/>
  <c r="V57" i="157" s="1"/>
  <c r="V60" i="157" s="1"/>
  <c r="U48" i="157"/>
  <c r="T48" i="157"/>
  <c r="S48" i="157"/>
  <c r="R48" i="157"/>
  <c r="Q48" i="157"/>
  <c r="P48" i="157"/>
  <c r="P49" i="157" s="1"/>
  <c r="P52" i="157" s="1"/>
  <c r="P54" i="157" s="1"/>
  <c r="P57" i="157" s="1"/>
  <c r="P60" i="157" s="1"/>
  <c r="O48" i="157"/>
  <c r="N48" i="157"/>
  <c r="M48" i="157"/>
  <c r="L48" i="157"/>
  <c r="K48" i="157"/>
  <c r="J48" i="157"/>
  <c r="I48" i="157"/>
  <c r="H48" i="157"/>
  <c r="G48" i="157"/>
  <c r="F48" i="157"/>
  <c r="E48" i="157"/>
  <c r="D48" i="157"/>
  <c r="C48" i="157"/>
  <c r="AA33" i="157"/>
  <c r="Y33" i="157"/>
  <c r="Y49" i="157" s="1"/>
  <c r="Y52" i="157" s="1"/>
  <c r="Y54" i="157" s="1"/>
  <c r="Y57" i="157" s="1"/>
  <c r="Y60" i="157" s="1"/>
  <c r="X33" i="157"/>
  <c r="W33" i="157"/>
  <c r="W49" i="157" s="1"/>
  <c r="W52" i="157" s="1"/>
  <c r="W54" i="157" s="1"/>
  <c r="W57" i="157" s="1"/>
  <c r="W60" i="157" s="1"/>
  <c r="V33" i="157"/>
  <c r="U33" i="157"/>
  <c r="T33" i="157"/>
  <c r="S33" i="157"/>
  <c r="S49" i="157" s="1"/>
  <c r="S52" i="157" s="1"/>
  <c r="S54" i="157" s="1"/>
  <c r="S57" i="157" s="1"/>
  <c r="S60" i="157" s="1"/>
  <c r="R33" i="157"/>
  <c r="R49" i="157" s="1"/>
  <c r="R52" i="157" s="1"/>
  <c r="R54" i="157" s="1"/>
  <c r="R57" i="157" s="1"/>
  <c r="R60" i="157" s="1"/>
  <c r="Q33" i="157"/>
  <c r="Q49" i="157" s="1"/>
  <c r="Q52" i="157" s="1"/>
  <c r="Q54" i="157" s="1"/>
  <c r="Q57" i="157" s="1"/>
  <c r="Q60" i="157" s="1"/>
  <c r="P33" i="157"/>
  <c r="O33" i="157"/>
  <c r="O49" i="157" s="1"/>
  <c r="O52" i="157" s="1"/>
  <c r="O54" i="157" s="1"/>
  <c r="O57" i="157" s="1"/>
  <c r="O60" i="157" s="1"/>
  <c r="N33" i="157"/>
  <c r="M33" i="157"/>
  <c r="M49" i="157" s="1"/>
  <c r="M52" i="157" s="1"/>
  <c r="M54" i="157" s="1"/>
  <c r="M57" i="157" s="1"/>
  <c r="M60" i="157" s="1"/>
  <c r="L33" i="157"/>
  <c r="L49" i="157" s="1"/>
  <c r="L52" i="157" s="1"/>
  <c r="L54" i="157" s="1"/>
  <c r="L57" i="157" s="1"/>
  <c r="L60" i="157" s="1"/>
  <c r="K33" i="157"/>
  <c r="J33" i="157"/>
  <c r="J49" i="157" s="1"/>
  <c r="J52" i="157" s="1"/>
  <c r="J54" i="157" s="1"/>
  <c r="J57" i="157" s="1"/>
  <c r="J60" i="157" s="1"/>
  <c r="I33" i="157"/>
  <c r="H33" i="157"/>
  <c r="G33" i="157"/>
  <c r="G49" i="157" s="1"/>
  <c r="G52" i="157" s="1"/>
  <c r="G54" i="157" s="1"/>
  <c r="G57" i="157" s="1"/>
  <c r="G60" i="157" s="1"/>
  <c r="F33" i="157"/>
  <c r="E33" i="157"/>
  <c r="D33" i="157"/>
  <c r="C33" i="157"/>
  <c r="C49" i="157" s="1"/>
  <c r="C52" i="157" s="1"/>
  <c r="C54" i="157" s="1"/>
  <c r="C57" i="157" s="1"/>
  <c r="C60" i="157" s="1"/>
  <c r="W49" i="158"/>
  <c r="W52" i="158" s="1"/>
  <c r="W54" i="158" s="1"/>
  <c r="W57" i="158" s="1"/>
  <c r="W60" i="158" s="1"/>
  <c r="O49" i="158"/>
  <c r="O52" i="158" s="1"/>
  <c r="O54" i="158" s="1"/>
  <c r="O57" i="158" s="1"/>
  <c r="O60" i="158" s="1"/>
  <c r="AA48" i="158"/>
  <c r="Y48" i="158"/>
  <c r="X48" i="158"/>
  <c r="Z48" i="158" s="1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K48" i="158"/>
  <c r="J48" i="158"/>
  <c r="I48" i="158"/>
  <c r="H48" i="158"/>
  <c r="G48" i="158"/>
  <c r="F48" i="158"/>
  <c r="E48" i="158"/>
  <c r="D48" i="158"/>
  <c r="C48" i="158"/>
  <c r="AA33" i="158"/>
  <c r="AA49" i="158" s="1"/>
  <c r="AA52" i="158" s="1"/>
  <c r="AA54" i="158" s="1"/>
  <c r="AA57" i="158" s="1"/>
  <c r="AA60" i="158" s="1"/>
  <c r="Y33" i="158"/>
  <c r="Y49" i="158" s="1"/>
  <c r="Y52" i="158" s="1"/>
  <c r="Y54" i="158" s="1"/>
  <c r="Y57" i="158" s="1"/>
  <c r="Y60" i="158" s="1"/>
  <c r="X33" i="158"/>
  <c r="W33" i="158"/>
  <c r="V33" i="158"/>
  <c r="V49" i="158" s="1"/>
  <c r="V52" i="158" s="1"/>
  <c r="V54" i="158" s="1"/>
  <c r="V57" i="158" s="1"/>
  <c r="V60" i="158" s="1"/>
  <c r="U33" i="158"/>
  <c r="T33" i="158"/>
  <c r="S33" i="158"/>
  <c r="S49" i="158" s="1"/>
  <c r="S52" i="158" s="1"/>
  <c r="S54" i="158" s="1"/>
  <c r="S57" i="158" s="1"/>
  <c r="S60" i="158" s="1"/>
  <c r="R33" i="158"/>
  <c r="Q33" i="158"/>
  <c r="P33" i="158"/>
  <c r="P49" i="158" s="1"/>
  <c r="P52" i="158" s="1"/>
  <c r="P54" i="158" s="1"/>
  <c r="P57" i="158" s="1"/>
  <c r="P60" i="158" s="1"/>
  <c r="O33" i="158"/>
  <c r="N33" i="158"/>
  <c r="N49" i="158" s="1"/>
  <c r="N52" i="158" s="1"/>
  <c r="N54" i="158" s="1"/>
  <c r="N57" i="158" s="1"/>
  <c r="N60" i="158" s="1"/>
  <c r="M33" i="158"/>
  <c r="L33" i="158"/>
  <c r="K33" i="158"/>
  <c r="J33" i="158"/>
  <c r="J49" i="158" s="1"/>
  <c r="J52" i="158" s="1"/>
  <c r="J54" i="158" s="1"/>
  <c r="J57" i="158" s="1"/>
  <c r="J60" i="158" s="1"/>
  <c r="I33" i="158"/>
  <c r="I49" i="158" s="1"/>
  <c r="I52" i="158" s="1"/>
  <c r="I54" i="158" s="1"/>
  <c r="I57" i="158" s="1"/>
  <c r="I60" i="158" s="1"/>
  <c r="H33" i="158"/>
  <c r="G33" i="158"/>
  <c r="F33" i="158"/>
  <c r="E33" i="158"/>
  <c r="D33" i="158"/>
  <c r="D49" i="158" s="1"/>
  <c r="D52" i="158" s="1"/>
  <c r="D54" i="158" s="1"/>
  <c r="D57" i="158" s="1"/>
  <c r="D60" i="158" s="1"/>
  <c r="C33" i="158"/>
  <c r="C49" i="158" s="1"/>
  <c r="C52" i="158" s="1"/>
  <c r="C54" i="158" s="1"/>
  <c r="C57" i="158" s="1"/>
  <c r="C60" i="158" s="1"/>
  <c r="F49" i="159"/>
  <c r="F52" i="159" s="1"/>
  <c r="F54" i="159" s="1"/>
  <c r="F57" i="159" s="1"/>
  <c r="F60" i="159" s="1"/>
  <c r="AA48" i="159"/>
  <c r="Y48" i="159"/>
  <c r="X48" i="159"/>
  <c r="Z48" i="159" s="1"/>
  <c r="W48" i="159"/>
  <c r="V48" i="159"/>
  <c r="U48" i="159"/>
  <c r="T48" i="159"/>
  <c r="T49" i="159" s="1"/>
  <c r="T52" i="159" s="1"/>
  <c r="T54" i="159" s="1"/>
  <c r="T57" i="159" s="1"/>
  <c r="T60" i="159" s="1"/>
  <c r="S48" i="159"/>
  <c r="R48" i="159"/>
  <c r="Q48" i="159"/>
  <c r="P48" i="159"/>
  <c r="O48" i="159"/>
  <c r="N48" i="159"/>
  <c r="N49" i="159" s="1"/>
  <c r="N52" i="159" s="1"/>
  <c r="N54" i="159" s="1"/>
  <c r="N57" i="159" s="1"/>
  <c r="N60" i="159" s="1"/>
  <c r="M48" i="159"/>
  <c r="L48" i="159"/>
  <c r="K48" i="159"/>
  <c r="J48" i="159"/>
  <c r="I48" i="159"/>
  <c r="H48" i="159"/>
  <c r="G48" i="159"/>
  <c r="F48" i="159"/>
  <c r="E48" i="159"/>
  <c r="D48" i="159"/>
  <c r="C48" i="159"/>
  <c r="AA33" i="159"/>
  <c r="AA49" i="159" s="1"/>
  <c r="AA52" i="159" s="1"/>
  <c r="AA54" i="159" s="1"/>
  <c r="AA57" i="159" s="1"/>
  <c r="AA60" i="159" s="1"/>
  <c r="Y33" i="159"/>
  <c r="X33" i="159"/>
  <c r="W33" i="159"/>
  <c r="W49" i="159" s="1"/>
  <c r="W52" i="159" s="1"/>
  <c r="W54" i="159" s="1"/>
  <c r="W57" i="159" s="1"/>
  <c r="W60" i="159" s="1"/>
  <c r="V33" i="159"/>
  <c r="V49" i="159" s="1"/>
  <c r="V52" i="159" s="1"/>
  <c r="V54" i="159" s="1"/>
  <c r="V57" i="159" s="1"/>
  <c r="V60" i="159" s="1"/>
  <c r="U33" i="159"/>
  <c r="U49" i="159" s="1"/>
  <c r="U52" i="159" s="1"/>
  <c r="U54" i="159" s="1"/>
  <c r="U57" i="159" s="1"/>
  <c r="U60" i="159" s="1"/>
  <c r="T33" i="159"/>
  <c r="S33" i="159"/>
  <c r="R33" i="159"/>
  <c r="Q33" i="159"/>
  <c r="Q49" i="159" s="1"/>
  <c r="Q52" i="159" s="1"/>
  <c r="Q54" i="159" s="1"/>
  <c r="Q57" i="159" s="1"/>
  <c r="Q60" i="159" s="1"/>
  <c r="P33" i="159"/>
  <c r="P49" i="159" s="1"/>
  <c r="P52" i="159" s="1"/>
  <c r="P54" i="159" s="1"/>
  <c r="P57" i="159" s="1"/>
  <c r="P60" i="159" s="1"/>
  <c r="O33" i="159"/>
  <c r="O49" i="159" s="1"/>
  <c r="O52" i="159" s="1"/>
  <c r="O54" i="159" s="1"/>
  <c r="O57" i="159" s="1"/>
  <c r="O60" i="159" s="1"/>
  <c r="N33" i="159"/>
  <c r="M33" i="159"/>
  <c r="L33" i="159"/>
  <c r="K33" i="159"/>
  <c r="K49" i="159" s="1"/>
  <c r="K52" i="159" s="1"/>
  <c r="K54" i="159" s="1"/>
  <c r="K57" i="159" s="1"/>
  <c r="K60" i="159" s="1"/>
  <c r="J33" i="159"/>
  <c r="J49" i="159" s="1"/>
  <c r="J52" i="159" s="1"/>
  <c r="J54" i="159" s="1"/>
  <c r="J57" i="159" s="1"/>
  <c r="J60" i="159" s="1"/>
  <c r="I33" i="159"/>
  <c r="H33" i="159"/>
  <c r="G33" i="159"/>
  <c r="G49" i="159" s="1"/>
  <c r="G52" i="159" s="1"/>
  <c r="G54" i="159" s="1"/>
  <c r="G57" i="159" s="1"/>
  <c r="G60" i="159" s="1"/>
  <c r="F33" i="159"/>
  <c r="E33" i="159"/>
  <c r="D33" i="159"/>
  <c r="C33" i="159"/>
  <c r="AA48" i="160"/>
  <c r="AA49" i="160" s="1"/>
  <c r="AA52" i="160" s="1"/>
  <c r="AA54" i="160" s="1"/>
  <c r="AA57" i="160" s="1"/>
  <c r="AA60" i="160" s="1"/>
  <c r="Y48" i="160"/>
  <c r="X48" i="160"/>
  <c r="W48" i="160"/>
  <c r="V48" i="160"/>
  <c r="U48" i="160"/>
  <c r="U49" i="160" s="1"/>
  <c r="U52" i="160" s="1"/>
  <c r="U54" i="160" s="1"/>
  <c r="U57" i="160" s="1"/>
  <c r="U60" i="160" s="1"/>
  <c r="T48" i="160"/>
  <c r="S48" i="160"/>
  <c r="R48" i="160"/>
  <c r="Q48" i="160"/>
  <c r="P48" i="160"/>
  <c r="O48" i="160"/>
  <c r="N48" i="160"/>
  <c r="M48" i="160"/>
  <c r="M49" i="160" s="1"/>
  <c r="M52" i="160" s="1"/>
  <c r="M54" i="160" s="1"/>
  <c r="M57" i="160" s="1"/>
  <c r="M60" i="160" s="1"/>
  <c r="L48" i="160"/>
  <c r="K48" i="160"/>
  <c r="K49" i="160" s="1"/>
  <c r="K52" i="160" s="1"/>
  <c r="K54" i="160" s="1"/>
  <c r="K57" i="160" s="1"/>
  <c r="K60" i="160" s="1"/>
  <c r="J48" i="160"/>
  <c r="I48" i="160"/>
  <c r="H48" i="160"/>
  <c r="G48" i="160"/>
  <c r="F48" i="160"/>
  <c r="E48" i="160"/>
  <c r="E49" i="160" s="1"/>
  <c r="E52" i="160" s="1"/>
  <c r="E54" i="160" s="1"/>
  <c r="E57" i="160" s="1"/>
  <c r="E60" i="160" s="1"/>
  <c r="D48" i="160"/>
  <c r="C48" i="160"/>
  <c r="AA33" i="160"/>
  <c r="Y33" i="160"/>
  <c r="Y49" i="160" s="1"/>
  <c r="Y52" i="160" s="1"/>
  <c r="Y54" i="160" s="1"/>
  <c r="Y57" i="160" s="1"/>
  <c r="Y60" i="160" s="1"/>
  <c r="X33" i="160"/>
  <c r="X49" i="160" s="1"/>
  <c r="W33" i="160"/>
  <c r="V33" i="160"/>
  <c r="U33" i="160"/>
  <c r="T33" i="160"/>
  <c r="T49" i="160" s="1"/>
  <c r="T52" i="160" s="1"/>
  <c r="T54" i="160" s="1"/>
  <c r="T57" i="160" s="1"/>
  <c r="T60" i="160" s="1"/>
  <c r="S33" i="160"/>
  <c r="R33" i="160"/>
  <c r="R49" i="160" s="1"/>
  <c r="R52" i="160" s="1"/>
  <c r="R54" i="160" s="1"/>
  <c r="R57" i="160" s="1"/>
  <c r="R60" i="160" s="1"/>
  <c r="Q33" i="160"/>
  <c r="P33" i="160"/>
  <c r="O33" i="160"/>
  <c r="O49" i="160" s="1"/>
  <c r="O52" i="160" s="1"/>
  <c r="O54" i="160" s="1"/>
  <c r="O57" i="160" s="1"/>
  <c r="O60" i="160" s="1"/>
  <c r="N33" i="160"/>
  <c r="N49" i="160" s="1"/>
  <c r="N52" i="160" s="1"/>
  <c r="N54" i="160" s="1"/>
  <c r="N57" i="160" s="1"/>
  <c r="N60" i="160" s="1"/>
  <c r="M33" i="160"/>
  <c r="L33" i="160"/>
  <c r="L49" i="160" s="1"/>
  <c r="L52" i="160" s="1"/>
  <c r="L54" i="160" s="1"/>
  <c r="L57" i="160" s="1"/>
  <c r="L60" i="160" s="1"/>
  <c r="K33" i="160"/>
  <c r="J33" i="160"/>
  <c r="I33" i="160"/>
  <c r="I49" i="160" s="1"/>
  <c r="I52" i="160" s="1"/>
  <c r="I54" i="160" s="1"/>
  <c r="I57" i="160" s="1"/>
  <c r="I60" i="160" s="1"/>
  <c r="H33" i="160"/>
  <c r="H49" i="160" s="1"/>
  <c r="H52" i="160" s="1"/>
  <c r="H54" i="160" s="1"/>
  <c r="H57" i="160" s="1"/>
  <c r="H60" i="160" s="1"/>
  <c r="G33" i="160"/>
  <c r="G49" i="160" s="1"/>
  <c r="G52" i="160" s="1"/>
  <c r="G54" i="160" s="1"/>
  <c r="G57" i="160" s="1"/>
  <c r="G60" i="160" s="1"/>
  <c r="F33" i="160"/>
  <c r="F49" i="160" s="1"/>
  <c r="F52" i="160" s="1"/>
  <c r="F54" i="160" s="1"/>
  <c r="F57" i="160" s="1"/>
  <c r="F60" i="160" s="1"/>
  <c r="E33" i="160"/>
  <c r="D33" i="160"/>
  <c r="C33" i="160"/>
  <c r="T49" i="161"/>
  <c r="T52" i="161" s="1"/>
  <c r="T54" i="161" s="1"/>
  <c r="T57" i="161" s="1"/>
  <c r="T60" i="161" s="1"/>
  <c r="L49" i="161"/>
  <c r="L52" i="161" s="1"/>
  <c r="L54" i="161" s="1"/>
  <c r="L57" i="161" s="1"/>
  <c r="L60" i="161" s="1"/>
  <c r="AA48" i="161"/>
  <c r="Y48" i="161"/>
  <c r="X48" i="161"/>
  <c r="Z48" i="161" s="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33" i="161"/>
  <c r="AA49" i="161" s="1"/>
  <c r="AA52" i="161" s="1"/>
  <c r="AA54" i="161" s="1"/>
  <c r="AA57" i="161" s="1"/>
  <c r="AA60" i="161" s="1"/>
  <c r="Y33" i="161"/>
  <c r="Y49" i="161" s="1"/>
  <c r="Y52" i="161" s="1"/>
  <c r="Y54" i="161" s="1"/>
  <c r="Y57" i="161" s="1"/>
  <c r="Y60" i="161" s="1"/>
  <c r="X33" i="161"/>
  <c r="W33" i="161"/>
  <c r="V33" i="161"/>
  <c r="V49" i="161" s="1"/>
  <c r="V52" i="161" s="1"/>
  <c r="V54" i="161" s="1"/>
  <c r="V57" i="161" s="1"/>
  <c r="V60" i="161" s="1"/>
  <c r="U33" i="161"/>
  <c r="U49" i="161" s="1"/>
  <c r="U52" i="161" s="1"/>
  <c r="U54" i="161" s="1"/>
  <c r="U57" i="161" s="1"/>
  <c r="U60" i="161" s="1"/>
  <c r="T33" i="161"/>
  <c r="S33" i="161"/>
  <c r="S49" i="161" s="1"/>
  <c r="S52" i="161" s="1"/>
  <c r="S54" i="161" s="1"/>
  <c r="S57" i="161" s="1"/>
  <c r="S60" i="161" s="1"/>
  <c r="R33" i="161"/>
  <c r="Q33" i="161"/>
  <c r="P33" i="161"/>
  <c r="P49" i="161" s="1"/>
  <c r="P52" i="161" s="1"/>
  <c r="P54" i="161" s="1"/>
  <c r="P57" i="161" s="1"/>
  <c r="P60" i="161" s="1"/>
  <c r="O33" i="161"/>
  <c r="O49" i="161" s="1"/>
  <c r="O52" i="161" s="1"/>
  <c r="O54" i="161" s="1"/>
  <c r="O57" i="161" s="1"/>
  <c r="O60" i="161" s="1"/>
  <c r="N33" i="161"/>
  <c r="N49" i="161" s="1"/>
  <c r="N52" i="161" s="1"/>
  <c r="N54" i="161" s="1"/>
  <c r="N57" i="161" s="1"/>
  <c r="N60" i="161" s="1"/>
  <c r="M33" i="161"/>
  <c r="L33" i="161"/>
  <c r="K33" i="161"/>
  <c r="J33" i="161"/>
  <c r="I33" i="161"/>
  <c r="I49" i="161" s="1"/>
  <c r="I52" i="161" s="1"/>
  <c r="I54" i="161" s="1"/>
  <c r="I57" i="161" s="1"/>
  <c r="I60" i="161" s="1"/>
  <c r="H33" i="161"/>
  <c r="H49" i="161" s="1"/>
  <c r="H52" i="161" s="1"/>
  <c r="H54" i="161" s="1"/>
  <c r="H57" i="161" s="1"/>
  <c r="H60" i="161" s="1"/>
  <c r="G33" i="161"/>
  <c r="F33" i="161"/>
  <c r="E33" i="161"/>
  <c r="E49" i="161" s="1"/>
  <c r="E52" i="161" s="1"/>
  <c r="E54" i="161" s="1"/>
  <c r="E57" i="161" s="1"/>
  <c r="E60" i="161" s="1"/>
  <c r="D33" i="161"/>
  <c r="D49" i="161" s="1"/>
  <c r="D52" i="161" s="1"/>
  <c r="D54" i="161" s="1"/>
  <c r="D57" i="161" s="1"/>
  <c r="D60" i="161" s="1"/>
  <c r="C33" i="161"/>
  <c r="C49" i="161" s="1"/>
  <c r="C52" i="161" s="1"/>
  <c r="C54" i="161" s="1"/>
  <c r="C57" i="161" s="1"/>
  <c r="C60" i="161" s="1"/>
  <c r="C49" i="162"/>
  <c r="C52" i="162" s="1"/>
  <c r="C54" i="162" s="1"/>
  <c r="C57" i="162" s="1"/>
  <c r="C60" i="162" s="1"/>
  <c r="AA48" i="162"/>
  <c r="Z48" i="162"/>
  <c r="Y48" i="162"/>
  <c r="X48" i="162"/>
  <c r="W48" i="162"/>
  <c r="V48" i="162"/>
  <c r="U48" i="162"/>
  <c r="T48" i="162"/>
  <c r="S48" i="162"/>
  <c r="R48" i="162"/>
  <c r="Q48" i="162"/>
  <c r="Q49" i="162" s="1"/>
  <c r="Q52" i="162" s="1"/>
  <c r="Q54" i="162" s="1"/>
  <c r="Q57" i="162" s="1"/>
  <c r="Q60" i="162" s="1"/>
  <c r="P48" i="162"/>
  <c r="O48" i="162"/>
  <c r="N48" i="162"/>
  <c r="M48" i="162"/>
  <c r="L48" i="162"/>
  <c r="K48" i="162"/>
  <c r="K49" i="162" s="1"/>
  <c r="K52" i="162" s="1"/>
  <c r="K54" i="162" s="1"/>
  <c r="K57" i="162" s="1"/>
  <c r="K60" i="162" s="1"/>
  <c r="J48" i="162"/>
  <c r="I48" i="162"/>
  <c r="H48" i="162"/>
  <c r="G48" i="162"/>
  <c r="F48" i="162"/>
  <c r="E48" i="162"/>
  <c r="D48" i="162"/>
  <c r="C48" i="162"/>
  <c r="AA33" i="162"/>
  <c r="AA49" i="162" s="1"/>
  <c r="AA52" i="162" s="1"/>
  <c r="AA54" i="162" s="1"/>
  <c r="AA57" i="162" s="1"/>
  <c r="AA60" i="162" s="1"/>
  <c r="Y33" i="162"/>
  <c r="X33" i="162"/>
  <c r="X49" i="162" s="1"/>
  <c r="W33" i="162"/>
  <c r="W49" i="162" s="1"/>
  <c r="W52" i="162" s="1"/>
  <c r="W54" i="162" s="1"/>
  <c r="W57" i="162" s="1"/>
  <c r="W60" i="162" s="1"/>
  <c r="V33" i="162"/>
  <c r="U33" i="162"/>
  <c r="T33" i="162"/>
  <c r="S33" i="162"/>
  <c r="S49" i="162" s="1"/>
  <c r="S52" i="162" s="1"/>
  <c r="S54" i="162" s="1"/>
  <c r="S57" i="162" s="1"/>
  <c r="S60" i="162" s="1"/>
  <c r="R33" i="162"/>
  <c r="R49" i="162" s="1"/>
  <c r="R52" i="162" s="1"/>
  <c r="R54" i="162" s="1"/>
  <c r="R57" i="162" s="1"/>
  <c r="R60" i="162" s="1"/>
  <c r="Q33" i="162"/>
  <c r="P33" i="162"/>
  <c r="O33" i="162"/>
  <c r="N33" i="162"/>
  <c r="N49" i="162" s="1"/>
  <c r="N52" i="162" s="1"/>
  <c r="N54" i="162" s="1"/>
  <c r="N57" i="162" s="1"/>
  <c r="N60" i="162" s="1"/>
  <c r="M33" i="162"/>
  <c r="M49" i="162" s="1"/>
  <c r="M52" i="162" s="1"/>
  <c r="M54" i="162" s="1"/>
  <c r="M57" i="162" s="1"/>
  <c r="M60" i="162" s="1"/>
  <c r="L33" i="162"/>
  <c r="L49" i="162" s="1"/>
  <c r="L52" i="162" s="1"/>
  <c r="L54" i="162" s="1"/>
  <c r="L57" i="162" s="1"/>
  <c r="L60" i="162" s="1"/>
  <c r="K33" i="162"/>
  <c r="J33" i="162"/>
  <c r="J49" i="162" s="1"/>
  <c r="J52" i="162" s="1"/>
  <c r="J54" i="162" s="1"/>
  <c r="J57" i="162" s="1"/>
  <c r="J60" i="162" s="1"/>
  <c r="I33" i="162"/>
  <c r="H33" i="162"/>
  <c r="H49" i="162" s="1"/>
  <c r="H52" i="162" s="1"/>
  <c r="H54" i="162" s="1"/>
  <c r="H57" i="162" s="1"/>
  <c r="H60" i="162" s="1"/>
  <c r="G33" i="162"/>
  <c r="F33" i="162"/>
  <c r="E33" i="162"/>
  <c r="E49" i="162" s="1"/>
  <c r="E52" i="162" s="1"/>
  <c r="E54" i="162" s="1"/>
  <c r="E57" i="162" s="1"/>
  <c r="E60" i="162" s="1"/>
  <c r="D33" i="162"/>
  <c r="C33" i="162"/>
  <c r="V60" i="163"/>
  <c r="O57" i="163"/>
  <c r="O60" i="163" s="1"/>
  <c r="AA48" i="163"/>
  <c r="Y48" i="163"/>
  <c r="X48" i="163"/>
  <c r="W48" i="163"/>
  <c r="V48" i="163"/>
  <c r="U48" i="163"/>
  <c r="T48" i="163"/>
  <c r="S48" i="163"/>
  <c r="R48" i="163"/>
  <c r="R49" i="163" s="1"/>
  <c r="R52" i="163" s="1"/>
  <c r="R54" i="163" s="1"/>
  <c r="R57" i="163" s="1"/>
  <c r="R60" i="163" s="1"/>
  <c r="Q48" i="163"/>
  <c r="P48" i="163"/>
  <c r="P49" i="163" s="1"/>
  <c r="P52" i="163" s="1"/>
  <c r="P54" i="163" s="1"/>
  <c r="P57" i="163" s="1"/>
  <c r="P60" i="163" s="1"/>
  <c r="O48" i="163"/>
  <c r="N48" i="163"/>
  <c r="M48" i="163"/>
  <c r="L48" i="163"/>
  <c r="K48" i="163"/>
  <c r="J48" i="163"/>
  <c r="I48" i="163"/>
  <c r="H48" i="163"/>
  <c r="H49" i="163" s="1"/>
  <c r="H52" i="163" s="1"/>
  <c r="H54" i="163" s="1"/>
  <c r="H57" i="163" s="1"/>
  <c r="H60" i="163" s="1"/>
  <c r="G48" i="163"/>
  <c r="F48" i="163"/>
  <c r="E48" i="163"/>
  <c r="D48" i="163"/>
  <c r="C48" i="163"/>
  <c r="AA33" i="163"/>
  <c r="Y33" i="163"/>
  <c r="X33" i="163"/>
  <c r="Z33" i="163" s="1"/>
  <c r="W33" i="163"/>
  <c r="W49" i="163" s="1"/>
  <c r="W52" i="163" s="1"/>
  <c r="W54" i="163" s="1"/>
  <c r="W57" i="163" s="1"/>
  <c r="W60" i="163" s="1"/>
  <c r="V33" i="163"/>
  <c r="V49" i="163" s="1"/>
  <c r="V52" i="163" s="1"/>
  <c r="V54" i="163" s="1"/>
  <c r="V57" i="163" s="1"/>
  <c r="U33" i="163"/>
  <c r="T33" i="163"/>
  <c r="T49" i="163" s="1"/>
  <c r="T52" i="163" s="1"/>
  <c r="T54" i="163" s="1"/>
  <c r="T57" i="163" s="1"/>
  <c r="T60" i="163" s="1"/>
  <c r="S33" i="163"/>
  <c r="R33" i="163"/>
  <c r="Q33" i="163"/>
  <c r="P33" i="163"/>
  <c r="O33" i="163"/>
  <c r="O49" i="163" s="1"/>
  <c r="O52" i="163" s="1"/>
  <c r="O54" i="163" s="1"/>
  <c r="N33" i="163"/>
  <c r="M33" i="163"/>
  <c r="M49" i="163" s="1"/>
  <c r="M52" i="163" s="1"/>
  <c r="M54" i="163" s="1"/>
  <c r="M57" i="163" s="1"/>
  <c r="M60" i="163" s="1"/>
  <c r="L33" i="163"/>
  <c r="L49" i="163" s="1"/>
  <c r="L52" i="163" s="1"/>
  <c r="L54" i="163" s="1"/>
  <c r="L57" i="163" s="1"/>
  <c r="L60" i="163" s="1"/>
  <c r="K33" i="163"/>
  <c r="J33" i="163"/>
  <c r="J49" i="163" s="1"/>
  <c r="J52" i="163" s="1"/>
  <c r="J54" i="163" s="1"/>
  <c r="J57" i="163" s="1"/>
  <c r="J60" i="163" s="1"/>
  <c r="I33" i="163"/>
  <c r="H33" i="163"/>
  <c r="G33" i="163"/>
  <c r="F33" i="163"/>
  <c r="F49" i="163" s="1"/>
  <c r="F52" i="163" s="1"/>
  <c r="F54" i="163" s="1"/>
  <c r="F57" i="163" s="1"/>
  <c r="F60" i="163" s="1"/>
  <c r="E33" i="163"/>
  <c r="D33" i="163"/>
  <c r="C33" i="163"/>
  <c r="I49" i="164"/>
  <c r="I52" i="164" s="1"/>
  <c r="I54" i="164" s="1"/>
  <c r="I57" i="164" s="1"/>
  <c r="I60" i="164" s="1"/>
  <c r="AA48" i="164"/>
  <c r="Y48" i="164"/>
  <c r="X48" i="164"/>
  <c r="Z48" i="164" s="1"/>
  <c r="W48" i="164"/>
  <c r="V48" i="164"/>
  <c r="U48" i="164"/>
  <c r="T48" i="164"/>
  <c r="S48" i="164"/>
  <c r="R48" i="164"/>
  <c r="Q48" i="164"/>
  <c r="P48" i="164"/>
  <c r="O48" i="164"/>
  <c r="N48" i="164"/>
  <c r="M48" i="164"/>
  <c r="L48" i="164"/>
  <c r="K48" i="164"/>
  <c r="J48" i="164"/>
  <c r="I48" i="164"/>
  <c r="H48" i="164"/>
  <c r="G48" i="164"/>
  <c r="F48" i="164"/>
  <c r="E48" i="164"/>
  <c r="D48" i="164"/>
  <c r="C48" i="164"/>
  <c r="AA33" i="164"/>
  <c r="AA49" i="164" s="1"/>
  <c r="AA52" i="164" s="1"/>
  <c r="AA54" i="164" s="1"/>
  <c r="AA57" i="164" s="1"/>
  <c r="AA60" i="164" s="1"/>
  <c r="Y33" i="164"/>
  <c r="Y49" i="164" s="1"/>
  <c r="Y52" i="164" s="1"/>
  <c r="Y54" i="164" s="1"/>
  <c r="Y57" i="164" s="1"/>
  <c r="Y60" i="164" s="1"/>
  <c r="X33" i="164"/>
  <c r="W33" i="164"/>
  <c r="V33" i="164"/>
  <c r="V49" i="164" s="1"/>
  <c r="V52" i="164" s="1"/>
  <c r="V54" i="164" s="1"/>
  <c r="V57" i="164" s="1"/>
  <c r="V60" i="164" s="1"/>
  <c r="U33" i="164"/>
  <c r="U49" i="164" s="1"/>
  <c r="U52" i="164" s="1"/>
  <c r="U54" i="164" s="1"/>
  <c r="U57" i="164" s="1"/>
  <c r="U60" i="164" s="1"/>
  <c r="T33" i="164"/>
  <c r="S33" i="164"/>
  <c r="R33" i="164"/>
  <c r="R49" i="164" s="1"/>
  <c r="R52" i="164" s="1"/>
  <c r="R54" i="164" s="1"/>
  <c r="R57" i="164" s="1"/>
  <c r="R60" i="164" s="1"/>
  <c r="Q33" i="164"/>
  <c r="Q49" i="164" s="1"/>
  <c r="Q52" i="164" s="1"/>
  <c r="Q54" i="164" s="1"/>
  <c r="Q57" i="164" s="1"/>
  <c r="Q60" i="164" s="1"/>
  <c r="P33" i="164"/>
  <c r="P49" i="164" s="1"/>
  <c r="P52" i="164" s="1"/>
  <c r="P54" i="164" s="1"/>
  <c r="P57" i="164" s="1"/>
  <c r="P60" i="164" s="1"/>
  <c r="O33" i="164"/>
  <c r="N33" i="164"/>
  <c r="N49" i="164" s="1"/>
  <c r="N52" i="164" s="1"/>
  <c r="N54" i="164" s="1"/>
  <c r="N57" i="164" s="1"/>
  <c r="N60" i="164" s="1"/>
  <c r="M33" i="164"/>
  <c r="L33" i="164"/>
  <c r="L49" i="164" s="1"/>
  <c r="L52" i="164" s="1"/>
  <c r="L54" i="164" s="1"/>
  <c r="L57" i="164" s="1"/>
  <c r="L60" i="164" s="1"/>
  <c r="K33" i="164"/>
  <c r="J33" i="164"/>
  <c r="I33" i="164"/>
  <c r="H33" i="164"/>
  <c r="H49" i="164" s="1"/>
  <c r="H52" i="164" s="1"/>
  <c r="H54" i="164" s="1"/>
  <c r="H57" i="164" s="1"/>
  <c r="H60" i="164" s="1"/>
  <c r="G33" i="164"/>
  <c r="F33" i="164"/>
  <c r="E33" i="164"/>
  <c r="E49" i="164" s="1"/>
  <c r="E52" i="164" s="1"/>
  <c r="E54" i="164" s="1"/>
  <c r="E57" i="164" s="1"/>
  <c r="E60" i="164" s="1"/>
  <c r="D33" i="164"/>
  <c r="D49" i="164" s="1"/>
  <c r="D52" i="164" s="1"/>
  <c r="D54" i="164" s="1"/>
  <c r="D57" i="164" s="1"/>
  <c r="D60" i="164" s="1"/>
  <c r="C33" i="164"/>
  <c r="C49" i="164" s="1"/>
  <c r="C52" i="164" s="1"/>
  <c r="C54" i="164" s="1"/>
  <c r="C57" i="164" s="1"/>
  <c r="C60" i="164" s="1"/>
  <c r="N54" i="165"/>
  <c r="N57" i="165" s="1"/>
  <c r="N60" i="165" s="1"/>
  <c r="AA48" i="165"/>
  <c r="Y48" i="165"/>
  <c r="X48" i="165"/>
  <c r="W48" i="165"/>
  <c r="V48" i="165"/>
  <c r="U48" i="165"/>
  <c r="T48" i="165"/>
  <c r="S48" i="165"/>
  <c r="R48" i="165"/>
  <c r="Q48" i="165"/>
  <c r="P48" i="165"/>
  <c r="O48" i="165"/>
  <c r="N48" i="165"/>
  <c r="N49" i="165" s="1"/>
  <c r="N52" i="165" s="1"/>
  <c r="M48" i="165"/>
  <c r="L48" i="165"/>
  <c r="K48" i="165"/>
  <c r="J48" i="165"/>
  <c r="I48" i="165"/>
  <c r="H48" i="165"/>
  <c r="G48" i="165"/>
  <c r="F48" i="165"/>
  <c r="E48" i="165"/>
  <c r="D48" i="165"/>
  <c r="C48" i="165"/>
  <c r="AA33" i="165"/>
  <c r="Y33" i="165"/>
  <c r="Y49" i="165" s="1"/>
  <c r="Y52" i="165" s="1"/>
  <c r="Y54" i="165" s="1"/>
  <c r="Y57" i="165" s="1"/>
  <c r="Y60" i="165" s="1"/>
  <c r="X33" i="165"/>
  <c r="W33" i="165"/>
  <c r="V33" i="165"/>
  <c r="U33" i="165"/>
  <c r="T33" i="165"/>
  <c r="T49" i="165" s="1"/>
  <c r="T52" i="165" s="1"/>
  <c r="T54" i="165" s="1"/>
  <c r="T57" i="165" s="1"/>
  <c r="T60" i="165" s="1"/>
  <c r="S33" i="165"/>
  <c r="R33" i="165"/>
  <c r="R49" i="165" s="1"/>
  <c r="R52" i="165" s="1"/>
  <c r="R54" i="165" s="1"/>
  <c r="R57" i="165" s="1"/>
  <c r="R60" i="165" s="1"/>
  <c r="Q33" i="165"/>
  <c r="P33" i="165"/>
  <c r="P49" i="165" s="1"/>
  <c r="P52" i="165" s="1"/>
  <c r="P54" i="165" s="1"/>
  <c r="P57" i="165" s="1"/>
  <c r="P60" i="165" s="1"/>
  <c r="O33" i="165"/>
  <c r="O49" i="165" s="1"/>
  <c r="O52" i="165" s="1"/>
  <c r="O54" i="165" s="1"/>
  <c r="O57" i="165" s="1"/>
  <c r="O60" i="165" s="1"/>
  <c r="N33" i="165"/>
  <c r="M33" i="165"/>
  <c r="L33" i="165"/>
  <c r="K33" i="165"/>
  <c r="J33" i="165"/>
  <c r="I33" i="165"/>
  <c r="H33" i="165"/>
  <c r="H49" i="165" s="1"/>
  <c r="H52" i="165" s="1"/>
  <c r="H54" i="165" s="1"/>
  <c r="H57" i="165" s="1"/>
  <c r="H60" i="165" s="1"/>
  <c r="G33" i="165"/>
  <c r="G49" i="165" s="1"/>
  <c r="G52" i="165" s="1"/>
  <c r="G54" i="165" s="1"/>
  <c r="G57" i="165" s="1"/>
  <c r="G60" i="165" s="1"/>
  <c r="F33" i="165"/>
  <c r="E33" i="165"/>
  <c r="E49" i="165" s="1"/>
  <c r="E52" i="165" s="1"/>
  <c r="E54" i="165" s="1"/>
  <c r="E57" i="165" s="1"/>
  <c r="E60" i="165" s="1"/>
  <c r="D33" i="165"/>
  <c r="C33" i="165"/>
  <c r="V49" i="166"/>
  <c r="V52" i="166" s="1"/>
  <c r="V54" i="166" s="1"/>
  <c r="V57" i="166" s="1"/>
  <c r="V60" i="166" s="1"/>
  <c r="T49" i="166"/>
  <c r="T52" i="166" s="1"/>
  <c r="T54" i="166" s="1"/>
  <c r="T57" i="166" s="1"/>
  <c r="T60" i="166" s="1"/>
  <c r="M49" i="166"/>
  <c r="M52" i="166" s="1"/>
  <c r="M54" i="166" s="1"/>
  <c r="M57" i="166" s="1"/>
  <c r="M60" i="166" s="1"/>
  <c r="AA48" i="166"/>
  <c r="Y48" i="166"/>
  <c r="X48" i="166"/>
  <c r="W48" i="166"/>
  <c r="W49" i="166" s="1"/>
  <c r="W52" i="166" s="1"/>
  <c r="W54" i="166" s="1"/>
  <c r="W57" i="166" s="1"/>
  <c r="W60" i="166" s="1"/>
  <c r="V48" i="166"/>
  <c r="U48" i="166"/>
  <c r="T48" i="166"/>
  <c r="S48" i="166"/>
  <c r="R48" i="166"/>
  <c r="Q48" i="166"/>
  <c r="P48" i="166"/>
  <c r="O48" i="166"/>
  <c r="N48" i="166"/>
  <c r="M48" i="166"/>
  <c r="L48" i="166"/>
  <c r="K48" i="166"/>
  <c r="J48" i="166"/>
  <c r="I48" i="166"/>
  <c r="H48" i="166"/>
  <c r="G48" i="166"/>
  <c r="F48" i="166"/>
  <c r="E48" i="166"/>
  <c r="E49" i="166" s="1"/>
  <c r="E52" i="166" s="1"/>
  <c r="E54" i="166" s="1"/>
  <c r="E57" i="166" s="1"/>
  <c r="E60" i="166" s="1"/>
  <c r="D48" i="166"/>
  <c r="C48" i="166"/>
  <c r="AA33" i="166"/>
  <c r="AA49" i="166" s="1"/>
  <c r="AA52" i="166" s="1"/>
  <c r="AA54" i="166" s="1"/>
  <c r="AA57" i="166" s="1"/>
  <c r="AA60" i="166" s="1"/>
  <c r="Y33" i="166"/>
  <c r="Y49" i="166" s="1"/>
  <c r="Y52" i="166" s="1"/>
  <c r="Y54" i="166" s="1"/>
  <c r="Y57" i="166" s="1"/>
  <c r="Y60" i="166" s="1"/>
  <c r="X33" i="166"/>
  <c r="W33" i="166"/>
  <c r="V33" i="166"/>
  <c r="U33" i="166"/>
  <c r="U49" i="166" s="1"/>
  <c r="U52" i="166" s="1"/>
  <c r="U54" i="166" s="1"/>
  <c r="U57" i="166" s="1"/>
  <c r="U60" i="166" s="1"/>
  <c r="T33" i="166"/>
  <c r="S33" i="166"/>
  <c r="S49" i="166" s="1"/>
  <c r="S52" i="166" s="1"/>
  <c r="S54" i="166" s="1"/>
  <c r="S57" i="166" s="1"/>
  <c r="S60" i="166" s="1"/>
  <c r="R33" i="166"/>
  <c r="R49" i="166" s="1"/>
  <c r="R52" i="166" s="1"/>
  <c r="R54" i="166" s="1"/>
  <c r="R57" i="166" s="1"/>
  <c r="R60" i="166" s="1"/>
  <c r="Q33" i="166"/>
  <c r="Q49" i="166" s="1"/>
  <c r="Q52" i="166" s="1"/>
  <c r="Q54" i="166" s="1"/>
  <c r="Q57" i="166" s="1"/>
  <c r="Q60" i="166" s="1"/>
  <c r="P33" i="166"/>
  <c r="P49" i="166" s="1"/>
  <c r="P52" i="166" s="1"/>
  <c r="P54" i="166" s="1"/>
  <c r="P57" i="166" s="1"/>
  <c r="P60" i="166" s="1"/>
  <c r="O33" i="166"/>
  <c r="N33" i="166"/>
  <c r="M33" i="166"/>
  <c r="L33" i="166"/>
  <c r="K33" i="166"/>
  <c r="K49" i="166" s="1"/>
  <c r="K52" i="166" s="1"/>
  <c r="K54" i="166" s="1"/>
  <c r="K57" i="166" s="1"/>
  <c r="K60" i="166" s="1"/>
  <c r="J33" i="166"/>
  <c r="I33" i="166"/>
  <c r="H33" i="166"/>
  <c r="H49" i="166" s="1"/>
  <c r="H52" i="166" s="1"/>
  <c r="H54" i="166" s="1"/>
  <c r="H57" i="166" s="1"/>
  <c r="H60" i="166" s="1"/>
  <c r="G33" i="166"/>
  <c r="F33" i="166"/>
  <c r="E33" i="166"/>
  <c r="D33" i="166"/>
  <c r="D49" i="166" s="1"/>
  <c r="D52" i="166" s="1"/>
  <c r="D54" i="166" s="1"/>
  <c r="D57" i="166" s="1"/>
  <c r="D60" i="166" s="1"/>
  <c r="C33" i="166"/>
  <c r="C49" i="166" s="1"/>
  <c r="C52" i="166" s="1"/>
  <c r="C54" i="166" s="1"/>
  <c r="C57" i="166" s="1"/>
  <c r="C60" i="166" s="1"/>
  <c r="AA48" i="167"/>
  <c r="Y48" i="167"/>
  <c r="Z48" i="167" s="1"/>
  <c r="X48" i="167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L49" i="167" s="1"/>
  <c r="L52" i="167" s="1"/>
  <c r="L54" i="167" s="1"/>
  <c r="L57" i="167" s="1"/>
  <c r="L60" i="167" s="1"/>
  <c r="K48" i="167"/>
  <c r="J48" i="167"/>
  <c r="I48" i="167"/>
  <c r="H48" i="167"/>
  <c r="G48" i="167"/>
  <c r="F48" i="167"/>
  <c r="E48" i="167"/>
  <c r="D48" i="167"/>
  <c r="D49" i="167" s="1"/>
  <c r="D52" i="167" s="1"/>
  <c r="D54" i="167" s="1"/>
  <c r="D57" i="167" s="1"/>
  <c r="D60" i="167" s="1"/>
  <c r="C48" i="167"/>
  <c r="AA33" i="167"/>
  <c r="Y33" i="167"/>
  <c r="Y49" i="167" s="1"/>
  <c r="Y52" i="167" s="1"/>
  <c r="Y54" i="167" s="1"/>
  <c r="Y57" i="167" s="1"/>
  <c r="Y60" i="167" s="1"/>
  <c r="X33" i="167"/>
  <c r="X49" i="167" s="1"/>
  <c r="W33" i="167"/>
  <c r="V33" i="167"/>
  <c r="V49" i="167" s="1"/>
  <c r="V52" i="167" s="1"/>
  <c r="V54" i="167" s="1"/>
  <c r="V57" i="167" s="1"/>
  <c r="V60" i="167" s="1"/>
  <c r="U33" i="167"/>
  <c r="T33" i="167"/>
  <c r="S33" i="167"/>
  <c r="R33" i="167"/>
  <c r="Q33" i="167"/>
  <c r="Q49" i="167" s="1"/>
  <c r="Q52" i="167" s="1"/>
  <c r="Q54" i="167" s="1"/>
  <c r="Q57" i="167" s="1"/>
  <c r="Q60" i="167" s="1"/>
  <c r="P33" i="167"/>
  <c r="O33" i="167"/>
  <c r="O49" i="167" s="1"/>
  <c r="O52" i="167" s="1"/>
  <c r="O54" i="167" s="1"/>
  <c r="O57" i="167" s="1"/>
  <c r="O60" i="167" s="1"/>
  <c r="N33" i="167"/>
  <c r="N49" i="167" s="1"/>
  <c r="N52" i="167" s="1"/>
  <c r="N54" i="167" s="1"/>
  <c r="N57" i="167" s="1"/>
  <c r="N60" i="167" s="1"/>
  <c r="M33" i="167"/>
  <c r="L33" i="167"/>
  <c r="K33" i="167"/>
  <c r="K49" i="167" s="1"/>
  <c r="K52" i="167" s="1"/>
  <c r="K54" i="167" s="1"/>
  <c r="K57" i="167" s="1"/>
  <c r="K60" i="167" s="1"/>
  <c r="J33" i="167"/>
  <c r="I33" i="167"/>
  <c r="I49" i="167" s="1"/>
  <c r="I52" i="167" s="1"/>
  <c r="I54" i="167" s="1"/>
  <c r="I57" i="167" s="1"/>
  <c r="I60" i="167" s="1"/>
  <c r="H33" i="167"/>
  <c r="G33" i="167"/>
  <c r="G49" i="167" s="1"/>
  <c r="G52" i="167" s="1"/>
  <c r="G54" i="167" s="1"/>
  <c r="G57" i="167" s="1"/>
  <c r="G60" i="167" s="1"/>
  <c r="F33" i="167"/>
  <c r="F49" i="167" s="1"/>
  <c r="F52" i="167" s="1"/>
  <c r="F54" i="167" s="1"/>
  <c r="F57" i="167" s="1"/>
  <c r="F60" i="167" s="1"/>
  <c r="E33" i="167"/>
  <c r="E49" i="167" s="1"/>
  <c r="E52" i="167" s="1"/>
  <c r="E54" i="167" s="1"/>
  <c r="E57" i="167" s="1"/>
  <c r="E60" i="167" s="1"/>
  <c r="D33" i="167"/>
  <c r="C33" i="167"/>
  <c r="C49" i="167" s="1"/>
  <c r="C52" i="167" s="1"/>
  <c r="C54" i="167" s="1"/>
  <c r="C57" i="167" s="1"/>
  <c r="C60" i="167" s="1"/>
  <c r="X49" i="168"/>
  <c r="Z49" i="168" s="1"/>
  <c r="S49" i="168"/>
  <c r="S52" i="168" s="1"/>
  <c r="S54" i="168" s="1"/>
  <c r="S57" i="168" s="1"/>
  <c r="S60" i="168" s="1"/>
  <c r="P49" i="168"/>
  <c r="P52" i="168" s="1"/>
  <c r="P54" i="168" s="1"/>
  <c r="P57" i="168" s="1"/>
  <c r="P60" i="168" s="1"/>
  <c r="AA48" i="168"/>
  <c r="Y48" i="168"/>
  <c r="Y49" i="168" s="1"/>
  <c r="Y52" i="168" s="1"/>
  <c r="Y54" i="168" s="1"/>
  <c r="Y57" i="168" s="1"/>
  <c r="Y60" i="168" s="1"/>
  <c r="X48" i="168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I48" i="168"/>
  <c r="I49" i="168" s="1"/>
  <c r="I52" i="168" s="1"/>
  <c r="I54" i="168" s="1"/>
  <c r="I57" i="168" s="1"/>
  <c r="I60" i="168" s="1"/>
  <c r="H48" i="168"/>
  <c r="H49" i="168" s="1"/>
  <c r="H52" i="168" s="1"/>
  <c r="H54" i="168" s="1"/>
  <c r="H57" i="168" s="1"/>
  <c r="H60" i="168" s="1"/>
  <c r="G48" i="168"/>
  <c r="F48" i="168"/>
  <c r="E48" i="168"/>
  <c r="D48" i="168"/>
  <c r="C48" i="168"/>
  <c r="C49" i="168" s="1"/>
  <c r="C52" i="168" s="1"/>
  <c r="C54" i="168" s="1"/>
  <c r="C57" i="168" s="1"/>
  <c r="C60" i="168" s="1"/>
  <c r="AA33" i="168"/>
  <c r="Z33" i="168"/>
  <c r="Y33" i="168"/>
  <c r="X33" i="168"/>
  <c r="W33" i="168"/>
  <c r="V33" i="168"/>
  <c r="V49" i="168" s="1"/>
  <c r="V52" i="168" s="1"/>
  <c r="V54" i="168" s="1"/>
  <c r="V57" i="168" s="1"/>
  <c r="V60" i="168" s="1"/>
  <c r="U33" i="168"/>
  <c r="U49" i="168" s="1"/>
  <c r="U52" i="168" s="1"/>
  <c r="U54" i="168" s="1"/>
  <c r="U57" i="168" s="1"/>
  <c r="U60" i="168" s="1"/>
  <c r="T33" i="168"/>
  <c r="T49" i="168" s="1"/>
  <c r="T52" i="168" s="1"/>
  <c r="T54" i="168" s="1"/>
  <c r="T57" i="168" s="1"/>
  <c r="T60" i="168" s="1"/>
  <c r="S33" i="168"/>
  <c r="R33" i="168"/>
  <c r="R49" i="168" s="1"/>
  <c r="R52" i="168" s="1"/>
  <c r="R54" i="168" s="1"/>
  <c r="R57" i="168" s="1"/>
  <c r="R60" i="168" s="1"/>
  <c r="Q33" i="168"/>
  <c r="P33" i="168"/>
  <c r="O33" i="168"/>
  <c r="O49" i="168" s="1"/>
  <c r="O52" i="168" s="1"/>
  <c r="O54" i="168" s="1"/>
  <c r="O57" i="168" s="1"/>
  <c r="O60" i="168" s="1"/>
  <c r="N33" i="168"/>
  <c r="M33" i="168"/>
  <c r="M49" i="168" s="1"/>
  <c r="M52" i="168" s="1"/>
  <c r="M54" i="168" s="1"/>
  <c r="M57" i="168" s="1"/>
  <c r="M60" i="168" s="1"/>
  <c r="L33" i="168"/>
  <c r="L49" i="168" s="1"/>
  <c r="L52" i="168" s="1"/>
  <c r="L54" i="168" s="1"/>
  <c r="L57" i="168" s="1"/>
  <c r="L60" i="168" s="1"/>
  <c r="K33" i="168"/>
  <c r="K49" i="168" s="1"/>
  <c r="K52" i="168" s="1"/>
  <c r="K54" i="168" s="1"/>
  <c r="K57" i="168" s="1"/>
  <c r="K60" i="168" s="1"/>
  <c r="J33" i="168"/>
  <c r="I33" i="168"/>
  <c r="H33" i="168"/>
  <c r="G33" i="168"/>
  <c r="G49" i="168" s="1"/>
  <c r="G52" i="168" s="1"/>
  <c r="G54" i="168" s="1"/>
  <c r="G57" i="168" s="1"/>
  <c r="G60" i="168" s="1"/>
  <c r="F33" i="168"/>
  <c r="E33" i="168"/>
  <c r="E49" i="168" s="1"/>
  <c r="E52" i="168" s="1"/>
  <c r="E54" i="168" s="1"/>
  <c r="E57" i="168" s="1"/>
  <c r="E60" i="168" s="1"/>
  <c r="D33" i="168"/>
  <c r="C33" i="168"/>
  <c r="AA48" i="169"/>
  <c r="Y48" i="169"/>
  <c r="X48" i="169"/>
  <c r="Z48" i="169" s="1"/>
  <c r="W48" i="169"/>
  <c r="V48" i="169"/>
  <c r="U48" i="169"/>
  <c r="T48" i="169"/>
  <c r="S48" i="169"/>
  <c r="R48" i="169"/>
  <c r="Q48" i="169"/>
  <c r="P48" i="169"/>
  <c r="P49" i="169" s="1"/>
  <c r="P52" i="169" s="1"/>
  <c r="P54" i="169" s="1"/>
  <c r="P57" i="169" s="1"/>
  <c r="P60" i="169" s="1"/>
  <c r="O48" i="169"/>
  <c r="O49" i="169" s="1"/>
  <c r="O52" i="169" s="1"/>
  <c r="O54" i="169" s="1"/>
  <c r="O57" i="169" s="1"/>
  <c r="O60" i="169" s="1"/>
  <c r="N48" i="169"/>
  <c r="M48" i="169"/>
  <c r="L48" i="169"/>
  <c r="K48" i="169"/>
  <c r="J48" i="169"/>
  <c r="I48" i="169"/>
  <c r="H48" i="169"/>
  <c r="G48" i="169"/>
  <c r="F48" i="169"/>
  <c r="E48" i="169"/>
  <c r="D48" i="169"/>
  <c r="C48" i="169"/>
  <c r="AA33" i="169"/>
  <c r="Z33" i="169"/>
  <c r="Y33" i="169"/>
  <c r="X33" i="169"/>
  <c r="W33" i="169"/>
  <c r="W49" i="169" s="1"/>
  <c r="W52" i="169" s="1"/>
  <c r="W54" i="169" s="1"/>
  <c r="W57" i="169" s="1"/>
  <c r="W60" i="169" s="1"/>
  <c r="V33" i="169"/>
  <c r="V49" i="169" s="1"/>
  <c r="V52" i="169" s="1"/>
  <c r="V54" i="169" s="1"/>
  <c r="V57" i="169" s="1"/>
  <c r="V60" i="169" s="1"/>
  <c r="U33" i="169"/>
  <c r="U49" i="169" s="1"/>
  <c r="U52" i="169" s="1"/>
  <c r="U54" i="169" s="1"/>
  <c r="U57" i="169" s="1"/>
  <c r="U60" i="169" s="1"/>
  <c r="T33" i="169"/>
  <c r="T49" i="169" s="1"/>
  <c r="T52" i="169" s="1"/>
  <c r="T54" i="169" s="1"/>
  <c r="T57" i="169" s="1"/>
  <c r="T60" i="169" s="1"/>
  <c r="S33" i="169"/>
  <c r="S49" i="169" s="1"/>
  <c r="S52" i="169" s="1"/>
  <c r="S54" i="169" s="1"/>
  <c r="S57" i="169" s="1"/>
  <c r="S60" i="169" s="1"/>
  <c r="R33" i="169"/>
  <c r="Q33" i="169"/>
  <c r="P33" i="169"/>
  <c r="O33" i="169"/>
  <c r="N33" i="169"/>
  <c r="N49" i="169" s="1"/>
  <c r="N52" i="169" s="1"/>
  <c r="N54" i="169" s="1"/>
  <c r="N57" i="169" s="1"/>
  <c r="N60" i="169" s="1"/>
  <c r="M33" i="169"/>
  <c r="L33" i="169"/>
  <c r="K33" i="169"/>
  <c r="J33" i="169"/>
  <c r="J49" i="169" s="1"/>
  <c r="J52" i="169" s="1"/>
  <c r="J54" i="169" s="1"/>
  <c r="J57" i="169" s="1"/>
  <c r="J60" i="169" s="1"/>
  <c r="I33" i="169"/>
  <c r="I49" i="169" s="1"/>
  <c r="I52" i="169" s="1"/>
  <c r="I54" i="169" s="1"/>
  <c r="I57" i="169" s="1"/>
  <c r="I60" i="169" s="1"/>
  <c r="H33" i="169"/>
  <c r="G33" i="169"/>
  <c r="G49" i="169" s="1"/>
  <c r="G52" i="169" s="1"/>
  <c r="G54" i="169" s="1"/>
  <c r="G57" i="169" s="1"/>
  <c r="G60" i="169" s="1"/>
  <c r="F33" i="169"/>
  <c r="F49" i="169" s="1"/>
  <c r="F52" i="169" s="1"/>
  <c r="F54" i="169" s="1"/>
  <c r="F57" i="169" s="1"/>
  <c r="F60" i="169" s="1"/>
  <c r="E33" i="169"/>
  <c r="D33" i="169"/>
  <c r="C33" i="169"/>
  <c r="V49" i="170"/>
  <c r="V52" i="170" s="1"/>
  <c r="V54" i="170" s="1"/>
  <c r="V57" i="170" s="1"/>
  <c r="V60" i="170" s="1"/>
  <c r="Q49" i="170"/>
  <c r="Q52" i="170" s="1"/>
  <c r="Q54" i="170" s="1"/>
  <c r="Q57" i="170" s="1"/>
  <c r="Q60" i="170" s="1"/>
  <c r="AA48" i="170"/>
  <c r="Z48" i="170"/>
  <c r="Y48" i="170"/>
  <c r="X48" i="170"/>
  <c r="W48" i="170"/>
  <c r="W49" i="170" s="1"/>
  <c r="W52" i="170" s="1"/>
  <c r="W54" i="170" s="1"/>
  <c r="W57" i="170" s="1"/>
  <c r="W60" i="170" s="1"/>
  <c r="V48" i="170"/>
  <c r="U48" i="170"/>
  <c r="T48" i="170"/>
  <c r="S48" i="170"/>
  <c r="R48" i="170"/>
  <c r="Q48" i="170"/>
  <c r="P48" i="170"/>
  <c r="O48" i="170"/>
  <c r="O49" i="170" s="1"/>
  <c r="O52" i="170" s="1"/>
  <c r="O54" i="170" s="1"/>
  <c r="O57" i="170" s="1"/>
  <c r="O60" i="170" s="1"/>
  <c r="N48" i="170"/>
  <c r="N49" i="170" s="1"/>
  <c r="N52" i="170" s="1"/>
  <c r="N54" i="170" s="1"/>
  <c r="N57" i="170" s="1"/>
  <c r="N60" i="170" s="1"/>
  <c r="M48" i="170"/>
  <c r="L48" i="170"/>
  <c r="K48" i="170"/>
  <c r="J48" i="170"/>
  <c r="I48" i="170"/>
  <c r="H48" i="170"/>
  <c r="G48" i="170"/>
  <c r="G49" i="170" s="1"/>
  <c r="G52" i="170" s="1"/>
  <c r="G54" i="170" s="1"/>
  <c r="G57" i="170" s="1"/>
  <c r="G60" i="170" s="1"/>
  <c r="F48" i="170"/>
  <c r="F49" i="170" s="1"/>
  <c r="F52" i="170" s="1"/>
  <c r="F54" i="170" s="1"/>
  <c r="F57" i="170" s="1"/>
  <c r="F60" i="170" s="1"/>
  <c r="E48" i="170"/>
  <c r="D48" i="170"/>
  <c r="C48" i="170"/>
  <c r="AA33" i="170"/>
  <c r="Y33" i="170"/>
  <c r="X33" i="170"/>
  <c r="W33" i="170"/>
  <c r="V33" i="170"/>
  <c r="U33" i="170"/>
  <c r="U49" i="170" s="1"/>
  <c r="U52" i="170" s="1"/>
  <c r="U54" i="170" s="1"/>
  <c r="U57" i="170" s="1"/>
  <c r="U60" i="170" s="1"/>
  <c r="T33" i="170"/>
  <c r="T49" i="170" s="1"/>
  <c r="T52" i="170" s="1"/>
  <c r="T54" i="170" s="1"/>
  <c r="T57" i="170" s="1"/>
  <c r="T60" i="170" s="1"/>
  <c r="S33" i="170"/>
  <c r="R33" i="170"/>
  <c r="R49" i="170" s="1"/>
  <c r="R52" i="170" s="1"/>
  <c r="R54" i="170" s="1"/>
  <c r="R57" i="170" s="1"/>
  <c r="R60" i="170" s="1"/>
  <c r="Q33" i="170"/>
  <c r="P33" i="170"/>
  <c r="P49" i="170" s="1"/>
  <c r="P52" i="170" s="1"/>
  <c r="P54" i="170" s="1"/>
  <c r="P57" i="170" s="1"/>
  <c r="P60" i="170" s="1"/>
  <c r="O33" i="170"/>
  <c r="N33" i="170"/>
  <c r="M33" i="170"/>
  <c r="L33" i="170"/>
  <c r="L49" i="170" s="1"/>
  <c r="L52" i="170" s="1"/>
  <c r="L54" i="170" s="1"/>
  <c r="L57" i="170" s="1"/>
  <c r="L60" i="170" s="1"/>
  <c r="K33" i="170"/>
  <c r="K49" i="170" s="1"/>
  <c r="K52" i="170" s="1"/>
  <c r="K54" i="170" s="1"/>
  <c r="K57" i="170" s="1"/>
  <c r="K60" i="170" s="1"/>
  <c r="J33" i="170"/>
  <c r="J49" i="170" s="1"/>
  <c r="J52" i="170" s="1"/>
  <c r="J54" i="170" s="1"/>
  <c r="J57" i="170" s="1"/>
  <c r="J60" i="170" s="1"/>
  <c r="I33" i="170"/>
  <c r="I49" i="170" s="1"/>
  <c r="I52" i="170" s="1"/>
  <c r="I54" i="170" s="1"/>
  <c r="I57" i="170" s="1"/>
  <c r="I60" i="170" s="1"/>
  <c r="H33" i="170"/>
  <c r="H49" i="170" s="1"/>
  <c r="H52" i="170" s="1"/>
  <c r="H54" i="170" s="1"/>
  <c r="H57" i="170" s="1"/>
  <c r="H60" i="170" s="1"/>
  <c r="G33" i="170"/>
  <c r="F33" i="170"/>
  <c r="E33" i="170"/>
  <c r="D33" i="170"/>
  <c r="C33" i="170"/>
  <c r="AA48" i="171"/>
  <c r="Y48" i="171"/>
  <c r="X48" i="171"/>
  <c r="W48" i="171"/>
  <c r="V48" i="171"/>
  <c r="U48" i="171"/>
  <c r="T48" i="171"/>
  <c r="S48" i="171"/>
  <c r="R48" i="171"/>
  <c r="Q48" i="171"/>
  <c r="P48" i="171"/>
  <c r="O48" i="171"/>
  <c r="N48" i="171"/>
  <c r="N49" i="171" s="1"/>
  <c r="N52" i="171" s="1"/>
  <c r="N54" i="171" s="1"/>
  <c r="N57" i="171" s="1"/>
  <c r="N60" i="171" s="1"/>
  <c r="M48" i="171"/>
  <c r="M49" i="171" s="1"/>
  <c r="M52" i="171" s="1"/>
  <c r="M54" i="171" s="1"/>
  <c r="M57" i="171" s="1"/>
  <c r="M60" i="171" s="1"/>
  <c r="L48" i="171"/>
  <c r="K48" i="171"/>
  <c r="J48" i="171"/>
  <c r="I48" i="171"/>
  <c r="H48" i="171"/>
  <c r="G48" i="171"/>
  <c r="F48" i="171"/>
  <c r="E48" i="171"/>
  <c r="E49" i="171" s="1"/>
  <c r="E52" i="171" s="1"/>
  <c r="E54" i="171" s="1"/>
  <c r="E57" i="171" s="1"/>
  <c r="E60" i="171" s="1"/>
  <c r="D48" i="171"/>
  <c r="C48" i="171"/>
  <c r="AA33" i="171"/>
  <c r="Y33" i="171"/>
  <c r="X33" i="171"/>
  <c r="X49" i="171" s="1"/>
  <c r="W33" i="171"/>
  <c r="V33" i="171"/>
  <c r="U33" i="171"/>
  <c r="U49" i="171" s="1"/>
  <c r="U52" i="171" s="1"/>
  <c r="U54" i="171" s="1"/>
  <c r="U57" i="171" s="1"/>
  <c r="U60" i="171" s="1"/>
  <c r="T33" i="171"/>
  <c r="T49" i="171" s="1"/>
  <c r="T52" i="171" s="1"/>
  <c r="T54" i="171" s="1"/>
  <c r="T57" i="171" s="1"/>
  <c r="T60" i="171" s="1"/>
  <c r="S33" i="171"/>
  <c r="S49" i="171" s="1"/>
  <c r="S52" i="171" s="1"/>
  <c r="S54" i="171" s="1"/>
  <c r="S57" i="171" s="1"/>
  <c r="S60" i="171" s="1"/>
  <c r="R33" i="171"/>
  <c r="R49" i="171" s="1"/>
  <c r="R52" i="171" s="1"/>
  <c r="R54" i="171" s="1"/>
  <c r="R57" i="171" s="1"/>
  <c r="R60" i="171" s="1"/>
  <c r="Q33" i="171"/>
  <c r="Q49" i="171" s="1"/>
  <c r="Q52" i="171" s="1"/>
  <c r="Q54" i="171" s="1"/>
  <c r="Q57" i="171" s="1"/>
  <c r="Q60" i="171" s="1"/>
  <c r="P33" i="171"/>
  <c r="P49" i="171" s="1"/>
  <c r="P52" i="171" s="1"/>
  <c r="P54" i="171" s="1"/>
  <c r="P57" i="171" s="1"/>
  <c r="P60" i="171" s="1"/>
  <c r="O33" i="171"/>
  <c r="O49" i="171" s="1"/>
  <c r="O52" i="171" s="1"/>
  <c r="O54" i="171" s="1"/>
  <c r="O57" i="171" s="1"/>
  <c r="O60" i="171" s="1"/>
  <c r="N33" i="171"/>
  <c r="M33" i="171"/>
  <c r="L33" i="171"/>
  <c r="K33" i="171"/>
  <c r="J33" i="171"/>
  <c r="J49" i="171" s="1"/>
  <c r="J52" i="171" s="1"/>
  <c r="J54" i="171" s="1"/>
  <c r="J57" i="171" s="1"/>
  <c r="J60" i="171" s="1"/>
  <c r="I33" i="171"/>
  <c r="I49" i="171" s="1"/>
  <c r="I52" i="171" s="1"/>
  <c r="I54" i="171" s="1"/>
  <c r="I57" i="171" s="1"/>
  <c r="I60" i="171" s="1"/>
  <c r="H33" i="171"/>
  <c r="H49" i="171" s="1"/>
  <c r="H52" i="171" s="1"/>
  <c r="H54" i="171" s="1"/>
  <c r="H57" i="171" s="1"/>
  <c r="H60" i="171" s="1"/>
  <c r="G33" i="171"/>
  <c r="F33" i="171"/>
  <c r="E33" i="171"/>
  <c r="D33" i="171"/>
  <c r="D49" i="171" s="1"/>
  <c r="D52" i="171" s="1"/>
  <c r="D54" i="171" s="1"/>
  <c r="D57" i="171" s="1"/>
  <c r="D60" i="171" s="1"/>
  <c r="C33" i="171"/>
  <c r="T49" i="172"/>
  <c r="T52" i="172" s="1"/>
  <c r="T54" i="172" s="1"/>
  <c r="T57" i="172" s="1"/>
  <c r="T60" i="172" s="1"/>
  <c r="L49" i="172"/>
  <c r="L52" i="172" s="1"/>
  <c r="L54" i="172" s="1"/>
  <c r="L57" i="172" s="1"/>
  <c r="L60" i="172" s="1"/>
  <c r="G49" i="172"/>
  <c r="G52" i="172" s="1"/>
  <c r="G54" i="172" s="1"/>
  <c r="G57" i="172" s="1"/>
  <c r="G60" i="172" s="1"/>
  <c r="AA48" i="172"/>
  <c r="Y48" i="172"/>
  <c r="X48" i="172"/>
  <c r="Z48" i="172" s="1"/>
  <c r="W48" i="172"/>
  <c r="W49" i="172" s="1"/>
  <c r="W52" i="172" s="1"/>
  <c r="W54" i="172" s="1"/>
  <c r="W57" i="172" s="1"/>
  <c r="W60" i="172" s="1"/>
  <c r="V48" i="172"/>
  <c r="U48" i="172"/>
  <c r="T48" i="172"/>
  <c r="S48" i="172"/>
  <c r="R48" i="172"/>
  <c r="Q48" i="172"/>
  <c r="P48" i="172"/>
  <c r="O48" i="172"/>
  <c r="N48" i="172"/>
  <c r="M48" i="172"/>
  <c r="M49" i="172" s="1"/>
  <c r="M52" i="172" s="1"/>
  <c r="M54" i="172" s="1"/>
  <c r="M57" i="172" s="1"/>
  <c r="M60" i="172" s="1"/>
  <c r="L48" i="172"/>
  <c r="K48" i="172"/>
  <c r="J48" i="172"/>
  <c r="I48" i="172"/>
  <c r="H48" i="172"/>
  <c r="G48" i="172"/>
  <c r="F48" i="172"/>
  <c r="E48" i="172"/>
  <c r="D48" i="172"/>
  <c r="C48" i="172"/>
  <c r="AA33" i="172"/>
  <c r="AA49" i="172" s="1"/>
  <c r="AA52" i="172" s="1"/>
  <c r="AA54" i="172" s="1"/>
  <c r="AA57" i="172" s="1"/>
  <c r="AA60" i="172" s="1"/>
  <c r="Y33" i="172"/>
  <c r="Y49" i="172" s="1"/>
  <c r="Y52" i="172" s="1"/>
  <c r="Y54" i="172" s="1"/>
  <c r="Y57" i="172" s="1"/>
  <c r="Y60" i="172" s="1"/>
  <c r="X33" i="172"/>
  <c r="W33" i="172"/>
  <c r="V33" i="172"/>
  <c r="U33" i="172"/>
  <c r="T33" i="172"/>
  <c r="S33" i="172"/>
  <c r="S49" i="172" s="1"/>
  <c r="S52" i="172" s="1"/>
  <c r="S54" i="172" s="1"/>
  <c r="S57" i="172" s="1"/>
  <c r="S60" i="172" s="1"/>
  <c r="R33" i="172"/>
  <c r="Q33" i="172"/>
  <c r="P33" i="172"/>
  <c r="O33" i="172"/>
  <c r="O49" i="172" s="1"/>
  <c r="O52" i="172" s="1"/>
  <c r="O54" i="172" s="1"/>
  <c r="O57" i="172" s="1"/>
  <c r="O60" i="172" s="1"/>
  <c r="N33" i="172"/>
  <c r="M33" i="172"/>
  <c r="L33" i="172"/>
  <c r="K33" i="172"/>
  <c r="K49" i="172" s="1"/>
  <c r="K52" i="172" s="1"/>
  <c r="K54" i="172" s="1"/>
  <c r="K57" i="172" s="1"/>
  <c r="K60" i="172" s="1"/>
  <c r="J33" i="172"/>
  <c r="J49" i="172" s="1"/>
  <c r="J52" i="172" s="1"/>
  <c r="J54" i="172" s="1"/>
  <c r="J57" i="172" s="1"/>
  <c r="J60" i="172" s="1"/>
  <c r="I33" i="172"/>
  <c r="H33" i="172"/>
  <c r="H49" i="172" s="1"/>
  <c r="H52" i="172" s="1"/>
  <c r="H54" i="172" s="1"/>
  <c r="H57" i="172" s="1"/>
  <c r="H60" i="172" s="1"/>
  <c r="G33" i="172"/>
  <c r="F33" i="172"/>
  <c r="E33" i="172"/>
  <c r="D33" i="172"/>
  <c r="D49" i="172" s="1"/>
  <c r="D52" i="172" s="1"/>
  <c r="D54" i="172" s="1"/>
  <c r="D57" i="172" s="1"/>
  <c r="D60" i="172" s="1"/>
  <c r="C33" i="172"/>
  <c r="C49" i="172" s="1"/>
  <c r="C52" i="172" s="1"/>
  <c r="C54" i="172" s="1"/>
  <c r="C57" i="172" s="1"/>
  <c r="C60" i="172" s="1"/>
  <c r="AA49" i="173"/>
  <c r="AA52" i="173" s="1"/>
  <c r="AA54" i="173" s="1"/>
  <c r="AA57" i="173" s="1"/>
  <c r="AA60" i="173" s="1"/>
  <c r="K49" i="173"/>
  <c r="K52" i="173" s="1"/>
  <c r="K54" i="173" s="1"/>
  <c r="K57" i="173" s="1"/>
  <c r="K60" i="173" s="1"/>
  <c r="AA48" i="173"/>
  <c r="Y48" i="173"/>
  <c r="Z48" i="173" s="1"/>
  <c r="X48" i="173"/>
  <c r="W48" i="173"/>
  <c r="V48" i="173"/>
  <c r="U48" i="173"/>
  <c r="T48" i="173"/>
  <c r="S48" i="173"/>
  <c r="R48" i="173"/>
  <c r="Q48" i="173"/>
  <c r="P48" i="173"/>
  <c r="O48" i="173"/>
  <c r="N48" i="173"/>
  <c r="M48" i="173"/>
  <c r="L48" i="173"/>
  <c r="L49" i="173" s="1"/>
  <c r="L52" i="173" s="1"/>
  <c r="L54" i="173" s="1"/>
  <c r="L57" i="173" s="1"/>
  <c r="L60" i="173" s="1"/>
  <c r="K48" i="173"/>
  <c r="J48" i="173"/>
  <c r="I48" i="173"/>
  <c r="H48" i="173"/>
  <c r="G48" i="173"/>
  <c r="F48" i="173"/>
  <c r="F49" i="173" s="1"/>
  <c r="F52" i="173" s="1"/>
  <c r="F54" i="173" s="1"/>
  <c r="F57" i="173" s="1"/>
  <c r="F60" i="173" s="1"/>
  <c r="E48" i="173"/>
  <c r="D48" i="173"/>
  <c r="C48" i="173"/>
  <c r="AA33" i="173"/>
  <c r="Y33" i="173"/>
  <c r="X33" i="173"/>
  <c r="W33" i="173"/>
  <c r="V33" i="173"/>
  <c r="U33" i="173"/>
  <c r="U49" i="173" s="1"/>
  <c r="U52" i="173" s="1"/>
  <c r="U54" i="173" s="1"/>
  <c r="U57" i="173" s="1"/>
  <c r="U60" i="173" s="1"/>
  <c r="T33" i="173"/>
  <c r="S33" i="173"/>
  <c r="S49" i="173" s="1"/>
  <c r="S52" i="173" s="1"/>
  <c r="S54" i="173" s="1"/>
  <c r="S57" i="173" s="1"/>
  <c r="S60" i="173" s="1"/>
  <c r="R33" i="173"/>
  <c r="Q33" i="173"/>
  <c r="P33" i="173"/>
  <c r="P49" i="173" s="1"/>
  <c r="P52" i="173" s="1"/>
  <c r="P54" i="173" s="1"/>
  <c r="P57" i="173" s="1"/>
  <c r="P60" i="173" s="1"/>
  <c r="O33" i="173"/>
  <c r="O49" i="173" s="1"/>
  <c r="O52" i="173" s="1"/>
  <c r="O54" i="173" s="1"/>
  <c r="O57" i="173" s="1"/>
  <c r="O60" i="173" s="1"/>
  <c r="N33" i="173"/>
  <c r="M33" i="173"/>
  <c r="M49" i="173" s="1"/>
  <c r="M52" i="173" s="1"/>
  <c r="M54" i="173" s="1"/>
  <c r="M57" i="173" s="1"/>
  <c r="M60" i="173" s="1"/>
  <c r="L33" i="173"/>
  <c r="K33" i="173"/>
  <c r="J33" i="173"/>
  <c r="J49" i="173" s="1"/>
  <c r="J52" i="173" s="1"/>
  <c r="J54" i="173" s="1"/>
  <c r="J57" i="173" s="1"/>
  <c r="J60" i="173" s="1"/>
  <c r="I33" i="173"/>
  <c r="I49" i="173" s="1"/>
  <c r="I52" i="173" s="1"/>
  <c r="I54" i="173" s="1"/>
  <c r="I57" i="173" s="1"/>
  <c r="I60" i="173" s="1"/>
  <c r="H33" i="173"/>
  <c r="H49" i="173" s="1"/>
  <c r="H52" i="173" s="1"/>
  <c r="H54" i="173" s="1"/>
  <c r="H57" i="173" s="1"/>
  <c r="H60" i="173" s="1"/>
  <c r="G33" i="173"/>
  <c r="F33" i="173"/>
  <c r="E33" i="173"/>
  <c r="E49" i="173" s="1"/>
  <c r="E52" i="173" s="1"/>
  <c r="E54" i="173" s="1"/>
  <c r="E57" i="173" s="1"/>
  <c r="E60" i="173" s="1"/>
  <c r="D33" i="173"/>
  <c r="C33" i="173"/>
  <c r="C49" i="173" s="1"/>
  <c r="C52" i="173" s="1"/>
  <c r="C54" i="173" s="1"/>
  <c r="C57" i="173" s="1"/>
  <c r="C60" i="173" s="1"/>
  <c r="M49" i="174"/>
  <c r="M52" i="174" s="1"/>
  <c r="M54" i="174" s="1"/>
  <c r="M57" i="174" s="1"/>
  <c r="M60" i="174" s="1"/>
  <c r="AA48" i="174"/>
  <c r="AA49" i="174" s="1"/>
  <c r="AA52" i="174" s="1"/>
  <c r="AA54" i="174" s="1"/>
  <c r="AA57" i="174" s="1"/>
  <c r="AA60" i="174" s="1"/>
  <c r="Y48" i="174"/>
  <c r="X48" i="174"/>
  <c r="Z48" i="174" s="1"/>
  <c r="W48" i="174"/>
  <c r="V48" i="174"/>
  <c r="U48" i="174"/>
  <c r="U49" i="174" s="1"/>
  <c r="U52" i="174" s="1"/>
  <c r="U54" i="174" s="1"/>
  <c r="U57" i="174" s="1"/>
  <c r="U60" i="174" s="1"/>
  <c r="T48" i="174"/>
  <c r="S48" i="174"/>
  <c r="R48" i="174"/>
  <c r="Q48" i="174"/>
  <c r="P48" i="174"/>
  <c r="P49" i="174" s="1"/>
  <c r="P52" i="174" s="1"/>
  <c r="P54" i="174" s="1"/>
  <c r="P57" i="174" s="1"/>
  <c r="P60" i="174" s="1"/>
  <c r="O48" i="174"/>
  <c r="N48" i="174"/>
  <c r="M48" i="174"/>
  <c r="L48" i="174"/>
  <c r="K48" i="174"/>
  <c r="K49" i="174" s="1"/>
  <c r="K52" i="174" s="1"/>
  <c r="K54" i="174" s="1"/>
  <c r="K57" i="174" s="1"/>
  <c r="K60" i="174" s="1"/>
  <c r="J48" i="174"/>
  <c r="I48" i="174"/>
  <c r="H48" i="174"/>
  <c r="G48" i="174"/>
  <c r="F48" i="174"/>
  <c r="E48" i="174"/>
  <c r="E49" i="174" s="1"/>
  <c r="E52" i="174" s="1"/>
  <c r="E54" i="174" s="1"/>
  <c r="E57" i="174" s="1"/>
  <c r="E60" i="174" s="1"/>
  <c r="D48" i="174"/>
  <c r="C48" i="174"/>
  <c r="C49" i="174" s="1"/>
  <c r="C52" i="174" s="1"/>
  <c r="C54" i="174" s="1"/>
  <c r="C57" i="174" s="1"/>
  <c r="C60" i="174" s="1"/>
  <c r="AA33" i="174"/>
  <c r="Y33" i="174"/>
  <c r="X33" i="174"/>
  <c r="Z33" i="174" s="1"/>
  <c r="W33" i="174"/>
  <c r="W49" i="174" s="1"/>
  <c r="W52" i="174" s="1"/>
  <c r="W54" i="174" s="1"/>
  <c r="W57" i="174" s="1"/>
  <c r="W60" i="174" s="1"/>
  <c r="V33" i="174"/>
  <c r="U33" i="174"/>
  <c r="T33" i="174"/>
  <c r="S33" i="174"/>
  <c r="R33" i="174"/>
  <c r="R49" i="174" s="1"/>
  <c r="R52" i="174" s="1"/>
  <c r="R54" i="174" s="1"/>
  <c r="R57" i="174" s="1"/>
  <c r="R60" i="174" s="1"/>
  <c r="Q33" i="174"/>
  <c r="Q49" i="174" s="1"/>
  <c r="Q52" i="174" s="1"/>
  <c r="Q54" i="174" s="1"/>
  <c r="Q57" i="174" s="1"/>
  <c r="Q60" i="174" s="1"/>
  <c r="P33" i="174"/>
  <c r="O33" i="174"/>
  <c r="N33" i="174"/>
  <c r="M33" i="174"/>
  <c r="L33" i="174"/>
  <c r="L49" i="174" s="1"/>
  <c r="L52" i="174" s="1"/>
  <c r="L54" i="174" s="1"/>
  <c r="L57" i="174" s="1"/>
  <c r="L60" i="174" s="1"/>
  <c r="K33" i="174"/>
  <c r="J33" i="174"/>
  <c r="J49" i="174" s="1"/>
  <c r="J52" i="174" s="1"/>
  <c r="J54" i="174" s="1"/>
  <c r="J57" i="174" s="1"/>
  <c r="J60" i="174" s="1"/>
  <c r="I33" i="174"/>
  <c r="H33" i="174"/>
  <c r="G33" i="174"/>
  <c r="F33" i="174"/>
  <c r="F49" i="174" s="1"/>
  <c r="F52" i="174" s="1"/>
  <c r="F54" i="174" s="1"/>
  <c r="F57" i="174" s="1"/>
  <c r="F60" i="174" s="1"/>
  <c r="E33" i="174"/>
  <c r="D33" i="174"/>
  <c r="D49" i="174" s="1"/>
  <c r="D52" i="174" s="1"/>
  <c r="D54" i="174" s="1"/>
  <c r="D57" i="174" s="1"/>
  <c r="D60" i="174" s="1"/>
  <c r="C33" i="174"/>
  <c r="T49" i="175"/>
  <c r="T52" i="175" s="1"/>
  <c r="T54" i="175" s="1"/>
  <c r="T57" i="175" s="1"/>
  <c r="T60" i="175" s="1"/>
  <c r="L49" i="175"/>
  <c r="L52" i="175" s="1"/>
  <c r="L54" i="175" s="1"/>
  <c r="L57" i="175" s="1"/>
  <c r="L60" i="175" s="1"/>
  <c r="AA48" i="175"/>
  <c r="Y48" i="175"/>
  <c r="Y49" i="175" s="1"/>
  <c r="Y52" i="175" s="1"/>
  <c r="Y54" i="175" s="1"/>
  <c r="Y57" i="175" s="1"/>
  <c r="Y60" i="175" s="1"/>
  <c r="X48" i="175"/>
  <c r="W48" i="175"/>
  <c r="V48" i="175"/>
  <c r="U48" i="175"/>
  <c r="T48" i="175"/>
  <c r="S48" i="175"/>
  <c r="R48" i="175"/>
  <c r="Q48" i="175"/>
  <c r="P48" i="175"/>
  <c r="O48" i="175"/>
  <c r="N48" i="175"/>
  <c r="M48" i="175"/>
  <c r="L48" i="175"/>
  <c r="K48" i="175"/>
  <c r="J48" i="175"/>
  <c r="I48" i="175"/>
  <c r="I49" i="175" s="1"/>
  <c r="I52" i="175" s="1"/>
  <c r="I54" i="175" s="1"/>
  <c r="I57" i="175" s="1"/>
  <c r="I60" i="175" s="1"/>
  <c r="H48" i="175"/>
  <c r="H49" i="175" s="1"/>
  <c r="H52" i="175" s="1"/>
  <c r="H54" i="175" s="1"/>
  <c r="H57" i="175" s="1"/>
  <c r="H60" i="175" s="1"/>
  <c r="G48" i="175"/>
  <c r="F48" i="175"/>
  <c r="E48" i="175"/>
  <c r="D48" i="175"/>
  <c r="C48" i="175"/>
  <c r="AA33" i="175"/>
  <c r="AA49" i="175" s="1"/>
  <c r="AA52" i="175" s="1"/>
  <c r="AA54" i="175" s="1"/>
  <c r="AA57" i="175" s="1"/>
  <c r="AA60" i="175" s="1"/>
  <c r="Z33" i="175"/>
  <c r="Y33" i="175"/>
  <c r="X33" i="175"/>
  <c r="W33" i="175"/>
  <c r="V33" i="175"/>
  <c r="U33" i="175"/>
  <c r="T33" i="175"/>
  <c r="S33" i="175"/>
  <c r="S49" i="175" s="1"/>
  <c r="S52" i="175" s="1"/>
  <c r="S54" i="175" s="1"/>
  <c r="S57" i="175" s="1"/>
  <c r="S60" i="175" s="1"/>
  <c r="R33" i="175"/>
  <c r="Q33" i="175"/>
  <c r="P33" i="175"/>
  <c r="O33" i="175"/>
  <c r="O49" i="175" s="1"/>
  <c r="O52" i="175" s="1"/>
  <c r="O54" i="175" s="1"/>
  <c r="O57" i="175" s="1"/>
  <c r="O60" i="175" s="1"/>
  <c r="N33" i="175"/>
  <c r="M33" i="175"/>
  <c r="M49" i="175" s="1"/>
  <c r="M52" i="175" s="1"/>
  <c r="M54" i="175" s="1"/>
  <c r="M57" i="175" s="1"/>
  <c r="M60" i="175" s="1"/>
  <c r="L33" i="175"/>
  <c r="K33" i="175"/>
  <c r="K49" i="175" s="1"/>
  <c r="K52" i="175" s="1"/>
  <c r="K54" i="175" s="1"/>
  <c r="K57" i="175" s="1"/>
  <c r="K60" i="175" s="1"/>
  <c r="J33" i="175"/>
  <c r="I33" i="175"/>
  <c r="H33" i="175"/>
  <c r="G33" i="175"/>
  <c r="F33" i="175"/>
  <c r="F49" i="175" s="1"/>
  <c r="F52" i="175" s="1"/>
  <c r="F54" i="175" s="1"/>
  <c r="F57" i="175" s="1"/>
  <c r="F60" i="175" s="1"/>
  <c r="E33" i="175"/>
  <c r="E49" i="175" s="1"/>
  <c r="E52" i="175" s="1"/>
  <c r="E54" i="175" s="1"/>
  <c r="E57" i="175" s="1"/>
  <c r="E60" i="175" s="1"/>
  <c r="D33" i="175"/>
  <c r="D49" i="175" s="1"/>
  <c r="D52" i="175" s="1"/>
  <c r="D54" i="175" s="1"/>
  <c r="D57" i="175" s="1"/>
  <c r="D60" i="175" s="1"/>
  <c r="C33" i="175"/>
  <c r="AA49" i="176"/>
  <c r="AA52" i="176" s="1"/>
  <c r="AA54" i="176" s="1"/>
  <c r="AA57" i="176" s="1"/>
  <c r="AA60" i="176" s="1"/>
  <c r="AA48" i="176"/>
  <c r="Y48" i="176"/>
  <c r="X48" i="176"/>
  <c r="W48" i="176"/>
  <c r="V48" i="176"/>
  <c r="U48" i="176"/>
  <c r="T48" i="176"/>
  <c r="S48" i="176"/>
  <c r="S49" i="176" s="1"/>
  <c r="S52" i="176" s="1"/>
  <c r="S54" i="176" s="1"/>
  <c r="S57" i="176" s="1"/>
  <c r="S60" i="176" s="1"/>
  <c r="R48" i="176"/>
  <c r="Q48" i="176"/>
  <c r="P48" i="176"/>
  <c r="O48" i="176"/>
  <c r="N48" i="176"/>
  <c r="M48" i="176"/>
  <c r="L48" i="176"/>
  <c r="K48" i="176"/>
  <c r="J48" i="176"/>
  <c r="I48" i="176"/>
  <c r="H48" i="176"/>
  <c r="G48" i="176"/>
  <c r="G49" i="176" s="1"/>
  <c r="G52" i="176" s="1"/>
  <c r="G54" i="176" s="1"/>
  <c r="G57" i="176" s="1"/>
  <c r="G60" i="176" s="1"/>
  <c r="F48" i="176"/>
  <c r="E48" i="176"/>
  <c r="D48" i="176"/>
  <c r="C48" i="176"/>
  <c r="C49" i="176" s="1"/>
  <c r="C52" i="176" s="1"/>
  <c r="C54" i="176" s="1"/>
  <c r="C57" i="176" s="1"/>
  <c r="C60" i="176" s="1"/>
  <c r="AA33" i="176"/>
  <c r="Y33" i="176"/>
  <c r="X33" i="176"/>
  <c r="W33" i="176"/>
  <c r="W49" i="176" s="1"/>
  <c r="W52" i="176" s="1"/>
  <c r="W54" i="176" s="1"/>
  <c r="W57" i="176" s="1"/>
  <c r="W60" i="176" s="1"/>
  <c r="V33" i="176"/>
  <c r="U33" i="176"/>
  <c r="T33" i="176"/>
  <c r="S33" i="176"/>
  <c r="R33" i="176"/>
  <c r="R49" i="176" s="1"/>
  <c r="R52" i="176" s="1"/>
  <c r="R54" i="176" s="1"/>
  <c r="R57" i="176" s="1"/>
  <c r="R60" i="176" s="1"/>
  <c r="Q33" i="176"/>
  <c r="Q49" i="176" s="1"/>
  <c r="Q52" i="176" s="1"/>
  <c r="Q54" i="176" s="1"/>
  <c r="Q57" i="176" s="1"/>
  <c r="Q60" i="176" s="1"/>
  <c r="P33" i="176"/>
  <c r="O33" i="176"/>
  <c r="O49" i="176" s="1"/>
  <c r="O52" i="176" s="1"/>
  <c r="O54" i="176" s="1"/>
  <c r="O57" i="176" s="1"/>
  <c r="O60" i="176" s="1"/>
  <c r="N33" i="176"/>
  <c r="M33" i="176"/>
  <c r="L33" i="176"/>
  <c r="K33" i="176"/>
  <c r="J33" i="176"/>
  <c r="I33" i="176"/>
  <c r="I49" i="176" s="1"/>
  <c r="I52" i="176" s="1"/>
  <c r="I54" i="176" s="1"/>
  <c r="I57" i="176" s="1"/>
  <c r="I60" i="176" s="1"/>
  <c r="H33" i="176"/>
  <c r="H49" i="176" s="1"/>
  <c r="H52" i="176" s="1"/>
  <c r="H54" i="176" s="1"/>
  <c r="H57" i="176" s="1"/>
  <c r="H60" i="176" s="1"/>
  <c r="G33" i="176"/>
  <c r="F33" i="176"/>
  <c r="E33" i="176"/>
  <c r="E49" i="176" s="1"/>
  <c r="E52" i="176" s="1"/>
  <c r="E54" i="176" s="1"/>
  <c r="E57" i="176" s="1"/>
  <c r="E60" i="176" s="1"/>
  <c r="D33" i="176"/>
  <c r="C33" i="176"/>
  <c r="J49" i="177"/>
  <c r="J52" i="177" s="1"/>
  <c r="J54" i="177" s="1"/>
  <c r="J57" i="177" s="1"/>
  <c r="J60" i="177" s="1"/>
  <c r="AA48" i="177"/>
  <c r="Y48" i="177"/>
  <c r="X48" i="177"/>
  <c r="W48" i="177"/>
  <c r="V48" i="177"/>
  <c r="U48" i="177"/>
  <c r="T48" i="177"/>
  <c r="S48" i="177"/>
  <c r="R48" i="177"/>
  <c r="Q48" i="177"/>
  <c r="P48" i="177"/>
  <c r="O48" i="177"/>
  <c r="N48" i="177"/>
  <c r="M48" i="177"/>
  <c r="L48" i="177"/>
  <c r="K48" i="177"/>
  <c r="J48" i="177"/>
  <c r="I48" i="177"/>
  <c r="H48" i="177"/>
  <c r="G48" i="177"/>
  <c r="F48" i="177"/>
  <c r="E48" i="177"/>
  <c r="D48" i="177"/>
  <c r="C48" i="177"/>
  <c r="AA33" i="177"/>
  <c r="Y33" i="177"/>
  <c r="X33" i="177"/>
  <c r="X49" i="177" s="1"/>
  <c r="W33" i="177"/>
  <c r="W49" i="177" s="1"/>
  <c r="W52" i="177" s="1"/>
  <c r="W54" i="177" s="1"/>
  <c r="W57" i="177" s="1"/>
  <c r="W60" i="177" s="1"/>
  <c r="V33" i="177"/>
  <c r="V49" i="177" s="1"/>
  <c r="V52" i="177" s="1"/>
  <c r="V54" i="177" s="1"/>
  <c r="V57" i="177" s="1"/>
  <c r="V60" i="177" s="1"/>
  <c r="U33" i="177"/>
  <c r="U49" i="177" s="1"/>
  <c r="U52" i="177" s="1"/>
  <c r="U54" i="177" s="1"/>
  <c r="U57" i="177" s="1"/>
  <c r="U60" i="177" s="1"/>
  <c r="T33" i="177"/>
  <c r="S33" i="177"/>
  <c r="R33" i="177"/>
  <c r="R49" i="177" s="1"/>
  <c r="R52" i="177" s="1"/>
  <c r="R54" i="177" s="1"/>
  <c r="R57" i="177" s="1"/>
  <c r="R60" i="177" s="1"/>
  <c r="Q33" i="177"/>
  <c r="P33" i="177"/>
  <c r="O33" i="177"/>
  <c r="O49" i="177" s="1"/>
  <c r="O52" i="177" s="1"/>
  <c r="O54" i="177" s="1"/>
  <c r="O57" i="177" s="1"/>
  <c r="O60" i="177" s="1"/>
  <c r="N33" i="177"/>
  <c r="N49" i="177" s="1"/>
  <c r="N52" i="177" s="1"/>
  <c r="N54" i="177" s="1"/>
  <c r="N57" i="177" s="1"/>
  <c r="N60" i="177" s="1"/>
  <c r="M33" i="177"/>
  <c r="L33" i="177"/>
  <c r="K33" i="177"/>
  <c r="K49" i="177" s="1"/>
  <c r="K52" i="177" s="1"/>
  <c r="K54" i="177" s="1"/>
  <c r="K57" i="177" s="1"/>
  <c r="K60" i="177" s="1"/>
  <c r="J33" i="177"/>
  <c r="I33" i="177"/>
  <c r="H33" i="177"/>
  <c r="H49" i="177" s="1"/>
  <c r="H52" i="177" s="1"/>
  <c r="H54" i="177" s="1"/>
  <c r="H57" i="177" s="1"/>
  <c r="H60" i="177" s="1"/>
  <c r="G33" i="177"/>
  <c r="G49" i="177" s="1"/>
  <c r="G52" i="177" s="1"/>
  <c r="G54" i="177" s="1"/>
  <c r="G57" i="177" s="1"/>
  <c r="G60" i="177" s="1"/>
  <c r="F33" i="177"/>
  <c r="E33" i="177"/>
  <c r="D33" i="177"/>
  <c r="C33" i="177"/>
  <c r="I49" i="178"/>
  <c r="I52" i="178" s="1"/>
  <c r="I54" i="178" s="1"/>
  <c r="I57" i="178" s="1"/>
  <c r="I60" i="178" s="1"/>
  <c r="AA48" i="178"/>
  <c r="Z48" i="178"/>
  <c r="Y48" i="178"/>
  <c r="Y49" i="178" s="1"/>
  <c r="Y52" i="178" s="1"/>
  <c r="Y54" i="178" s="1"/>
  <c r="Y57" i="178" s="1"/>
  <c r="Y60" i="178" s="1"/>
  <c r="X48" i="178"/>
  <c r="W48" i="178"/>
  <c r="V48" i="178"/>
  <c r="U48" i="178"/>
  <c r="T48" i="178"/>
  <c r="S48" i="178"/>
  <c r="R48" i="178"/>
  <c r="Q48" i="178"/>
  <c r="Q49" i="178" s="1"/>
  <c r="Q52" i="178" s="1"/>
  <c r="Q54" i="178" s="1"/>
  <c r="Q57" i="178" s="1"/>
  <c r="Q60" i="178" s="1"/>
  <c r="P48" i="178"/>
  <c r="O48" i="178"/>
  <c r="N48" i="178"/>
  <c r="M48" i="178"/>
  <c r="L48" i="178"/>
  <c r="K48" i="178"/>
  <c r="J48" i="178"/>
  <c r="I48" i="178"/>
  <c r="H48" i="178"/>
  <c r="G48" i="178"/>
  <c r="F48" i="178"/>
  <c r="E48" i="178"/>
  <c r="D48" i="178"/>
  <c r="C48" i="178"/>
  <c r="AA33" i="178"/>
  <c r="Y33" i="178"/>
  <c r="X33" i="178"/>
  <c r="W33" i="178"/>
  <c r="W49" i="178" s="1"/>
  <c r="W52" i="178" s="1"/>
  <c r="W54" i="178" s="1"/>
  <c r="W57" i="178" s="1"/>
  <c r="W60" i="178" s="1"/>
  <c r="V33" i="178"/>
  <c r="V49" i="178" s="1"/>
  <c r="V52" i="178" s="1"/>
  <c r="V54" i="178" s="1"/>
  <c r="V57" i="178" s="1"/>
  <c r="V60" i="178" s="1"/>
  <c r="U33" i="178"/>
  <c r="T33" i="178"/>
  <c r="S33" i="178"/>
  <c r="S49" i="178" s="1"/>
  <c r="S52" i="178" s="1"/>
  <c r="S54" i="178" s="1"/>
  <c r="S57" i="178" s="1"/>
  <c r="S60" i="178" s="1"/>
  <c r="R33" i="178"/>
  <c r="Q33" i="178"/>
  <c r="P33" i="178"/>
  <c r="P49" i="178" s="1"/>
  <c r="P52" i="178" s="1"/>
  <c r="P54" i="178" s="1"/>
  <c r="P57" i="178" s="1"/>
  <c r="P60" i="178" s="1"/>
  <c r="O33" i="178"/>
  <c r="O49" i="178" s="1"/>
  <c r="O52" i="178" s="1"/>
  <c r="O54" i="178" s="1"/>
  <c r="O57" i="178" s="1"/>
  <c r="O60" i="178" s="1"/>
  <c r="N33" i="178"/>
  <c r="M33" i="178"/>
  <c r="L33" i="178"/>
  <c r="K33" i="178"/>
  <c r="J33" i="178"/>
  <c r="J49" i="178" s="1"/>
  <c r="J52" i="178" s="1"/>
  <c r="J54" i="178" s="1"/>
  <c r="J57" i="178" s="1"/>
  <c r="J60" i="178" s="1"/>
  <c r="I33" i="178"/>
  <c r="H33" i="178"/>
  <c r="H49" i="178" s="1"/>
  <c r="H52" i="178" s="1"/>
  <c r="H54" i="178" s="1"/>
  <c r="H57" i="178" s="1"/>
  <c r="H60" i="178" s="1"/>
  <c r="G33" i="178"/>
  <c r="G49" i="178" s="1"/>
  <c r="G52" i="178" s="1"/>
  <c r="G54" i="178" s="1"/>
  <c r="G57" i="178" s="1"/>
  <c r="G60" i="178" s="1"/>
  <c r="F33" i="178"/>
  <c r="E33" i="178"/>
  <c r="D33" i="178"/>
  <c r="C33" i="178"/>
  <c r="AA48" i="179"/>
  <c r="Y48" i="179"/>
  <c r="X48" i="179"/>
  <c r="X49" i="179" s="1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H48" i="179"/>
  <c r="G48" i="179"/>
  <c r="F48" i="179"/>
  <c r="E48" i="179"/>
  <c r="D48" i="179"/>
  <c r="C48" i="179"/>
  <c r="AA33" i="179"/>
  <c r="AA49" i="179" s="1"/>
  <c r="AA52" i="179" s="1"/>
  <c r="AA54" i="179" s="1"/>
  <c r="AA57" i="179" s="1"/>
  <c r="AA60" i="179" s="1"/>
  <c r="Y33" i="179"/>
  <c r="Y49" i="179" s="1"/>
  <c r="Y52" i="179" s="1"/>
  <c r="Y54" i="179" s="1"/>
  <c r="Y57" i="179" s="1"/>
  <c r="Y60" i="179" s="1"/>
  <c r="X33" i="179"/>
  <c r="Z33" i="179" s="1"/>
  <c r="W33" i="179"/>
  <c r="W49" i="179" s="1"/>
  <c r="W52" i="179" s="1"/>
  <c r="W54" i="179" s="1"/>
  <c r="W57" i="179" s="1"/>
  <c r="W60" i="179" s="1"/>
  <c r="V33" i="179"/>
  <c r="U33" i="179"/>
  <c r="U49" i="179" s="1"/>
  <c r="U52" i="179" s="1"/>
  <c r="U54" i="179" s="1"/>
  <c r="U57" i="179" s="1"/>
  <c r="U60" i="179" s="1"/>
  <c r="T33" i="179"/>
  <c r="S33" i="179"/>
  <c r="R33" i="179"/>
  <c r="R49" i="179" s="1"/>
  <c r="R52" i="179" s="1"/>
  <c r="R54" i="179" s="1"/>
  <c r="R57" i="179" s="1"/>
  <c r="R60" i="179" s="1"/>
  <c r="Q33" i="179"/>
  <c r="Q49" i="179" s="1"/>
  <c r="Q52" i="179" s="1"/>
  <c r="Q54" i="179" s="1"/>
  <c r="Q57" i="179" s="1"/>
  <c r="Q60" i="179" s="1"/>
  <c r="P33" i="179"/>
  <c r="P49" i="179" s="1"/>
  <c r="P52" i="179" s="1"/>
  <c r="P54" i="179" s="1"/>
  <c r="P57" i="179" s="1"/>
  <c r="P60" i="179" s="1"/>
  <c r="O33" i="179"/>
  <c r="O49" i="179" s="1"/>
  <c r="O52" i="179" s="1"/>
  <c r="O54" i="179" s="1"/>
  <c r="O57" i="179" s="1"/>
  <c r="O60" i="179" s="1"/>
  <c r="N33" i="179"/>
  <c r="N49" i="179" s="1"/>
  <c r="N52" i="179" s="1"/>
  <c r="N54" i="179" s="1"/>
  <c r="N57" i="179" s="1"/>
  <c r="N60" i="179" s="1"/>
  <c r="M33" i="179"/>
  <c r="L33" i="179"/>
  <c r="K33" i="179"/>
  <c r="J33" i="179"/>
  <c r="I33" i="179"/>
  <c r="H33" i="179"/>
  <c r="H49" i="179" s="1"/>
  <c r="H52" i="179" s="1"/>
  <c r="H54" i="179" s="1"/>
  <c r="H57" i="179" s="1"/>
  <c r="H60" i="179" s="1"/>
  <c r="G33" i="179"/>
  <c r="G49" i="179" s="1"/>
  <c r="G52" i="179" s="1"/>
  <c r="G54" i="179" s="1"/>
  <c r="G57" i="179" s="1"/>
  <c r="G60" i="179" s="1"/>
  <c r="F33" i="179"/>
  <c r="E33" i="179"/>
  <c r="E49" i="179" s="1"/>
  <c r="E52" i="179" s="1"/>
  <c r="E54" i="179" s="1"/>
  <c r="E57" i="179" s="1"/>
  <c r="E60" i="179" s="1"/>
  <c r="D33" i="179"/>
  <c r="C33" i="179"/>
  <c r="C49" i="179" s="1"/>
  <c r="C52" i="179" s="1"/>
  <c r="C54" i="179" s="1"/>
  <c r="C57" i="179" s="1"/>
  <c r="C60" i="179" s="1"/>
  <c r="O49" i="180"/>
  <c r="O52" i="180" s="1"/>
  <c r="O54" i="180" s="1"/>
  <c r="O57" i="180" s="1"/>
  <c r="O60" i="180" s="1"/>
  <c r="AA48" i="180"/>
  <c r="Y48" i="180"/>
  <c r="X48" i="180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33" i="180"/>
  <c r="Y33" i="180"/>
  <c r="Y49" i="180" s="1"/>
  <c r="Y52" i="180" s="1"/>
  <c r="Y54" i="180" s="1"/>
  <c r="Y57" i="180" s="1"/>
  <c r="Y60" i="180" s="1"/>
  <c r="X33" i="180"/>
  <c r="X49" i="180" s="1"/>
  <c r="W33" i="180"/>
  <c r="W49" i="180" s="1"/>
  <c r="W52" i="180" s="1"/>
  <c r="W54" i="180" s="1"/>
  <c r="W57" i="180" s="1"/>
  <c r="W60" i="180" s="1"/>
  <c r="V33" i="180"/>
  <c r="V49" i="180" s="1"/>
  <c r="V52" i="180" s="1"/>
  <c r="V54" i="180" s="1"/>
  <c r="V57" i="180" s="1"/>
  <c r="V60" i="180" s="1"/>
  <c r="U33" i="180"/>
  <c r="T33" i="180"/>
  <c r="S33" i="180"/>
  <c r="R33" i="180"/>
  <c r="Q33" i="180"/>
  <c r="P33" i="180"/>
  <c r="P49" i="180" s="1"/>
  <c r="P52" i="180" s="1"/>
  <c r="P54" i="180" s="1"/>
  <c r="P57" i="180" s="1"/>
  <c r="P60" i="180" s="1"/>
  <c r="O33" i="180"/>
  <c r="N33" i="180"/>
  <c r="M33" i="180"/>
  <c r="L33" i="180"/>
  <c r="L49" i="180" s="1"/>
  <c r="L52" i="180" s="1"/>
  <c r="L54" i="180" s="1"/>
  <c r="L57" i="180" s="1"/>
  <c r="L60" i="180" s="1"/>
  <c r="K33" i="180"/>
  <c r="J33" i="180"/>
  <c r="I33" i="180"/>
  <c r="I49" i="180" s="1"/>
  <c r="I52" i="180" s="1"/>
  <c r="I54" i="180" s="1"/>
  <c r="I57" i="180" s="1"/>
  <c r="I60" i="180" s="1"/>
  <c r="H33" i="180"/>
  <c r="H49" i="180" s="1"/>
  <c r="H52" i="180" s="1"/>
  <c r="H54" i="180" s="1"/>
  <c r="H57" i="180" s="1"/>
  <c r="H60" i="180" s="1"/>
  <c r="G33" i="180"/>
  <c r="G49" i="180" s="1"/>
  <c r="G52" i="180" s="1"/>
  <c r="G54" i="180" s="1"/>
  <c r="G57" i="180" s="1"/>
  <c r="G60" i="180" s="1"/>
  <c r="F33" i="180"/>
  <c r="E33" i="180"/>
  <c r="D33" i="180"/>
  <c r="C33" i="180"/>
  <c r="C49" i="180" s="1"/>
  <c r="C52" i="180" s="1"/>
  <c r="C54" i="180" s="1"/>
  <c r="C57" i="180" s="1"/>
  <c r="C60" i="180" s="1"/>
  <c r="V49" i="181"/>
  <c r="V52" i="181" s="1"/>
  <c r="V54" i="181" s="1"/>
  <c r="V57" i="181" s="1"/>
  <c r="V60" i="181" s="1"/>
  <c r="N49" i="181"/>
  <c r="N52" i="181" s="1"/>
  <c r="N54" i="181" s="1"/>
  <c r="N57" i="181" s="1"/>
  <c r="N60" i="181" s="1"/>
  <c r="AA48" i="181"/>
  <c r="Z48" i="181"/>
  <c r="Y48" i="181"/>
  <c r="X48" i="18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F49" i="181" s="1"/>
  <c r="F52" i="181" s="1"/>
  <c r="F54" i="181" s="1"/>
  <c r="F57" i="181" s="1"/>
  <c r="F60" i="181" s="1"/>
  <c r="E48" i="181"/>
  <c r="D48" i="181"/>
  <c r="C48" i="181"/>
  <c r="AA33" i="181"/>
  <c r="Y33" i="181"/>
  <c r="X33" i="181"/>
  <c r="X49" i="181" s="1"/>
  <c r="W33" i="181"/>
  <c r="W49" i="181" s="1"/>
  <c r="W52" i="181" s="1"/>
  <c r="W54" i="181" s="1"/>
  <c r="W57" i="181" s="1"/>
  <c r="W60" i="181" s="1"/>
  <c r="V33" i="181"/>
  <c r="U33" i="181"/>
  <c r="T33" i="181"/>
  <c r="T49" i="181" s="1"/>
  <c r="T52" i="181" s="1"/>
  <c r="T54" i="181" s="1"/>
  <c r="T57" i="181" s="1"/>
  <c r="T60" i="181" s="1"/>
  <c r="S33" i="181"/>
  <c r="R33" i="181"/>
  <c r="Q33" i="181"/>
  <c r="Q49" i="181" s="1"/>
  <c r="Q52" i="181" s="1"/>
  <c r="Q54" i="181" s="1"/>
  <c r="Q57" i="181" s="1"/>
  <c r="Q60" i="181" s="1"/>
  <c r="P33" i="181"/>
  <c r="P49" i="181" s="1"/>
  <c r="P52" i="181" s="1"/>
  <c r="P54" i="181" s="1"/>
  <c r="P57" i="181" s="1"/>
  <c r="P60" i="181" s="1"/>
  <c r="O33" i="181"/>
  <c r="N33" i="181"/>
  <c r="M33" i="181"/>
  <c r="L33" i="181"/>
  <c r="K33" i="181"/>
  <c r="K49" i="181" s="1"/>
  <c r="K52" i="181" s="1"/>
  <c r="K54" i="181" s="1"/>
  <c r="K57" i="181" s="1"/>
  <c r="K60" i="181" s="1"/>
  <c r="J33" i="181"/>
  <c r="J49" i="181" s="1"/>
  <c r="J52" i="181" s="1"/>
  <c r="J54" i="181" s="1"/>
  <c r="J57" i="181" s="1"/>
  <c r="J60" i="181" s="1"/>
  <c r="I33" i="181"/>
  <c r="I49" i="181" s="1"/>
  <c r="I52" i="181" s="1"/>
  <c r="I54" i="181" s="1"/>
  <c r="I57" i="181" s="1"/>
  <c r="I60" i="181" s="1"/>
  <c r="H33" i="181"/>
  <c r="H49" i="181" s="1"/>
  <c r="H52" i="181" s="1"/>
  <c r="H54" i="181" s="1"/>
  <c r="H57" i="181" s="1"/>
  <c r="H60" i="181" s="1"/>
  <c r="G33" i="181"/>
  <c r="F33" i="181"/>
  <c r="E33" i="181"/>
  <c r="D33" i="181"/>
  <c r="C33" i="181"/>
  <c r="U49" i="182"/>
  <c r="U52" i="182" s="1"/>
  <c r="U54" i="182" s="1"/>
  <c r="U57" i="182" s="1"/>
  <c r="U60" i="182" s="1"/>
  <c r="E49" i="182"/>
  <c r="E52" i="182" s="1"/>
  <c r="E54" i="182" s="1"/>
  <c r="E57" i="182" s="1"/>
  <c r="E60" i="182" s="1"/>
  <c r="AA48" i="182"/>
  <c r="Z48" i="182"/>
  <c r="Y48" i="182"/>
  <c r="X48" i="182"/>
  <c r="W48" i="182"/>
  <c r="V48" i="182"/>
  <c r="U48" i="182"/>
  <c r="T48" i="182"/>
  <c r="S48" i="182"/>
  <c r="R48" i="182"/>
  <c r="Q48" i="182"/>
  <c r="P48" i="182"/>
  <c r="O48" i="182"/>
  <c r="N48" i="182"/>
  <c r="M48" i="182"/>
  <c r="L48" i="182"/>
  <c r="K48" i="182"/>
  <c r="J48" i="182"/>
  <c r="I48" i="182"/>
  <c r="H48" i="182"/>
  <c r="G48" i="182"/>
  <c r="F48" i="182"/>
  <c r="E48" i="182"/>
  <c r="D48" i="182"/>
  <c r="C48" i="182"/>
  <c r="AA33" i="182"/>
  <c r="Y33" i="182"/>
  <c r="Y49" i="182" s="1"/>
  <c r="Y52" i="182" s="1"/>
  <c r="Y54" i="182" s="1"/>
  <c r="Y57" i="182" s="1"/>
  <c r="Y60" i="182" s="1"/>
  <c r="X33" i="182"/>
  <c r="X49" i="182" s="1"/>
  <c r="W33" i="182"/>
  <c r="V33" i="182"/>
  <c r="U33" i="182"/>
  <c r="T33" i="182"/>
  <c r="S33" i="182"/>
  <c r="S49" i="182" s="1"/>
  <c r="S52" i="182" s="1"/>
  <c r="S54" i="182" s="1"/>
  <c r="S57" i="182" s="1"/>
  <c r="S60" i="182" s="1"/>
  <c r="R33" i="182"/>
  <c r="R49" i="182" s="1"/>
  <c r="R52" i="182" s="1"/>
  <c r="R54" i="182" s="1"/>
  <c r="R57" i="182" s="1"/>
  <c r="R60" i="182" s="1"/>
  <c r="Q33" i="182"/>
  <c r="Q49" i="182" s="1"/>
  <c r="Q52" i="182" s="1"/>
  <c r="Q54" i="182" s="1"/>
  <c r="Q57" i="182" s="1"/>
  <c r="Q60" i="182" s="1"/>
  <c r="P33" i="182"/>
  <c r="P49" i="182" s="1"/>
  <c r="P52" i="182" s="1"/>
  <c r="P54" i="182" s="1"/>
  <c r="P57" i="182" s="1"/>
  <c r="P60" i="182" s="1"/>
  <c r="O33" i="182"/>
  <c r="N33" i="182"/>
  <c r="M33" i="182"/>
  <c r="M49" i="182" s="1"/>
  <c r="M52" i="182" s="1"/>
  <c r="M54" i="182" s="1"/>
  <c r="M57" i="182" s="1"/>
  <c r="M60" i="182" s="1"/>
  <c r="L33" i="182"/>
  <c r="K33" i="182"/>
  <c r="J33" i="182"/>
  <c r="J49" i="182" s="1"/>
  <c r="J52" i="182" s="1"/>
  <c r="J54" i="182" s="1"/>
  <c r="J57" i="182" s="1"/>
  <c r="J60" i="182" s="1"/>
  <c r="I33" i="182"/>
  <c r="H33" i="182"/>
  <c r="G33" i="182"/>
  <c r="F33" i="182"/>
  <c r="F49" i="182" s="1"/>
  <c r="F52" i="182" s="1"/>
  <c r="F54" i="182" s="1"/>
  <c r="F57" i="182" s="1"/>
  <c r="F60" i="182" s="1"/>
  <c r="E33" i="182"/>
  <c r="D33" i="182"/>
  <c r="C33" i="182"/>
  <c r="C49" i="182" s="1"/>
  <c r="C52" i="182" s="1"/>
  <c r="C54" i="182" s="1"/>
  <c r="C57" i="182" s="1"/>
  <c r="C60" i="182" s="1"/>
  <c r="T49" i="183"/>
  <c r="T52" i="183" s="1"/>
  <c r="T54" i="183" s="1"/>
  <c r="T57" i="183" s="1"/>
  <c r="T60" i="183" s="1"/>
  <c r="AA48" i="183"/>
  <c r="Y48" i="183"/>
  <c r="X48" i="183"/>
  <c r="Z48" i="183" s="1"/>
  <c r="W48" i="183"/>
  <c r="V48" i="183"/>
  <c r="U48" i="183"/>
  <c r="T48" i="183"/>
  <c r="S48" i="183"/>
  <c r="R48" i="183"/>
  <c r="Q48" i="183"/>
  <c r="P48" i="183"/>
  <c r="O48" i="183"/>
  <c r="N48" i="183"/>
  <c r="M48" i="183"/>
  <c r="L48" i="183"/>
  <c r="K48" i="183"/>
  <c r="J48" i="183"/>
  <c r="I48" i="183"/>
  <c r="H48" i="183"/>
  <c r="G48" i="183"/>
  <c r="F48" i="183"/>
  <c r="E48" i="183"/>
  <c r="D48" i="183"/>
  <c r="C48" i="183"/>
  <c r="AA33" i="183"/>
  <c r="AA49" i="183" s="1"/>
  <c r="AA52" i="183" s="1"/>
  <c r="AA54" i="183" s="1"/>
  <c r="AA57" i="183" s="1"/>
  <c r="AA60" i="183" s="1"/>
  <c r="Y33" i="183"/>
  <c r="Y49" i="183" s="1"/>
  <c r="Y52" i="183" s="1"/>
  <c r="Y54" i="183" s="1"/>
  <c r="Y57" i="183" s="1"/>
  <c r="Y60" i="183" s="1"/>
  <c r="X33" i="183"/>
  <c r="X49" i="183" s="1"/>
  <c r="W33" i="183"/>
  <c r="W49" i="183" s="1"/>
  <c r="W52" i="183" s="1"/>
  <c r="W54" i="183" s="1"/>
  <c r="W57" i="183" s="1"/>
  <c r="W60" i="183" s="1"/>
  <c r="V33" i="183"/>
  <c r="U33" i="183"/>
  <c r="T33" i="183"/>
  <c r="S33" i="183"/>
  <c r="R33" i="183"/>
  <c r="Q33" i="183"/>
  <c r="Q49" i="183" s="1"/>
  <c r="Q52" i="183" s="1"/>
  <c r="Q54" i="183" s="1"/>
  <c r="Q57" i="183" s="1"/>
  <c r="Q60" i="183" s="1"/>
  <c r="P33" i="183"/>
  <c r="O33" i="183"/>
  <c r="N33" i="183"/>
  <c r="M33" i="183"/>
  <c r="M49" i="183" s="1"/>
  <c r="M52" i="183" s="1"/>
  <c r="M54" i="183" s="1"/>
  <c r="M57" i="183" s="1"/>
  <c r="M60" i="183" s="1"/>
  <c r="L33" i="183"/>
  <c r="L49" i="183" s="1"/>
  <c r="L52" i="183" s="1"/>
  <c r="L54" i="183" s="1"/>
  <c r="L57" i="183" s="1"/>
  <c r="L60" i="183" s="1"/>
  <c r="K33" i="183"/>
  <c r="J33" i="183"/>
  <c r="J49" i="183" s="1"/>
  <c r="J52" i="183" s="1"/>
  <c r="J54" i="183" s="1"/>
  <c r="J57" i="183" s="1"/>
  <c r="J60" i="183" s="1"/>
  <c r="I33" i="183"/>
  <c r="I49" i="183" s="1"/>
  <c r="I52" i="183" s="1"/>
  <c r="I54" i="183" s="1"/>
  <c r="I57" i="183" s="1"/>
  <c r="I60" i="183" s="1"/>
  <c r="H33" i="183"/>
  <c r="G33" i="183"/>
  <c r="F33" i="183"/>
  <c r="E33" i="183"/>
  <c r="D33" i="183"/>
  <c r="D49" i="183" s="1"/>
  <c r="D52" i="183" s="1"/>
  <c r="D54" i="183" s="1"/>
  <c r="D57" i="183" s="1"/>
  <c r="D60" i="183" s="1"/>
  <c r="C33" i="183"/>
  <c r="C49" i="183" s="1"/>
  <c r="C52" i="183" s="1"/>
  <c r="C54" i="183" s="1"/>
  <c r="C57" i="183" s="1"/>
  <c r="C60" i="183" s="1"/>
  <c r="AA49" i="184"/>
  <c r="AA52" i="184" s="1"/>
  <c r="AA54" i="184" s="1"/>
  <c r="AA57" i="184" s="1"/>
  <c r="AA60" i="184" s="1"/>
  <c r="S49" i="184"/>
  <c r="S52" i="184" s="1"/>
  <c r="S54" i="184" s="1"/>
  <c r="S57" i="184" s="1"/>
  <c r="S60" i="184" s="1"/>
  <c r="C49" i="184"/>
  <c r="C52" i="184" s="1"/>
  <c r="C54" i="184" s="1"/>
  <c r="C57" i="184" s="1"/>
  <c r="C60" i="184" s="1"/>
  <c r="AA48" i="184"/>
  <c r="Y48" i="184"/>
  <c r="X48" i="184"/>
  <c r="Z48" i="184" s="1"/>
  <c r="W48" i="184"/>
  <c r="V48" i="184"/>
  <c r="U48" i="184"/>
  <c r="T48" i="184"/>
  <c r="S48" i="184"/>
  <c r="R48" i="184"/>
  <c r="Q48" i="184"/>
  <c r="P48" i="184"/>
  <c r="O48" i="184"/>
  <c r="N48" i="184"/>
  <c r="M48" i="184"/>
  <c r="L48" i="184"/>
  <c r="K48" i="184"/>
  <c r="J48" i="184"/>
  <c r="I48" i="184"/>
  <c r="H48" i="184"/>
  <c r="G48" i="184"/>
  <c r="F48" i="184"/>
  <c r="E48" i="184"/>
  <c r="D48" i="184"/>
  <c r="C48" i="184"/>
  <c r="AA33" i="184"/>
  <c r="Y33" i="184"/>
  <c r="X33" i="184"/>
  <c r="W33" i="184"/>
  <c r="V33" i="184"/>
  <c r="V49" i="184" s="1"/>
  <c r="V52" i="184" s="1"/>
  <c r="V54" i="184" s="1"/>
  <c r="V57" i="184" s="1"/>
  <c r="V60" i="184" s="1"/>
  <c r="U33" i="184"/>
  <c r="T33" i="184"/>
  <c r="S33" i="184"/>
  <c r="R33" i="184"/>
  <c r="R49" i="184" s="1"/>
  <c r="R52" i="184" s="1"/>
  <c r="R54" i="184" s="1"/>
  <c r="R57" i="184" s="1"/>
  <c r="R60" i="184" s="1"/>
  <c r="Q33" i="184"/>
  <c r="P33" i="184"/>
  <c r="O33" i="184"/>
  <c r="N33" i="184"/>
  <c r="M33" i="184"/>
  <c r="M49" i="184" s="1"/>
  <c r="M52" i="184" s="1"/>
  <c r="M54" i="184" s="1"/>
  <c r="M57" i="184" s="1"/>
  <c r="M60" i="184" s="1"/>
  <c r="L33" i="184"/>
  <c r="L49" i="184" s="1"/>
  <c r="L52" i="184" s="1"/>
  <c r="L54" i="184" s="1"/>
  <c r="L57" i="184" s="1"/>
  <c r="L60" i="184" s="1"/>
  <c r="K33" i="184"/>
  <c r="K49" i="184" s="1"/>
  <c r="K52" i="184" s="1"/>
  <c r="K54" i="184" s="1"/>
  <c r="K57" i="184" s="1"/>
  <c r="K60" i="184" s="1"/>
  <c r="J33" i="184"/>
  <c r="J49" i="184" s="1"/>
  <c r="J52" i="184" s="1"/>
  <c r="J54" i="184" s="1"/>
  <c r="J57" i="184" s="1"/>
  <c r="J60" i="184" s="1"/>
  <c r="I33" i="184"/>
  <c r="H33" i="184"/>
  <c r="G33" i="184"/>
  <c r="F33" i="184"/>
  <c r="E33" i="184"/>
  <c r="D33" i="184"/>
  <c r="D49" i="184" s="1"/>
  <c r="D52" i="184" s="1"/>
  <c r="D54" i="184" s="1"/>
  <c r="D57" i="184" s="1"/>
  <c r="D60" i="184" s="1"/>
  <c r="C33" i="184"/>
  <c r="AA48" i="185"/>
  <c r="Y48" i="185"/>
  <c r="X48" i="185"/>
  <c r="Z48" i="185" s="1"/>
  <c r="W48" i="185"/>
  <c r="V48" i="185"/>
  <c r="U48" i="185"/>
  <c r="T48" i="185"/>
  <c r="S48" i="185"/>
  <c r="R48" i="185"/>
  <c r="Q48" i="185"/>
  <c r="P48" i="185"/>
  <c r="O48" i="185"/>
  <c r="N48" i="185"/>
  <c r="M48" i="185"/>
  <c r="L48" i="185"/>
  <c r="K48" i="185"/>
  <c r="J48" i="185"/>
  <c r="I48" i="185"/>
  <c r="H48" i="185"/>
  <c r="G48" i="185"/>
  <c r="F48" i="185"/>
  <c r="E48" i="185"/>
  <c r="D48" i="185"/>
  <c r="C48" i="185"/>
  <c r="AA33" i="185"/>
  <c r="Y33" i="185"/>
  <c r="Y49" i="185" s="1"/>
  <c r="Y52" i="185" s="1"/>
  <c r="Y54" i="185" s="1"/>
  <c r="Y57" i="185" s="1"/>
  <c r="Y60" i="185" s="1"/>
  <c r="X33" i="185"/>
  <c r="X49" i="185" s="1"/>
  <c r="W33" i="185"/>
  <c r="V33" i="185"/>
  <c r="U33" i="185"/>
  <c r="T33" i="185"/>
  <c r="T49" i="185" s="1"/>
  <c r="T52" i="185" s="1"/>
  <c r="T54" i="185" s="1"/>
  <c r="T57" i="185" s="1"/>
  <c r="T60" i="185" s="1"/>
  <c r="S33" i="185"/>
  <c r="S49" i="185" s="1"/>
  <c r="S52" i="185" s="1"/>
  <c r="S54" i="185" s="1"/>
  <c r="S57" i="185" s="1"/>
  <c r="S60" i="185" s="1"/>
  <c r="R33" i="185"/>
  <c r="R49" i="185" s="1"/>
  <c r="R52" i="185" s="1"/>
  <c r="R54" i="185" s="1"/>
  <c r="R57" i="185" s="1"/>
  <c r="R60" i="185" s="1"/>
  <c r="Q33" i="185"/>
  <c r="Q49" i="185" s="1"/>
  <c r="Q52" i="185" s="1"/>
  <c r="Q54" i="185" s="1"/>
  <c r="Q57" i="185" s="1"/>
  <c r="Q60" i="185" s="1"/>
  <c r="P33" i="185"/>
  <c r="P49" i="185" s="1"/>
  <c r="P52" i="185" s="1"/>
  <c r="P54" i="185" s="1"/>
  <c r="P57" i="185" s="1"/>
  <c r="P60" i="185" s="1"/>
  <c r="O33" i="185"/>
  <c r="N33" i="185"/>
  <c r="M33" i="185"/>
  <c r="L33" i="185"/>
  <c r="K33" i="185"/>
  <c r="J33" i="185"/>
  <c r="J49" i="185" s="1"/>
  <c r="J52" i="185" s="1"/>
  <c r="J54" i="185" s="1"/>
  <c r="J57" i="185" s="1"/>
  <c r="J60" i="185" s="1"/>
  <c r="I33" i="185"/>
  <c r="H33" i="185"/>
  <c r="G33" i="185"/>
  <c r="F33" i="185"/>
  <c r="F49" i="185" s="1"/>
  <c r="F52" i="185" s="1"/>
  <c r="F54" i="185" s="1"/>
  <c r="F57" i="185" s="1"/>
  <c r="F60" i="185" s="1"/>
  <c r="E33" i="185"/>
  <c r="D33" i="185"/>
  <c r="C33" i="185"/>
  <c r="C49" i="185" s="1"/>
  <c r="C52" i="185" s="1"/>
  <c r="C54" i="185" s="1"/>
  <c r="C57" i="185" s="1"/>
  <c r="C60" i="185" s="1"/>
  <c r="I49" i="186"/>
  <c r="I52" i="186" s="1"/>
  <c r="I54" i="186" s="1"/>
  <c r="I57" i="186" s="1"/>
  <c r="I60" i="186" s="1"/>
  <c r="AA48" i="186"/>
  <c r="Y48" i="186"/>
  <c r="X48" i="186"/>
  <c r="Z48" i="186" s="1"/>
  <c r="W48" i="186"/>
  <c r="V48" i="186"/>
  <c r="U48" i="186"/>
  <c r="T48" i="186"/>
  <c r="S48" i="186"/>
  <c r="R48" i="186"/>
  <c r="Q48" i="186"/>
  <c r="P48" i="186"/>
  <c r="O48" i="186"/>
  <c r="N48" i="186"/>
  <c r="M48" i="186"/>
  <c r="L48" i="186"/>
  <c r="K48" i="186"/>
  <c r="J48" i="186"/>
  <c r="I48" i="186"/>
  <c r="H48" i="186"/>
  <c r="G48" i="186"/>
  <c r="F48" i="186"/>
  <c r="E48" i="186"/>
  <c r="D48" i="186"/>
  <c r="C48" i="186"/>
  <c r="AA33" i="186"/>
  <c r="AA49" i="186" s="1"/>
  <c r="AA52" i="186" s="1"/>
  <c r="AA54" i="186" s="1"/>
  <c r="AA57" i="186" s="1"/>
  <c r="AA60" i="186" s="1"/>
  <c r="Y33" i="186"/>
  <c r="Y49" i="186" s="1"/>
  <c r="Y52" i="186" s="1"/>
  <c r="Y54" i="186" s="1"/>
  <c r="Y57" i="186" s="1"/>
  <c r="Y60" i="186" s="1"/>
  <c r="X33" i="186"/>
  <c r="X49" i="186" s="1"/>
  <c r="W33" i="186"/>
  <c r="V33" i="186"/>
  <c r="U33" i="186"/>
  <c r="T33" i="186"/>
  <c r="S33" i="186"/>
  <c r="R33" i="186"/>
  <c r="R49" i="186" s="1"/>
  <c r="R52" i="186" s="1"/>
  <c r="R54" i="186" s="1"/>
  <c r="R57" i="186" s="1"/>
  <c r="R60" i="186" s="1"/>
  <c r="Q33" i="186"/>
  <c r="Q49" i="186" s="1"/>
  <c r="Q52" i="186" s="1"/>
  <c r="Q54" i="186" s="1"/>
  <c r="Q57" i="186" s="1"/>
  <c r="Q60" i="186" s="1"/>
  <c r="P33" i="186"/>
  <c r="O33" i="186"/>
  <c r="N33" i="186"/>
  <c r="N49" i="186" s="1"/>
  <c r="N52" i="186" s="1"/>
  <c r="N54" i="186" s="1"/>
  <c r="N57" i="186" s="1"/>
  <c r="N60" i="186" s="1"/>
  <c r="M33" i="186"/>
  <c r="L33" i="186"/>
  <c r="K33" i="186"/>
  <c r="K49" i="186" s="1"/>
  <c r="K52" i="186" s="1"/>
  <c r="K54" i="186" s="1"/>
  <c r="K57" i="186" s="1"/>
  <c r="K60" i="186" s="1"/>
  <c r="J33" i="186"/>
  <c r="J49" i="186" s="1"/>
  <c r="J52" i="186" s="1"/>
  <c r="J54" i="186" s="1"/>
  <c r="J57" i="186" s="1"/>
  <c r="J60" i="186" s="1"/>
  <c r="I33" i="186"/>
  <c r="H33" i="186"/>
  <c r="G33" i="186"/>
  <c r="F33" i="186"/>
  <c r="E33" i="186"/>
  <c r="E49" i="186" s="1"/>
  <c r="E52" i="186" s="1"/>
  <c r="E54" i="186" s="1"/>
  <c r="E57" i="186" s="1"/>
  <c r="E60" i="186" s="1"/>
  <c r="D33" i="186"/>
  <c r="D49" i="186" s="1"/>
  <c r="D52" i="186" s="1"/>
  <c r="D54" i="186" s="1"/>
  <c r="D57" i="186" s="1"/>
  <c r="D60" i="186" s="1"/>
  <c r="C33" i="186"/>
  <c r="C49" i="186" s="1"/>
  <c r="C52" i="186" s="1"/>
  <c r="C54" i="186" s="1"/>
  <c r="C57" i="186" s="1"/>
  <c r="C60" i="186" s="1"/>
  <c r="Z49" i="187"/>
  <c r="Y49" i="187"/>
  <c r="Y52" i="187" s="1"/>
  <c r="Y54" i="187" s="1"/>
  <c r="X49" i="187"/>
  <c r="X52" i="187" s="1"/>
  <c r="R49" i="187"/>
  <c r="R52" i="187" s="1"/>
  <c r="R54" i="187" s="1"/>
  <c r="R57" i="187" s="1"/>
  <c r="R60" i="187" s="1"/>
  <c r="Q49" i="187"/>
  <c r="Q52" i="187" s="1"/>
  <c r="Q54" i="187" s="1"/>
  <c r="Q57" i="187" s="1"/>
  <c r="Q60" i="187" s="1"/>
  <c r="P49" i="187"/>
  <c r="P52" i="187" s="1"/>
  <c r="P54" i="187" s="1"/>
  <c r="P57" i="187" s="1"/>
  <c r="P60" i="187" s="1"/>
  <c r="AA48" i="187"/>
  <c r="Y48" i="187"/>
  <c r="Z48" i="187" s="1"/>
  <c r="X48" i="187"/>
  <c r="W48" i="187"/>
  <c r="V48" i="187"/>
  <c r="U48" i="187"/>
  <c r="T48" i="187"/>
  <c r="S48" i="187"/>
  <c r="S49" i="187" s="1"/>
  <c r="S52" i="187" s="1"/>
  <c r="S54" i="187" s="1"/>
  <c r="S57" i="187" s="1"/>
  <c r="S60" i="187" s="1"/>
  <c r="R48" i="187"/>
  <c r="Q48" i="187"/>
  <c r="P48" i="187"/>
  <c r="O48" i="187"/>
  <c r="N48" i="187"/>
  <c r="M48" i="187"/>
  <c r="L48" i="187"/>
  <c r="L49" i="187" s="1"/>
  <c r="L52" i="187" s="1"/>
  <c r="L54" i="187" s="1"/>
  <c r="L57" i="187" s="1"/>
  <c r="L60" i="187" s="1"/>
  <c r="K48" i="187"/>
  <c r="K49" i="187" s="1"/>
  <c r="K52" i="187" s="1"/>
  <c r="K54" i="187" s="1"/>
  <c r="K57" i="187" s="1"/>
  <c r="K60" i="187" s="1"/>
  <c r="J48" i="187"/>
  <c r="J49" i="187" s="1"/>
  <c r="J52" i="187" s="1"/>
  <c r="J54" i="187" s="1"/>
  <c r="J57" i="187" s="1"/>
  <c r="J60" i="187" s="1"/>
  <c r="I48" i="187"/>
  <c r="I49" i="187" s="1"/>
  <c r="I52" i="187" s="1"/>
  <c r="I54" i="187" s="1"/>
  <c r="I57" i="187" s="1"/>
  <c r="I60" i="187" s="1"/>
  <c r="H48" i="187"/>
  <c r="G48" i="187"/>
  <c r="F48" i="187"/>
  <c r="E48" i="187"/>
  <c r="D48" i="187"/>
  <c r="C48" i="187"/>
  <c r="C49" i="187" s="1"/>
  <c r="C52" i="187" s="1"/>
  <c r="C54" i="187" s="1"/>
  <c r="C57" i="187" s="1"/>
  <c r="C60" i="187" s="1"/>
  <c r="AA33" i="187"/>
  <c r="AA49" i="187" s="1"/>
  <c r="AA52" i="187" s="1"/>
  <c r="AA54" i="187" s="1"/>
  <c r="AA57" i="187" s="1"/>
  <c r="AA60" i="187" s="1"/>
  <c r="Z33" i="187"/>
  <c r="Y33" i="187"/>
  <c r="X33" i="187"/>
  <c r="W33" i="187"/>
  <c r="V33" i="187"/>
  <c r="V49" i="187" s="1"/>
  <c r="V52" i="187" s="1"/>
  <c r="V54" i="187" s="1"/>
  <c r="V57" i="187" s="1"/>
  <c r="V60" i="187" s="1"/>
  <c r="U33" i="187"/>
  <c r="T33" i="187"/>
  <c r="S33" i="187"/>
  <c r="R33" i="187"/>
  <c r="Q33" i="187"/>
  <c r="P33" i="187"/>
  <c r="O33" i="187"/>
  <c r="O49" i="187" s="1"/>
  <c r="O52" i="187" s="1"/>
  <c r="O54" i="187" s="1"/>
  <c r="O57" i="187" s="1"/>
  <c r="O60" i="187" s="1"/>
  <c r="N33" i="187"/>
  <c r="N49" i="187" s="1"/>
  <c r="N52" i="187" s="1"/>
  <c r="N54" i="187" s="1"/>
  <c r="N57" i="187" s="1"/>
  <c r="N60" i="187" s="1"/>
  <c r="M33" i="187"/>
  <c r="M49" i="187" s="1"/>
  <c r="M52" i="187" s="1"/>
  <c r="M54" i="187" s="1"/>
  <c r="M57" i="187" s="1"/>
  <c r="M60" i="187" s="1"/>
  <c r="L33" i="187"/>
  <c r="K33" i="187"/>
  <c r="J33" i="187"/>
  <c r="I33" i="187"/>
  <c r="H33" i="187"/>
  <c r="H49" i="187" s="1"/>
  <c r="H52" i="187" s="1"/>
  <c r="H54" i="187" s="1"/>
  <c r="H57" i="187" s="1"/>
  <c r="H60" i="187" s="1"/>
  <c r="G33" i="187"/>
  <c r="F33" i="187"/>
  <c r="F49" i="187" s="1"/>
  <c r="F52" i="187" s="1"/>
  <c r="F54" i="187" s="1"/>
  <c r="F57" i="187" s="1"/>
  <c r="F60" i="187" s="1"/>
  <c r="E33" i="187"/>
  <c r="D33" i="187"/>
  <c r="C33" i="187"/>
  <c r="P49" i="188"/>
  <c r="P52" i="188" s="1"/>
  <c r="P54" i="188" s="1"/>
  <c r="P57" i="188" s="1"/>
  <c r="P60" i="188" s="1"/>
  <c r="AA48" i="188"/>
  <c r="Z48" i="188"/>
  <c r="Y48" i="188"/>
  <c r="X48" i="188"/>
  <c r="X49" i="188" s="1"/>
  <c r="W48" i="188"/>
  <c r="V48" i="188"/>
  <c r="U48" i="188"/>
  <c r="T48" i="188"/>
  <c r="S48" i="188"/>
  <c r="S49" i="188" s="1"/>
  <c r="S52" i="188" s="1"/>
  <c r="S54" i="188" s="1"/>
  <c r="S57" i="188" s="1"/>
  <c r="S60" i="188" s="1"/>
  <c r="R48" i="188"/>
  <c r="Q48" i="188"/>
  <c r="P48" i="188"/>
  <c r="O48" i="188"/>
  <c r="N48" i="188"/>
  <c r="M48" i="188"/>
  <c r="L48" i="188"/>
  <c r="K48" i="188"/>
  <c r="K49" i="188" s="1"/>
  <c r="K52" i="188" s="1"/>
  <c r="K54" i="188" s="1"/>
  <c r="K57" i="188" s="1"/>
  <c r="K60" i="188" s="1"/>
  <c r="J48" i="188"/>
  <c r="I48" i="188"/>
  <c r="H48" i="188"/>
  <c r="G48" i="188"/>
  <c r="F48" i="188"/>
  <c r="E48" i="188"/>
  <c r="D48" i="188"/>
  <c r="C48" i="188"/>
  <c r="C49" i="188" s="1"/>
  <c r="C52" i="188" s="1"/>
  <c r="C54" i="188" s="1"/>
  <c r="C57" i="188" s="1"/>
  <c r="C60" i="188" s="1"/>
  <c r="AA33" i="188"/>
  <c r="Z33" i="188"/>
  <c r="Y33" i="188"/>
  <c r="Y49" i="188" s="1"/>
  <c r="Y52" i="188" s="1"/>
  <c r="Y54" i="188" s="1"/>
  <c r="Y57" i="188" s="1"/>
  <c r="Y60" i="188" s="1"/>
  <c r="X33" i="188"/>
  <c r="W33" i="188"/>
  <c r="W49" i="188" s="1"/>
  <c r="W52" i="188" s="1"/>
  <c r="W54" i="188" s="1"/>
  <c r="W57" i="188" s="1"/>
  <c r="W60" i="188" s="1"/>
  <c r="V33" i="188"/>
  <c r="U33" i="188"/>
  <c r="T33" i="188"/>
  <c r="T49" i="188" s="1"/>
  <c r="T52" i="188" s="1"/>
  <c r="T54" i="188" s="1"/>
  <c r="T57" i="188" s="1"/>
  <c r="T60" i="188" s="1"/>
  <c r="S33" i="188"/>
  <c r="R33" i="188"/>
  <c r="R49" i="188" s="1"/>
  <c r="R52" i="188" s="1"/>
  <c r="R54" i="188" s="1"/>
  <c r="R57" i="188" s="1"/>
  <c r="R60" i="188" s="1"/>
  <c r="Q33" i="188"/>
  <c r="Q49" i="188" s="1"/>
  <c r="Q52" i="188" s="1"/>
  <c r="Q54" i="188" s="1"/>
  <c r="Q57" i="188" s="1"/>
  <c r="Q60" i="188" s="1"/>
  <c r="P33" i="188"/>
  <c r="O33" i="188"/>
  <c r="O49" i="188" s="1"/>
  <c r="O52" i="188" s="1"/>
  <c r="O54" i="188" s="1"/>
  <c r="O57" i="188" s="1"/>
  <c r="O60" i="188" s="1"/>
  <c r="N33" i="188"/>
  <c r="N49" i="188" s="1"/>
  <c r="N52" i="188" s="1"/>
  <c r="N54" i="188" s="1"/>
  <c r="N57" i="188" s="1"/>
  <c r="N60" i="188" s="1"/>
  <c r="M33" i="188"/>
  <c r="L33" i="188"/>
  <c r="L49" i="188" s="1"/>
  <c r="L52" i="188" s="1"/>
  <c r="L54" i="188" s="1"/>
  <c r="L57" i="188" s="1"/>
  <c r="L60" i="188" s="1"/>
  <c r="K33" i="188"/>
  <c r="J33" i="188"/>
  <c r="J49" i="188" s="1"/>
  <c r="J52" i="188" s="1"/>
  <c r="J54" i="188" s="1"/>
  <c r="J57" i="188" s="1"/>
  <c r="J60" i="188" s="1"/>
  <c r="I33" i="188"/>
  <c r="I49" i="188" s="1"/>
  <c r="I52" i="188" s="1"/>
  <c r="I54" i="188" s="1"/>
  <c r="I57" i="188" s="1"/>
  <c r="I60" i="188" s="1"/>
  <c r="H33" i="188"/>
  <c r="H49" i="188" s="1"/>
  <c r="H52" i="188" s="1"/>
  <c r="H54" i="188" s="1"/>
  <c r="H57" i="188" s="1"/>
  <c r="H60" i="188" s="1"/>
  <c r="G33" i="188"/>
  <c r="G49" i="188" s="1"/>
  <c r="G52" i="188" s="1"/>
  <c r="G54" i="188" s="1"/>
  <c r="G57" i="188" s="1"/>
  <c r="G60" i="188" s="1"/>
  <c r="F33" i="188"/>
  <c r="F49" i="188" s="1"/>
  <c r="F52" i="188" s="1"/>
  <c r="F54" i="188" s="1"/>
  <c r="F57" i="188" s="1"/>
  <c r="F60" i="188" s="1"/>
  <c r="E33" i="188"/>
  <c r="E49" i="188" s="1"/>
  <c r="E52" i="188" s="1"/>
  <c r="E54" i="188" s="1"/>
  <c r="E57" i="188" s="1"/>
  <c r="E60" i="188" s="1"/>
  <c r="D33" i="188"/>
  <c r="C33" i="188"/>
  <c r="O52" i="189"/>
  <c r="O54" i="189" s="1"/>
  <c r="O57" i="189" s="1"/>
  <c r="O60" i="189" s="1"/>
  <c r="X49" i="189"/>
  <c r="X52" i="189" s="1"/>
  <c r="O49" i="189"/>
  <c r="G49" i="189"/>
  <c r="G52" i="189" s="1"/>
  <c r="G54" i="189" s="1"/>
  <c r="G57" i="189" s="1"/>
  <c r="G60" i="189" s="1"/>
  <c r="AA48" i="189"/>
  <c r="Z48" i="189"/>
  <c r="Y48" i="189"/>
  <c r="X48" i="189"/>
  <c r="W48" i="189"/>
  <c r="V48" i="189"/>
  <c r="U48" i="189"/>
  <c r="T48" i="189"/>
  <c r="S48" i="189"/>
  <c r="R48" i="189"/>
  <c r="Q48" i="189"/>
  <c r="Q49" i="189" s="1"/>
  <c r="Q52" i="189" s="1"/>
  <c r="Q54" i="189" s="1"/>
  <c r="Q57" i="189" s="1"/>
  <c r="Q60" i="189" s="1"/>
  <c r="P48" i="189"/>
  <c r="O48" i="189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33" i="189"/>
  <c r="Y33" i="189"/>
  <c r="Y49" i="189" s="1"/>
  <c r="Y52" i="189" s="1"/>
  <c r="Y54" i="189" s="1"/>
  <c r="Y57" i="189" s="1"/>
  <c r="Y60" i="189" s="1"/>
  <c r="X33" i="189"/>
  <c r="Z33" i="189" s="1"/>
  <c r="W33" i="189"/>
  <c r="W49" i="189" s="1"/>
  <c r="W52" i="189" s="1"/>
  <c r="W54" i="189" s="1"/>
  <c r="W57" i="189" s="1"/>
  <c r="W60" i="189" s="1"/>
  <c r="V33" i="189"/>
  <c r="V49" i="189" s="1"/>
  <c r="V52" i="189" s="1"/>
  <c r="V54" i="189" s="1"/>
  <c r="V57" i="189" s="1"/>
  <c r="V60" i="189" s="1"/>
  <c r="U33" i="189"/>
  <c r="T33" i="189"/>
  <c r="T49" i="189" s="1"/>
  <c r="T52" i="189" s="1"/>
  <c r="T54" i="189" s="1"/>
  <c r="T57" i="189" s="1"/>
  <c r="T60" i="189" s="1"/>
  <c r="S33" i="189"/>
  <c r="R33" i="189"/>
  <c r="Q33" i="189"/>
  <c r="P33" i="189"/>
  <c r="P49" i="189" s="1"/>
  <c r="P52" i="189" s="1"/>
  <c r="P54" i="189" s="1"/>
  <c r="P57" i="189" s="1"/>
  <c r="P60" i="189" s="1"/>
  <c r="O33" i="189"/>
  <c r="N33" i="189"/>
  <c r="N49" i="189" s="1"/>
  <c r="N52" i="189" s="1"/>
  <c r="N54" i="189" s="1"/>
  <c r="N57" i="189" s="1"/>
  <c r="N60" i="189" s="1"/>
  <c r="M33" i="189"/>
  <c r="L33" i="189"/>
  <c r="L49" i="189" s="1"/>
  <c r="L52" i="189" s="1"/>
  <c r="L54" i="189" s="1"/>
  <c r="L57" i="189" s="1"/>
  <c r="L60" i="189" s="1"/>
  <c r="K33" i="189"/>
  <c r="K49" i="189" s="1"/>
  <c r="K52" i="189" s="1"/>
  <c r="K54" i="189" s="1"/>
  <c r="K57" i="189" s="1"/>
  <c r="K60" i="189" s="1"/>
  <c r="J33" i="189"/>
  <c r="I33" i="189"/>
  <c r="I49" i="189" s="1"/>
  <c r="I52" i="189" s="1"/>
  <c r="I54" i="189" s="1"/>
  <c r="I57" i="189" s="1"/>
  <c r="I60" i="189" s="1"/>
  <c r="H33" i="189"/>
  <c r="H49" i="189" s="1"/>
  <c r="H52" i="189" s="1"/>
  <c r="H54" i="189" s="1"/>
  <c r="H57" i="189" s="1"/>
  <c r="H60" i="189" s="1"/>
  <c r="G33" i="189"/>
  <c r="F33" i="189"/>
  <c r="E33" i="189"/>
  <c r="D33" i="189"/>
  <c r="C33" i="189"/>
  <c r="V52" i="190"/>
  <c r="V54" i="190" s="1"/>
  <c r="V57" i="190" s="1"/>
  <c r="V60" i="190" s="1"/>
  <c r="W49" i="190"/>
  <c r="W52" i="190" s="1"/>
  <c r="W54" i="190" s="1"/>
  <c r="W57" i="190" s="1"/>
  <c r="W60" i="190" s="1"/>
  <c r="V49" i="190"/>
  <c r="P49" i="190"/>
  <c r="P52" i="190" s="1"/>
  <c r="P54" i="190" s="1"/>
  <c r="P57" i="190" s="1"/>
  <c r="P60" i="190" s="1"/>
  <c r="O49" i="190"/>
  <c r="O52" i="190" s="1"/>
  <c r="O54" i="190" s="1"/>
  <c r="O57" i="190" s="1"/>
  <c r="O60" i="190" s="1"/>
  <c r="H49" i="190"/>
  <c r="H52" i="190" s="1"/>
  <c r="H54" i="190" s="1"/>
  <c r="H57" i="190" s="1"/>
  <c r="H60" i="190" s="1"/>
  <c r="AA48" i="190"/>
  <c r="Y48" i="190"/>
  <c r="Y49" i="190" s="1"/>
  <c r="Y52" i="190" s="1"/>
  <c r="Y54" i="190" s="1"/>
  <c r="Y57" i="190" s="1"/>
  <c r="Y60" i="190" s="1"/>
  <c r="X48" i="190"/>
  <c r="W48" i="190"/>
  <c r="V48" i="190"/>
  <c r="U48" i="190"/>
  <c r="T48" i="190"/>
  <c r="S48" i="190"/>
  <c r="R48" i="190"/>
  <c r="Q48" i="190"/>
  <c r="P48" i="190"/>
  <c r="O48" i="190"/>
  <c r="N48" i="190"/>
  <c r="N49" i="190" s="1"/>
  <c r="N52" i="190" s="1"/>
  <c r="N54" i="190" s="1"/>
  <c r="N57" i="190" s="1"/>
  <c r="N60" i="190" s="1"/>
  <c r="M48" i="190"/>
  <c r="L48" i="190"/>
  <c r="K48" i="190"/>
  <c r="J48" i="190"/>
  <c r="I48" i="190"/>
  <c r="H48" i="190"/>
  <c r="G48" i="190"/>
  <c r="G49" i="190" s="1"/>
  <c r="G52" i="190" s="1"/>
  <c r="G54" i="190" s="1"/>
  <c r="G57" i="190" s="1"/>
  <c r="G60" i="190" s="1"/>
  <c r="F48" i="190"/>
  <c r="F49" i="190" s="1"/>
  <c r="F52" i="190" s="1"/>
  <c r="F54" i="190" s="1"/>
  <c r="F57" i="190" s="1"/>
  <c r="F60" i="190" s="1"/>
  <c r="E48" i="190"/>
  <c r="D48" i="190"/>
  <c r="C48" i="190"/>
  <c r="AA33" i="190"/>
  <c r="Y33" i="190"/>
  <c r="Z33" i="190" s="1"/>
  <c r="X33" i="190"/>
  <c r="X49" i="190" s="1"/>
  <c r="W33" i="190"/>
  <c r="V33" i="190"/>
  <c r="U33" i="190"/>
  <c r="U49" i="190" s="1"/>
  <c r="U52" i="190" s="1"/>
  <c r="U54" i="190" s="1"/>
  <c r="U57" i="190" s="1"/>
  <c r="U60" i="190" s="1"/>
  <c r="T33" i="190"/>
  <c r="S33" i="190"/>
  <c r="S49" i="190" s="1"/>
  <c r="S52" i="190" s="1"/>
  <c r="S54" i="190" s="1"/>
  <c r="S57" i="190" s="1"/>
  <c r="S60" i="190" s="1"/>
  <c r="R33" i="190"/>
  <c r="Q33" i="190"/>
  <c r="P33" i="190"/>
  <c r="O33" i="190"/>
  <c r="N33" i="190"/>
  <c r="M33" i="190"/>
  <c r="M49" i="190" s="1"/>
  <c r="M52" i="190" s="1"/>
  <c r="M54" i="190" s="1"/>
  <c r="M57" i="190" s="1"/>
  <c r="M60" i="190" s="1"/>
  <c r="L33" i="190"/>
  <c r="L49" i="190" s="1"/>
  <c r="L52" i="190" s="1"/>
  <c r="L54" i="190" s="1"/>
  <c r="L57" i="190" s="1"/>
  <c r="L60" i="190" s="1"/>
  <c r="K33" i="190"/>
  <c r="K49" i="190" s="1"/>
  <c r="K52" i="190" s="1"/>
  <c r="K54" i="190" s="1"/>
  <c r="K57" i="190" s="1"/>
  <c r="K60" i="190" s="1"/>
  <c r="J33" i="190"/>
  <c r="J49" i="190" s="1"/>
  <c r="J52" i="190" s="1"/>
  <c r="J54" i="190" s="1"/>
  <c r="J57" i="190" s="1"/>
  <c r="J60" i="190" s="1"/>
  <c r="I33" i="190"/>
  <c r="H33" i="190"/>
  <c r="G33" i="190"/>
  <c r="F33" i="190"/>
  <c r="E33" i="190"/>
  <c r="D33" i="190"/>
  <c r="C33" i="190"/>
  <c r="G49" i="191"/>
  <c r="G52" i="191" s="1"/>
  <c r="G54" i="191" s="1"/>
  <c r="G57" i="191" s="1"/>
  <c r="G60" i="191" s="1"/>
  <c r="AA48" i="191"/>
  <c r="Y48" i="191"/>
  <c r="X48" i="191"/>
  <c r="W48" i="191"/>
  <c r="V48" i="191"/>
  <c r="U48" i="191"/>
  <c r="T48" i="191"/>
  <c r="S48" i="191"/>
  <c r="R48" i="191"/>
  <c r="Q48" i="191"/>
  <c r="P48" i="191"/>
  <c r="O48" i="191"/>
  <c r="N48" i="191"/>
  <c r="M48" i="191"/>
  <c r="L48" i="191"/>
  <c r="K48" i="191"/>
  <c r="J48" i="191"/>
  <c r="I48" i="191"/>
  <c r="H48" i="191"/>
  <c r="G48" i="191"/>
  <c r="F48" i="191"/>
  <c r="E48" i="191"/>
  <c r="D48" i="191"/>
  <c r="C48" i="191"/>
  <c r="AA33" i="191"/>
  <c r="Y33" i="191"/>
  <c r="Y49" i="191" s="1"/>
  <c r="Y52" i="191" s="1"/>
  <c r="Y54" i="191" s="1"/>
  <c r="Y57" i="191" s="1"/>
  <c r="Y60" i="191" s="1"/>
  <c r="X33" i="191"/>
  <c r="W33" i="191"/>
  <c r="W49" i="191" s="1"/>
  <c r="W52" i="191" s="1"/>
  <c r="W54" i="191" s="1"/>
  <c r="W57" i="191" s="1"/>
  <c r="W60" i="191" s="1"/>
  <c r="V33" i="191"/>
  <c r="V49" i="191" s="1"/>
  <c r="V52" i="191" s="1"/>
  <c r="V54" i="191" s="1"/>
  <c r="V57" i="191" s="1"/>
  <c r="V60" i="191" s="1"/>
  <c r="U33" i="191"/>
  <c r="T33" i="191"/>
  <c r="S33" i="191"/>
  <c r="R33" i="191"/>
  <c r="Q33" i="191"/>
  <c r="P33" i="191"/>
  <c r="O33" i="191"/>
  <c r="O49" i="191" s="1"/>
  <c r="O52" i="191" s="1"/>
  <c r="O54" i="191" s="1"/>
  <c r="O57" i="191" s="1"/>
  <c r="O60" i="191" s="1"/>
  <c r="N33" i="191"/>
  <c r="N49" i="191" s="1"/>
  <c r="N52" i="191" s="1"/>
  <c r="N54" i="191" s="1"/>
  <c r="N57" i="191" s="1"/>
  <c r="N60" i="191" s="1"/>
  <c r="M33" i="191"/>
  <c r="L33" i="191"/>
  <c r="L49" i="191" s="1"/>
  <c r="L52" i="191" s="1"/>
  <c r="L54" i="191" s="1"/>
  <c r="L57" i="191" s="1"/>
  <c r="L60" i="191" s="1"/>
  <c r="K33" i="191"/>
  <c r="K49" i="191" s="1"/>
  <c r="K52" i="191" s="1"/>
  <c r="K54" i="191" s="1"/>
  <c r="K57" i="191" s="1"/>
  <c r="K60" i="191" s="1"/>
  <c r="J33" i="191"/>
  <c r="I33" i="191"/>
  <c r="H33" i="191"/>
  <c r="G33" i="191"/>
  <c r="F33" i="191"/>
  <c r="F49" i="191" s="1"/>
  <c r="F52" i="191" s="1"/>
  <c r="F54" i="191" s="1"/>
  <c r="F57" i="191" s="1"/>
  <c r="F60" i="191" s="1"/>
  <c r="E33" i="191"/>
  <c r="E49" i="191" s="1"/>
  <c r="E52" i="191" s="1"/>
  <c r="E54" i="191" s="1"/>
  <c r="E57" i="191" s="1"/>
  <c r="E60" i="191" s="1"/>
  <c r="D33" i="191"/>
  <c r="C33" i="191"/>
  <c r="C49" i="191" s="1"/>
  <c r="C52" i="191" s="1"/>
  <c r="C54" i="191" s="1"/>
  <c r="C57" i="191" s="1"/>
  <c r="C60" i="191" s="1"/>
  <c r="V49" i="192"/>
  <c r="V52" i="192" s="1"/>
  <c r="V54" i="192" s="1"/>
  <c r="V57" i="192" s="1"/>
  <c r="V60" i="192" s="1"/>
  <c r="AA48" i="192"/>
  <c r="Y48" i="192"/>
  <c r="X48" i="192"/>
  <c r="W48" i="192"/>
  <c r="W49" i="192" s="1"/>
  <c r="W52" i="192" s="1"/>
  <c r="W54" i="192" s="1"/>
  <c r="W57" i="192" s="1"/>
  <c r="W60" i="192" s="1"/>
  <c r="V48" i="192"/>
  <c r="U48" i="192"/>
  <c r="T48" i="192"/>
  <c r="S48" i="192"/>
  <c r="R48" i="192"/>
  <c r="Q48" i="192"/>
  <c r="P48" i="192"/>
  <c r="O48" i="192"/>
  <c r="N48" i="192"/>
  <c r="M48" i="192"/>
  <c r="L48" i="192"/>
  <c r="K48" i="192"/>
  <c r="J48" i="192"/>
  <c r="I48" i="192"/>
  <c r="H48" i="192"/>
  <c r="G48" i="192"/>
  <c r="F48" i="192"/>
  <c r="F49" i="192" s="1"/>
  <c r="F52" i="192" s="1"/>
  <c r="F54" i="192" s="1"/>
  <c r="F57" i="192" s="1"/>
  <c r="F60" i="192" s="1"/>
  <c r="E48" i="192"/>
  <c r="D48" i="192"/>
  <c r="C48" i="192"/>
  <c r="AA33" i="192"/>
  <c r="Y33" i="192"/>
  <c r="Y49" i="192" s="1"/>
  <c r="Y52" i="192" s="1"/>
  <c r="Y54" i="192" s="1"/>
  <c r="Y57" i="192" s="1"/>
  <c r="Y60" i="192" s="1"/>
  <c r="X33" i="192"/>
  <c r="X49" i="192" s="1"/>
  <c r="W33" i="192"/>
  <c r="V33" i="192"/>
  <c r="U33" i="192"/>
  <c r="U49" i="192" s="1"/>
  <c r="U52" i="192" s="1"/>
  <c r="U54" i="192" s="1"/>
  <c r="U57" i="192" s="1"/>
  <c r="U60" i="192" s="1"/>
  <c r="T33" i="192"/>
  <c r="S33" i="192"/>
  <c r="R33" i="192"/>
  <c r="R49" i="192" s="1"/>
  <c r="R52" i="192" s="1"/>
  <c r="R54" i="192" s="1"/>
  <c r="R57" i="192" s="1"/>
  <c r="R60" i="192" s="1"/>
  <c r="Q33" i="192"/>
  <c r="P33" i="192"/>
  <c r="P49" i="192" s="1"/>
  <c r="P52" i="192" s="1"/>
  <c r="P54" i="192" s="1"/>
  <c r="P57" i="192" s="1"/>
  <c r="P60" i="192" s="1"/>
  <c r="O33" i="192"/>
  <c r="N33" i="192"/>
  <c r="N49" i="192" s="1"/>
  <c r="N52" i="192" s="1"/>
  <c r="N54" i="192" s="1"/>
  <c r="N57" i="192" s="1"/>
  <c r="N60" i="192" s="1"/>
  <c r="M33" i="192"/>
  <c r="M49" i="192" s="1"/>
  <c r="M52" i="192" s="1"/>
  <c r="M54" i="192" s="1"/>
  <c r="M57" i="192" s="1"/>
  <c r="M60" i="192" s="1"/>
  <c r="L33" i="192"/>
  <c r="K33" i="192"/>
  <c r="J33" i="192"/>
  <c r="I33" i="192"/>
  <c r="H33" i="192"/>
  <c r="G33" i="192"/>
  <c r="F33" i="192"/>
  <c r="E33" i="192"/>
  <c r="E49" i="192" s="1"/>
  <c r="E52" i="192" s="1"/>
  <c r="E54" i="192" s="1"/>
  <c r="E57" i="192" s="1"/>
  <c r="E60" i="192" s="1"/>
  <c r="D33" i="192"/>
  <c r="C33" i="192"/>
  <c r="C49" i="192" s="1"/>
  <c r="C52" i="192" s="1"/>
  <c r="C54" i="192" s="1"/>
  <c r="C57" i="192" s="1"/>
  <c r="C60" i="192" s="1"/>
  <c r="U49" i="193"/>
  <c r="U52" i="193" s="1"/>
  <c r="U54" i="193" s="1"/>
  <c r="U57" i="193" s="1"/>
  <c r="U60" i="193" s="1"/>
  <c r="M49" i="193"/>
  <c r="M52" i="193" s="1"/>
  <c r="M54" i="193" s="1"/>
  <c r="M57" i="193" s="1"/>
  <c r="M60" i="193" s="1"/>
  <c r="AA48" i="193"/>
  <c r="Y48" i="193"/>
  <c r="X48" i="193"/>
  <c r="W48" i="193"/>
  <c r="V48" i="193"/>
  <c r="V49" i="193" s="1"/>
  <c r="V52" i="193" s="1"/>
  <c r="V54" i="193" s="1"/>
  <c r="V57" i="193" s="1"/>
  <c r="V60" i="193" s="1"/>
  <c r="U48" i="193"/>
  <c r="T48" i="193"/>
  <c r="S48" i="193"/>
  <c r="R48" i="193"/>
  <c r="Q48" i="193"/>
  <c r="P48" i="193"/>
  <c r="O48" i="193"/>
  <c r="N48" i="193"/>
  <c r="N49" i="193" s="1"/>
  <c r="N52" i="193" s="1"/>
  <c r="N54" i="193" s="1"/>
  <c r="N57" i="193" s="1"/>
  <c r="N60" i="193" s="1"/>
  <c r="M48" i="193"/>
  <c r="L48" i="193"/>
  <c r="K48" i="193"/>
  <c r="J48" i="193"/>
  <c r="I48" i="193"/>
  <c r="H48" i="193"/>
  <c r="G48" i="193"/>
  <c r="F48" i="193"/>
  <c r="E48" i="193"/>
  <c r="D48" i="193"/>
  <c r="C48" i="193"/>
  <c r="AA33" i="193"/>
  <c r="AA49" i="193" s="1"/>
  <c r="AA52" i="193" s="1"/>
  <c r="AA54" i="193" s="1"/>
  <c r="AA57" i="193" s="1"/>
  <c r="AA60" i="193" s="1"/>
  <c r="Y33" i="193"/>
  <c r="X33" i="193"/>
  <c r="W33" i="193"/>
  <c r="V33" i="193"/>
  <c r="U33" i="193"/>
  <c r="T33" i="193"/>
  <c r="T49" i="193" s="1"/>
  <c r="T52" i="193" s="1"/>
  <c r="T54" i="193" s="1"/>
  <c r="T57" i="193" s="1"/>
  <c r="T60" i="193" s="1"/>
  <c r="S33" i="193"/>
  <c r="R33" i="193"/>
  <c r="Q33" i="193"/>
  <c r="P33" i="193"/>
  <c r="P49" i="193" s="1"/>
  <c r="P52" i="193" s="1"/>
  <c r="P54" i="193" s="1"/>
  <c r="P57" i="193" s="1"/>
  <c r="P60" i="193" s="1"/>
  <c r="O33" i="193"/>
  <c r="O49" i="193" s="1"/>
  <c r="O52" i="193" s="1"/>
  <c r="O54" i="193" s="1"/>
  <c r="O57" i="193" s="1"/>
  <c r="O60" i="193" s="1"/>
  <c r="N33" i="193"/>
  <c r="M33" i="193"/>
  <c r="L33" i="193"/>
  <c r="L49" i="193" s="1"/>
  <c r="L52" i="193" s="1"/>
  <c r="L54" i="193" s="1"/>
  <c r="L57" i="193" s="1"/>
  <c r="L60" i="193" s="1"/>
  <c r="K33" i="193"/>
  <c r="J33" i="193"/>
  <c r="I33" i="193"/>
  <c r="I49" i="193" s="1"/>
  <c r="I52" i="193" s="1"/>
  <c r="I54" i="193" s="1"/>
  <c r="I57" i="193" s="1"/>
  <c r="I60" i="193" s="1"/>
  <c r="H33" i="193"/>
  <c r="G33" i="193"/>
  <c r="G49" i="193" s="1"/>
  <c r="G52" i="193" s="1"/>
  <c r="G54" i="193" s="1"/>
  <c r="G57" i="193" s="1"/>
  <c r="G60" i="193" s="1"/>
  <c r="F33" i="193"/>
  <c r="E33" i="193"/>
  <c r="E49" i="193" s="1"/>
  <c r="E52" i="193" s="1"/>
  <c r="E54" i="193" s="1"/>
  <c r="E57" i="193" s="1"/>
  <c r="E60" i="193" s="1"/>
  <c r="D33" i="193"/>
  <c r="D49" i="193" s="1"/>
  <c r="D52" i="193" s="1"/>
  <c r="D54" i="193" s="1"/>
  <c r="D57" i="193" s="1"/>
  <c r="D60" i="193" s="1"/>
  <c r="C33" i="193"/>
  <c r="T49" i="194"/>
  <c r="T52" i="194" s="1"/>
  <c r="T54" i="194" s="1"/>
  <c r="T57" i="194" s="1"/>
  <c r="T60" i="194" s="1"/>
  <c r="D49" i="194"/>
  <c r="D52" i="194" s="1"/>
  <c r="D54" i="194" s="1"/>
  <c r="D57" i="194" s="1"/>
  <c r="D60" i="194" s="1"/>
  <c r="AA48" i="194"/>
  <c r="Y48" i="194"/>
  <c r="X48" i="194"/>
  <c r="Z48" i="194" s="1"/>
  <c r="W48" i="194"/>
  <c r="V48" i="194"/>
  <c r="U48" i="194"/>
  <c r="U49" i="194" s="1"/>
  <c r="U52" i="194" s="1"/>
  <c r="U54" i="194" s="1"/>
  <c r="U57" i="194" s="1"/>
  <c r="U60" i="194" s="1"/>
  <c r="T48" i="194"/>
  <c r="S48" i="194"/>
  <c r="R48" i="194"/>
  <c r="Q48" i="194"/>
  <c r="P48" i="194"/>
  <c r="O48" i="194"/>
  <c r="N48" i="194"/>
  <c r="M48" i="194"/>
  <c r="L48" i="194"/>
  <c r="K48" i="194"/>
  <c r="J48" i="194"/>
  <c r="I48" i="194"/>
  <c r="H48" i="194"/>
  <c r="G48" i="194"/>
  <c r="F48" i="194"/>
  <c r="E48" i="194"/>
  <c r="D48" i="194"/>
  <c r="C48" i="194"/>
  <c r="AA33" i="194"/>
  <c r="Y33" i="194"/>
  <c r="X33" i="194"/>
  <c r="W33" i="194"/>
  <c r="W49" i="194" s="1"/>
  <c r="W52" i="194" s="1"/>
  <c r="W54" i="194" s="1"/>
  <c r="W57" i="194" s="1"/>
  <c r="W60" i="194" s="1"/>
  <c r="V33" i="194"/>
  <c r="V49" i="194" s="1"/>
  <c r="V52" i="194" s="1"/>
  <c r="V54" i="194" s="1"/>
  <c r="V57" i="194" s="1"/>
  <c r="V60" i="194" s="1"/>
  <c r="U33" i="194"/>
  <c r="T33" i="194"/>
  <c r="S33" i="194"/>
  <c r="S49" i="194" s="1"/>
  <c r="S52" i="194" s="1"/>
  <c r="S54" i="194" s="1"/>
  <c r="S57" i="194" s="1"/>
  <c r="S60" i="194" s="1"/>
  <c r="R33" i="194"/>
  <c r="Q33" i="194"/>
  <c r="P33" i="194"/>
  <c r="P49" i="194" s="1"/>
  <c r="P52" i="194" s="1"/>
  <c r="P54" i="194" s="1"/>
  <c r="P57" i="194" s="1"/>
  <c r="P60" i="194" s="1"/>
  <c r="O33" i="194"/>
  <c r="N33" i="194"/>
  <c r="N49" i="194" s="1"/>
  <c r="N52" i="194" s="1"/>
  <c r="N54" i="194" s="1"/>
  <c r="N57" i="194" s="1"/>
  <c r="N60" i="194" s="1"/>
  <c r="M33" i="194"/>
  <c r="L33" i="194"/>
  <c r="L49" i="194" s="1"/>
  <c r="L52" i="194" s="1"/>
  <c r="L54" i="194" s="1"/>
  <c r="L57" i="194" s="1"/>
  <c r="L60" i="194" s="1"/>
  <c r="K33" i="194"/>
  <c r="K49" i="194" s="1"/>
  <c r="K52" i="194" s="1"/>
  <c r="K54" i="194" s="1"/>
  <c r="K57" i="194" s="1"/>
  <c r="K60" i="194" s="1"/>
  <c r="J33" i="194"/>
  <c r="I33" i="194"/>
  <c r="H33" i="194"/>
  <c r="G33" i="194"/>
  <c r="F33" i="194"/>
  <c r="E33" i="194"/>
  <c r="D33" i="194"/>
  <c r="C33" i="194"/>
  <c r="AA48" i="195"/>
  <c r="Y48" i="195"/>
  <c r="X48" i="195"/>
  <c r="W48" i="195"/>
  <c r="V48" i="195"/>
  <c r="U48" i="195"/>
  <c r="T48" i="195"/>
  <c r="S48" i="195"/>
  <c r="R48" i="195"/>
  <c r="Q48" i="195"/>
  <c r="P48" i="195"/>
  <c r="O48" i="195"/>
  <c r="N48" i="195"/>
  <c r="M48" i="195"/>
  <c r="L48" i="195"/>
  <c r="L49" i="195" s="1"/>
  <c r="L52" i="195" s="1"/>
  <c r="L54" i="195" s="1"/>
  <c r="L57" i="195" s="1"/>
  <c r="L60" i="195" s="1"/>
  <c r="K48" i="195"/>
  <c r="J48" i="195"/>
  <c r="I48" i="195"/>
  <c r="H48" i="195"/>
  <c r="G48" i="195"/>
  <c r="F48" i="195"/>
  <c r="E48" i="195"/>
  <c r="D48" i="195"/>
  <c r="C48" i="195"/>
  <c r="AA33" i="195"/>
  <c r="AA49" i="195" s="1"/>
  <c r="AA52" i="195" s="1"/>
  <c r="AA54" i="195" s="1"/>
  <c r="AA57" i="195" s="1"/>
  <c r="AA60" i="195" s="1"/>
  <c r="Y33" i="195"/>
  <c r="X33" i="195"/>
  <c r="X49" i="195" s="1"/>
  <c r="W33" i="195"/>
  <c r="V33" i="195"/>
  <c r="V49" i="195" s="1"/>
  <c r="V52" i="195" s="1"/>
  <c r="V54" i="195" s="1"/>
  <c r="V57" i="195" s="1"/>
  <c r="V60" i="195" s="1"/>
  <c r="U33" i="195"/>
  <c r="U49" i="195" s="1"/>
  <c r="U52" i="195" s="1"/>
  <c r="U54" i="195" s="1"/>
  <c r="U57" i="195" s="1"/>
  <c r="U60" i="195" s="1"/>
  <c r="T33" i="195"/>
  <c r="S33" i="195"/>
  <c r="S49" i="195" s="1"/>
  <c r="S52" i="195" s="1"/>
  <c r="S54" i="195" s="1"/>
  <c r="S57" i="195" s="1"/>
  <c r="S60" i="195" s="1"/>
  <c r="R33" i="195"/>
  <c r="Q33" i="195"/>
  <c r="P33" i="195"/>
  <c r="O33" i="195"/>
  <c r="N33" i="195"/>
  <c r="M33" i="195"/>
  <c r="M49" i="195" s="1"/>
  <c r="M52" i="195" s="1"/>
  <c r="M54" i="195" s="1"/>
  <c r="M57" i="195" s="1"/>
  <c r="M60" i="195" s="1"/>
  <c r="L33" i="195"/>
  <c r="K33" i="195"/>
  <c r="K49" i="195" s="1"/>
  <c r="K52" i="195" s="1"/>
  <c r="K54" i="195" s="1"/>
  <c r="K57" i="195" s="1"/>
  <c r="K60" i="195" s="1"/>
  <c r="J33" i="195"/>
  <c r="I33" i="195"/>
  <c r="I49" i="195" s="1"/>
  <c r="I52" i="195" s="1"/>
  <c r="I54" i="195" s="1"/>
  <c r="I57" i="195" s="1"/>
  <c r="I60" i="195" s="1"/>
  <c r="H33" i="195"/>
  <c r="H49" i="195" s="1"/>
  <c r="H52" i="195" s="1"/>
  <c r="H54" i="195" s="1"/>
  <c r="H57" i="195" s="1"/>
  <c r="H60" i="195" s="1"/>
  <c r="G33" i="195"/>
  <c r="F33" i="195"/>
  <c r="E33" i="195"/>
  <c r="E49" i="195" s="1"/>
  <c r="E52" i="195" s="1"/>
  <c r="E54" i="195" s="1"/>
  <c r="E57" i="195" s="1"/>
  <c r="E60" i="195" s="1"/>
  <c r="D33" i="195"/>
  <c r="C33" i="195"/>
  <c r="C49" i="195" s="1"/>
  <c r="C52" i="195" s="1"/>
  <c r="C54" i="195" s="1"/>
  <c r="C57" i="195" s="1"/>
  <c r="C60" i="195" s="1"/>
  <c r="R49" i="196"/>
  <c r="R52" i="196" s="1"/>
  <c r="R54" i="196" s="1"/>
  <c r="R57" i="196" s="1"/>
  <c r="R60" i="196" s="1"/>
  <c r="J49" i="196"/>
  <c r="J52" i="196" s="1"/>
  <c r="J54" i="196" s="1"/>
  <c r="J57" i="196" s="1"/>
  <c r="J60" i="196" s="1"/>
  <c r="AA48" i="196"/>
  <c r="Y48" i="196"/>
  <c r="X48" i="196"/>
  <c r="W48" i="196"/>
  <c r="V48" i="196"/>
  <c r="U48" i="196"/>
  <c r="T48" i="196"/>
  <c r="S48" i="196"/>
  <c r="R48" i="196"/>
  <c r="Q48" i="196"/>
  <c r="P48" i="196"/>
  <c r="O48" i="196"/>
  <c r="N48" i="196"/>
  <c r="M48" i="196"/>
  <c r="L48" i="196"/>
  <c r="K48" i="196"/>
  <c r="J48" i="196"/>
  <c r="I48" i="196"/>
  <c r="H48" i="196"/>
  <c r="G48" i="196"/>
  <c r="F48" i="196"/>
  <c r="E48" i="196"/>
  <c r="D48" i="196"/>
  <c r="C48" i="196"/>
  <c r="AA33" i="196"/>
  <c r="AA49" i="196" s="1"/>
  <c r="AA52" i="196" s="1"/>
  <c r="AA54" i="196" s="1"/>
  <c r="AA57" i="196" s="1"/>
  <c r="AA60" i="196" s="1"/>
  <c r="Y33" i="196"/>
  <c r="Y49" i="196" s="1"/>
  <c r="Y52" i="196" s="1"/>
  <c r="Y54" i="196" s="1"/>
  <c r="Y57" i="196" s="1"/>
  <c r="Y60" i="196" s="1"/>
  <c r="X33" i="196"/>
  <c r="W33" i="196"/>
  <c r="V33" i="196"/>
  <c r="U33" i="196"/>
  <c r="T33" i="196"/>
  <c r="S33" i="196"/>
  <c r="S49" i="196" s="1"/>
  <c r="S52" i="196" s="1"/>
  <c r="S54" i="196" s="1"/>
  <c r="S57" i="196" s="1"/>
  <c r="S60" i="196" s="1"/>
  <c r="R33" i="196"/>
  <c r="Q33" i="196"/>
  <c r="P33" i="196"/>
  <c r="O33" i="196"/>
  <c r="O49" i="196" s="1"/>
  <c r="O52" i="196" s="1"/>
  <c r="O54" i="196" s="1"/>
  <c r="O57" i="196" s="1"/>
  <c r="O60" i="196" s="1"/>
  <c r="N33" i="196"/>
  <c r="N49" i="196" s="1"/>
  <c r="N52" i="196" s="1"/>
  <c r="N54" i="196" s="1"/>
  <c r="N57" i="196" s="1"/>
  <c r="N60" i="196" s="1"/>
  <c r="M33" i="196"/>
  <c r="L33" i="196"/>
  <c r="K33" i="196"/>
  <c r="K49" i="196" s="1"/>
  <c r="K52" i="196" s="1"/>
  <c r="K54" i="196" s="1"/>
  <c r="K57" i="196" s="1"/>
  <c r="K60" i="196" s="1"/>
  <c r="J33" i="196"/>
  <c r="I33" i="196"/>
  <c r="H33" i="196"/>
  <c r="H49" i="196" s="1"/>
  <c r="H52" i="196" s="1"/>
  <c r="H54" i="196" s="1"/>
  <c r="H57" i="196" s="1"/>
  <c r="H60" i="196" s="1"/>
  <c r="G33" i="196"/>
  <c r="G49" i="196" s="1"/>
  <c r="G52" i="196" s="1"/>
  <c r="G54" i="196" s="1"/>
  <c r="G57" i="196" s="1"/>
  <c r="G60" i="196" s="1"/>
  <c r="F33" i="196"/>
  <c r="F49" i="196" s="1"/>
  <c r="F52" i="196" s="1"/>
  <c r="F54" i="196" s="1"/>
  <c r="F57" i="196" s="1"/>
  <c r="F60" i="196" s="1"/>
  <c r="E33" i="196"/>
  <c r="E49" i="196" s="1"/>
  <c r="E52" i="196" s="1"/>
  <c r="E54" i="196" s="1"/>
  <c r="E57" i="196" s="1"/>
  <c r="E60" i="196" s="1"/>
  <c r="D33" i="196"/>
  <c r="D49" i="196" s="1"/>
  <c r="D52" i="196" s="1"/>
  <c r="D54" i="196" s="1"/>
  <c r="D57" i="196" s="1"/>
  <c r="D60" i="196" s="1"/>
  <c r="C33" i="196"/>
  <c r="C49" i="196" s="1"/>
  <c r="C52" i="196" s="1"/>
  <c r="C54" i="196" s="1"/>
  <c r="C57" i="196" s="1"/>
  <c r="C60" i="196" s="1"/>
  <c r="Y49" i="197"/>
  <c r="Y52" i="197" s="1"/>
  <c r="Y54" i="197" s="1"/>
  <c r="Y57" i="197" s="1"/>
  <c r="Y60" i="197" s="1"/>
  <c r="AA48" i="197"/>
  <c r="Y48" i="197"/>
  <c r="Z48" i="197" s="1"/>
  <c r="X48" i="197"/>
  <c r="W48" i="197"/>
  <c r="V48" i="197"/>
  <c r="U48" i="197"/>
  <c r="T48" i="197"/>
  <c r="S48" i="197"/>
  <c r="R48" i="197"/>
  <c r="Q48" i="197"/>
  <c r="Q49" i="197" s="1"/>
  <c r="Q52" i="197" s="1"/>
  <c r="Q54" i="197" s="1"/>
  <c r="Q57" i="197" s="1"/>
  <c r="Q60" i="197" s="1"/>
  <c r="P48" i="197"/>
  <c r="O48" i="197"/>
  <c r="N48" i="197"/>
  <c r="M48" i="197"/>
  <c r="L48" i="197"/>
  <c r="K48" i="197"/>
  <c r="J48" i="197"/>
  <c r="I48" i="197"/>
  <c r="H48" i="197"/>
  <c r="G48" i="197"/>
  <c r="F48" i="197"/>
  <c r="E48" i="197"/>
  <c r="D48" i="197"/>
  <c r="C48" i="197"/>
  <c r="AA33" i="197"/>
  <c r="Y33" i="197"/>
  <c r="X33" i="197"/>
  <c r="W33" i="197"/>
  <c r="W49" i="197" s="1"/>
  <c r="W52" i="197" s="1"/>
  <c r="W54" i="197" s="1"/>
  <c r="W57" i="197" s="1"/>
  <c r="W60" i="197" s="1"/>
  <c r="V33" i="197"/>
  <c r="V49" i="197" s="1"/>
  <c r="V52" i="197" s="1"/>
  <c r="V54" i="197" s="1"/>
  <c r="V57" i="197" s="1"/>
  <c r="V60" i="197" s="1"/>
  <c r="U33" i="197"/>
  <c r="T33" i="197"/>
  <c r="S33" i="197"/>
  <c r="S49" i="197" s="1"/>
  <c r="S52" i="197" s="1"/>
  <c r="S54" i="197" s="1"/>
  <c r="S57" i="197" s="1"/>
  <c r="S60" i="197" s="1"/>
  <c r="R33" i="197"/>
  <c r="Q33" i="197"/>
  <c r="P33" i="197"/>
  <c r="P49" i="197" s="1"/>
  <c r="P52" i="197" s="1"/>
  <c r="P54" i="197" s="1"/>
  <c r="P57" i="197" s="1"/>
  <c r="P60" i="197" s="1"/>
  <c r="O33" i="197"/>
  <c r="O49" i="197" s="1"/>
  <c r="O52" i="197" s="1"/>
  <c r="O54" i="197" s="1"/>
  <c r="O57" i="197" s="1"/>
  <c r="O60" i="197" s="1"/>
  <c r="N33" i="197"/>
  <c r="N49" i="197" s="1"/>
  <c r="N52" i="197" s="1"/>
  <c r="N54" i="197" s="1"/>
  <c r="N57" i="197" s="1"/>
  <c r="N60" i="197" s="1"/>
  <c r="M33" i="197"/>
  <c r="M49" i="197" s="1"/>
  <c r="M52" i="197" s="1"/>
  <c r="M54" i="197" s="1"/>
  <c r="M57" i="197" s="1"/>
  <c r="M60" i="197" s="1"/>
  <c r="L33" i="197"/>
  <c r="L49" i="197" s="1"/>
  <c r="L52" i="197" s="1"/>
  <c r="L54" i="197" s="1"/>
  <c r="L57" i="197" s="1"/>
  <c r="L60" i="197" s="1"/>
  <c r="K33" i="197"/>
  <c r="K49" i="197" s="1"/>
  <c r="K52" i="197" s="1"/>
  <c r="K54" i="197" s="1"/>
  <c r="K57" i="197" s="1"/>
  <c r="K60" i="197" s="1"/>
  <c r="J33" i="197"/>
  <c r="I33" i="197"/>
  <c r="I49" i="197" s="1"/>
  <c r="I52" i="197" s="1"/>
  <c r="I54" i="197" s="1"/>
  <c r="I57" i="197" s="1"/>
  <c r="I60" i="197" s="1"/>
  <c r="H33" i="197"/>
  <c r="G33" i="197"/>
  <c r="F33" i="197"/>
  <c r="E33" i="197"/>
  <c r="E49" i="197" s="1"/>
  <c r="E52" i="197" s="1"/>
  <c r="E54" i="197" s="1"/>
  <c r="E57" i="197" s="1"/>
  <c r="E60" i="197" s="1"/>
  <c r="D33" i="197"/>
  <c r="C33" i="197"/>
  <c r="AA48" i="198"/>
  <c r="Y48" i="198"/>
  <c r="X48" i="198"/>
  <c r="Z48" i="198" s="1"/>
  <c r="W48" i="198"/>
  <c r="V48" i="198"/>
  <c r="U48" i="198"/>
  <c r="T48" i="198"/>
  <c r="S48" i="198"/>
  <c r="R48" i="198"/>
  <c r="Q48" i="198"/>
  <c r="P48" i="198"/>
  <c r="P49" i="198" s="1"/>
  <c r="P52" i="198" s="1"/>
  <c r="P54" i="198" s="1"/>
  <c r="P57" i="198" s="1"/>
  <c r="P60" i="198" s="1"/>
  <c r="O48" i="198"/>
  <c r="N48" i="198"/>
  <c r="M48" i="198"/>
  <c r="L48" i="198"/>
  <c r="K48" i="198"/>
  <c r="J48" i="198"/>
  <c r="I48" i="198"/>
  <c r="H48" i="198"/>
  <c r="G48" i="198"/>
  <c r="F48" i="198"/>
  <c r="E48" i="198"/>
  <c r="D48" i="198"/>
  <c r="C48" i="198"/>
  <c r="AA33" i="198"/>
  <c r="AA49" i="198" s="1"/>
  <c r="AA52" i="198" s="1"/>
  <c r="AA54" i="198" s="1"/>
  <c r="AA57" i="198" s="1"/>
  <c r="AA60" i="198" s="1"/>
  <c r="Y33" i="198"/>
  <c r="Y49" i="198" s="1"/>
  <c r="Y52" i="198" s="1"/>
  <c r="Y54" i="198" s="1"/>
  <c r="Y57" i="198" s="1"/>
  <c r="Y60" i="198" s="1"/>
  <c r="X33" i="198"/>
  <c r="X49" i="198" s="1"/>
  <c r="Z49" i="198" s="1"/>
  <c r="W33" i="198"/>
  <c r="W49" i="198" s="1"/>
  <c r="W52" i="198" s="1"/>
  <c r="W54" i="198" s="1"/>
  <c r="W57" i="198" s="1"/>
  <c r="W60" i="198" s="1"/>
  <c r="V33" i="198"/>
  <c r="V49" i="198" s="1"/>
  <c r="V52" i="198" s="1"/>
  <c r="V54" i="198" s="1"/>
  <c r="V57" i="198" s="1"/>
  <c r="V60" i="198" s="1"/>
  <c r="U33" i="198"/>
  <c r="U49" i="198" s="1"/>
  <c r="U52" i="198" s="1"/>
  <c r="U54" i="198" s="1"/>
  <c r="U57" i="198" s="1"/>
  <c r="U60" i="198" s="1"/>
  <c r="T33" i="198"/>
  <c r="T49" i="198" s="1"/>
  <c r="T52" i="198" s="1"/>
  <c r="T54" i="198" s="1"/>
  <c r="T57" i="198" s="1"/>
  <c r="T60" i="198" s="1"/>
  <c r="S33" i="198"/>
  <c r="S49" i="198" s="1"/>
  <c r="S52" i="198" s="1"/>
  <c r="S54" i="198" s="1"/>
  <c r="S57" i="198" s="1"/>
  <c r="S60" i="198" s="1"/>
  <c r="R33" i="198"/>
  <c r="R49" i="198" s="1"/>
  <c r="R52" i="198" s="1"/>
  <c r="R54" i="198" s="1"/>
  <c r="R57" i="198" s="1"/>
  <c r="R60" i="198" s="1"/>
  <c r="Q33" i="198"/>
  <c r="P33" i="198"/>
  <c r="O33" i="198"/>
  <c r="N33" i="198"/>
  <c r="M33" i="198"/>
  <c r="L33" i="198"/>
  <c r="K33" i="198"/>
  <c r="K49" i="198" s="1"/>
  <c r="K52" i="198" s="1"/>
  <c r="K54" i="198" s="1"/>
  <c r="K57" i="198" s="1"/>
  <c r="K60" i="198" s="1"/>
  <c r="J33" i="198"/>
  <c r="I33" i="198"/>
  <c r="I49" i="198" s="1"/>
  <c r="I52" i="198" s="1"/>
  <c r="I54" i="198" s="1"/>
  <c r="I57" i="198" s="1"/>
  <c r="I60" i="198" s="1"/>
  <c r="H33" i="198"/>
  <c r="H49" i="198" s="1"/>
  <c r="H52" i="198" s="1"/>
  <c r="H54" i="198" s="1"/>
  <c r="H57" i="198" s="1"/>
  <c r="H60" i="198" s="1"/>
  <c r="G33" i="198"/>
  <c r="G49" i="198" s="1"/>
  <c r="G52" i="198" s="1"/>
  <c r="G54" i="198" s="1"/>
  <c r="G57" i="198" s="1"/>
  <c r="G60" i="198" s="1"/>
  <c r="F33" i="198"/>
  <c r="E33" i="198"/>
  <c r="E49" i="198" s="1"/>
  <c r="E52" i="198" s="1"/>
  <c r="E54" i="198" s="1"/>
  <c r="E57" i="198" s="1"/>
  <c r="E60" i="198" s="1"/>
  <c r="D33" i="198"/>
  <c r="C33" i="198"/>
  <c r="C49" i="198" s="1"/>
  <c r="C52" i="198" s="1"/>
  <c r="C54" i="198" s="1"/>
  <c r="C57" i="198" s="1"/>
  <c r="C60" i="198" s="1"/>
  <c r="N52" i="199"/>
  <c r="N54" i="199" s="1"/>
  <c r="N57" i="199" s="1"/>
  <c r="N60" i="199" s="1"/>
  <c r="W49" i="199"/>
  <c r="W52" i="199" s="1"/>
  <c r="W54" i="199" s="1"/>
  <c r="W57" i="199" s="1"/>
  <c r="W60" i="199" s="1"/>
  <c r="AA48" i="199"/>
  <c r="Y48" i="199"/>
  <c r="X48" i="199"/>
  <c r="W48" i="199"/>
  <c r="V48" i="199"/>
  <c r="U48" i="199"/>
  <c r="T48" i="199"/>
  <c r="S48" i="199"/>
  <c r="R48" i="199"/>
  <c r="Q48" i="199"/>
  <c r="P48" i="199"/>
  <c r="O48" i="199"/>
  <c r="O49" i="199" s="1"/>
  <c r="O52" i="199" s="1"/>
  <c r="O54" i="199" s="1"/>
  <c r="O57" i="199" s="1"/>
  <c r="O60" i="199" s="1"/>
  <c r="N48" i="199"/>
  <c r="M48" i="199"/>
  <c r="L48" i="199"/>
  <c r="K48" i="199"/>
  <c r="J48" i="199"/>
  <c r="I48" i="199"/>
  <c r="H48" i="199"/>
  <c r="G48" i="199"/>
  <c r="F48" i="199"/>
  <c r="E48" i="199"/>
  <c r="D48" i="199"/>
  <c r="C48" i="199"/>
  <c r="AA33" i="199"/>
  <c r="Y33" i="199"/>
  <c r="Y49" i="199" s="1"/>
  <c r="Y52" i="199" s="1"/>
  <c r="Y54" i="199" s="1"/>
  <c r="Y57" i="199" s="1"/>
  <c r="Y60" i="199" s="1"/>
  <c r="X33" i="199"/>
  <c r="W33" i="199"/>
  <c r="V33" i="199"/>
  <c r="U33" i="199"/>
  <c r="U49" i="199" s="1"/>
  <c r="U52" i="199" s="1"/>
  <c r="U54" i="199" s="1"/>
  <c r="U57" i="199" s="1"/>
  <c r="U60" i="199" s="1"/>
  <c r="T33" i="199"/>
  <c r="T49" i="199" s="1"/>
  <c r="T52" i="199" s="1"/>
  <c r="T54" i="199" s="1"/>
  <c r="T57" i="199" s="1"/>
  <c r="T60" i="199" s="1"/>
  <c r="S33" i="199"/>
  <c r="R33" i="199"/>
  <c r="Q33" i="199"/>
  <c r="Q49" i="199" s="1"/>
  <c r="Q52" i="199" s="1"/>
  <c r="Q54" i="199" s="1"/>
  <c r="Q57" i="199" s="1"/>
  <c r="Q60" i="199" s="1"/>
  <c r="P33" i="199"/>
  <c r="O33" i="199"/>
  <c r="N33" i="199"/>
  <c r="N49" i="199" s="1"/>
  <c r="M33" i="199"/>
  <c r="L33" i="199"/>
  <c r="L49" i="199" s="1"/>
  <c r="L52" i="199" s="1"/>
  <c r="L54" i="199" s="1"/>
  <c r="L57" i="199" s="1"/>
  <c r="L60" i="199" s="1"/>
  <c r="K33" i="199"/>
  <c r="K49" i="199" s="1"/>
  <c r="K52" i="199" s="1"/>
  <c r="K54" i="199" s="1"/>
  <c r="K57" i="199" s="1"/>
  <c r="K60" i="199" s="1"/>
  <c r="J33" i="199"/>
  <c r="J49" i="199" s="1"/>
  <c r="J52" i="199" s="1"/>
  <c r="J54" i="199" s="1"/>
  <c r="J57" i="199" s="1"/>
  <c r="J60" i="199" s="1"/>
  <c r="I33" i="199"/>
  <c r="I49" i="199" s="1"/>
  <c r="I52" i="199" s="1"/>
  <c r="I54" i="199" s="1"/>
  <c r="I57" i="199" s="1"/>
  <c r="I60" i="199" s="1"/>
  <c r="H33" i="199"/>
  <c r="G33" i="199"/>
  <c r="G49" i="199" s="1"/>
  <c r="G52" i="199" s="1"/>
  <c r="G54" i="199" s="1"/>
  <c r="G57" i="199" s="1"/>
  <c r="G60" i="199" s="1"/>
  <c r="F33" i="199"/>
  <c r="E33" i="199"/>
  <c r="D33" i="199"/>
  <c r="C33" i="199"/>
  <c r="C49" i="199" s="1"/>
  <c r="C52" i="199" s="1"/>
  <c r="C54" i="199" s="1"/>
  <c r="C57" i="199" s="1"/>
  <c r="C60" i="199" s="1"/>
  <c r="E52" i="200"/>
  <c r="E54" i="200" s="1"/>
  <c r="E57" i="200" s="1"/>
  <c r="E60" i="200" s="1"/>
  <c r="F49" i="200"/>
  <c r="F52" i="200" s="1"/>
  <c r="F54" i="200" s="1"/>
  <c r="F57" i="200" s="1"/>
  <c r="F60" i="200" s="1"/>
  <c r="AA48" i="200"/>
  <c r="Y48" i="200"/>
  <c r="X48" i="200"/>
  <c r="Z48" i="200" s="1"/>
  <c r="W48" i="200"/>
  <c r="V48" i="200"/>
  <c r="U48" i="200"/>
  <c r="T48" i="200"/>
  <c r="S48" i="200"/>
  <c r="R48" i="200"/>
  <c r="Q48" i="200"/>
  <c r="P48" i="200"/>
  <c r="O48" i="200"/>
  <c r="N48" i="200"/>
  <c r="M48" i="200"/>
  <c r="L48" i="200"/>
  <c r="K48" i="200"/>
  <c r="J48" i="200"/>
  <c r="I48" i="200"/>
  <c r="H48" i="200"/>
  <c r="G48" i="200"/>
  <c r="F48" i="200"/>
  <c r="E48" i="200"/>
  <c r="D48" i="200"/>
  <c r="C48" i="200"/>
  <c r="AA33" i="200"/>
  <c r="AA49" i="200" s="1"/>
  <c r="AA52" i="200" s="1"/>
  <c r="AA54" i="200" s="1"/>
  <c r="AA57" i="200" s="1"/>
  <c r="AA60" i="200" s="1"/>
  <c r="Y33" i="200"/>
  <c r="Y49" i="200" s="1"/>
  <c r="Y52" i="200" s="1"/>
  <c r="Y54" i="200" s="1"/>
  <c r="Y57" i="200" s="1"/>
  <c r="Y60" i="200" s="1"/>
  <c r="X33" i="200"/>
  <c r="W33" i="200"/>
  <c r="V33" i="200"/>
  <c r="V49" i="200" s="1"/>
  <c r="V52" i="200" s="1"/>
  <c r="V54" i="200" s="1"/>
  <c r="V57" i="200" s="1"/>
  <c r="V60" i="200" s="1"/>
  <c r="U33" i="200"/>
  <c r="T33" i="200"/>
  <c r="S33" i="200"/>
  <c r="R33" i="200"/>
  <c r="R49" i="200" s="1"/>
  <c r="R52" i="200" s="1"/>
  <c r="R54" i="200" s="1"/>
  <c r="R57" i="200" s="1"/>
  <c r="R60" i="200" s="1"/>
  <c r="Q33" i="200"/>
  <c r="P33" i="200"/>
  <c r="P49" i="200" s="1"/>
  <c r="P52" i="200" s="1"/>
  <c r="P54" i="200" s="1"/>
  <c r="P57" i="200" s="1"/>
  <c r="P60" i="200" s="1"/>
  <c r="O33" i="200"/>
  <c r="N33" i="200"/>
  <c r="N49" i="200" s="1"/>
  <c r="N52" i="200" s="1"/>
  <c r="N54" i="200" s="1"/>
  <c r="N57" i="200" s="1"/>
  <c r="N60" i="200" s="1"/>
  <c r="M33" i="200"/>
  <c r="M49" i="200" s="1"/>
  <c r="M52" i="200" s="1"/>
  <c r="M54" i="200" s="1"/>
  <c r="M57" i="200" s="1"/>
  <c r="M60" i="200" s="1"/>
  <c r="L33" i="200"/>
  <c r="K33" i="200"/>
  <c r="J33" i="200"/>
  <c r="J49" i="200" s="1"/>
  <c r="J52" i="200" s="1"/>
  <c r="J54" i="200" s="1"/>
  <c r="J57" i="200" s="1"/>
  <c r="J60" i="200" s="1"/>
  <c r="I33" i="200"/>
  <c r="H33" i="200"/>
  <c r="G33" i="200"/>
  <c r="G49" i="200" s="1"/>
  <c r="G52" i="200" s="1"/>
  <c r="G54" i="200" s="1"/>
  <c r="G57" i="200" s="1"/>
  <c r="G60" i="200" s="1"/>
  <c r="F33" i="200"/>
  <c r="E33" i="200"/>
  <c r="E49" i="200" s="1"/>
  <c r="D33" i="200"/>
  <c r="D49" i="200" s="1"/>
  <c r="D52" i="200" s="1"/>
  <c r="D54" i="200" s="1"/>
  <c r="D57" i="200" s="1"/>
  <c r="D60" i="200" s="1"/>
  <c r="C33" i="200"/>
  <c r="C49" i="200" s="1"/>
  <c r="C52" i="200" s="1"/>
  <c r="C54" i="200" s="1"/>
  <c r="C57" i="200" s="1"/>
  <c r="C60" i="200" s="1"/>
  <c r="AA48" i="201"/>
  <c r="Y48" i="201"/>
  <c r="Z48" i="201" s="1"/>
  <c r="X48" i="201"/>
  <c r="W48" i="201"/>
  <c r="V48" i="201"/>
  <c r="U48" i="201"/>
  <c r="T48" i="201"/>
  <c r="S48" i="201"/>
  <c r="R48" i="201"/>
  <c r="Q48" i="201"/>
  <c r="P48" i="201"/>
  <c r="O48" i="201"/>
  <c r="N48" i="201"/>
  <c r="M48" i="201"/>
  <c r="L48" i="201"/>
  <c r="K48" i="201"/>
  <c r="J48" i="201"/>
  <c r="I48" i="201"/>
  <c r="H48" i="201"/>
  <c r="G48" i="201"/>
  <c r="F48" i="201"/>
  <c r="E48" i="201"/>
  <c r="E49" i="201" s="1"/>
  <c r="E52" i="201" s="1"/>
  <c r="E54" i="201" s="1"/>
  <c r="E57" i="201" s="1"/>
  <c r="E60" i="201" s="1"/>
  <c r="D48" i="201"/>
  <c r="C48" i="201"/>
  <c r="AA33" i="201"/>
  <c r="Y33" i="201"/>
  <c r="Y49" i="201" s="1"/>
  <c r="Y52" i="201" s="1"/>
  <c r="Y54" i="201" s="1"/>
  <c r="Y57" i="201" s="1"/>
  <c r="Y60" i="201" s="1"/>
  <c r="X33" i="201"/>
  <c r="X49" i="201" s="1"/>
  <c r="W33" i="201"/>
  <c r="V33" i="201"/>
  <c r="U33" i="201"/>
  <c r="U49" i="201" s="1"/>
  <c r="U52" i="201" s="1"/>
  <c r="U54" i="201" s="1"/>
  <c r="U57" i="201" s="1"/>
  <c r="U60" i="201" s="1"/>
  <c r="T33" i="201"/>
  <c r="S33" i="201"/>
  <c r="R33" i="201"/>
  <c r="R49" i="201" s="1"/>
  <c r="R52" i="201" s="1"/>
  <c r="R54" i="201" s="1"/>
  <c r="R57" i="201" s="1"/>
  <c r="R60" i="201" s="1"/>
  <c r="Q33" i="201"/>
  <c r="P33" i="201"/>
  <c r="P49" i="201" s="1"/>
  <c r="P52" i="201" s="1"/>
  <c r="P54" i="201" s="1"/>
  <c r="P57" i="201" s="1"/>
  <c r="P60" i="201" s="1"/>
  <c r="O33" i="201"/>
  <c r="O49" i="201" s="1"/>
  <c r="O52" i="201" s="1"/>
  <c r="O54" i="201" s="1"/>
  <c r="O57" i="201" s="1"/>
  <c r="O60" i="201" s="1"/>
  <c r="N33" i="201"/>
  <c r="N49" i="201" s="1"/>
  <c r="N52" i="201" s="1"/>
  <c r="N54" i="201" s="1"/>
  <c r="N57" i="201" s="1"/>
  <c r="N60" i="201" s="1"/>
  <c r="M33" i="201"/>
  <c r="M49" i="201" s="1"/>
  <c r="M52" i="201" s="1"/>
  <c r="M54" i="201" s="1"/>
  <c r="M57" i="201" s="1"/>
  <c r="M60" i="201" s="1"/>
  <c r="L33" i="201"/>
  <c r="K33" i="201"/>
  <c r="J33" i="201"/>
  <c r="I33" i="201"/>
  <c r="H33" i="201"/>
  <c r="G33" i="201"/>
  <c r="G49" i="201" s="1"/>
  <c r="G52" i="201" s="1"/>
  <c r="G54" i="201" s="1"/>
  <c r="G57" i="201" s="1"/>
  <c r="G60" i="201" s="1"/>
  <c r="F33" i="201"/>
  <c r="E33" i="201"/>
  <c r="D33" i="201"/>
  <c r="C33" i="201"/>
  <c r="C49" i="201" s="1"/>
  <c r="C52" i="201" s="1"/>
  <c r="C54" i="201" s="1"/>
  <c r="C57" i="201" s="1"/>
  <c r="C60" i="201" s="1"/>
  <c r="AA48" i="202"/>
  <c r="Y48" i="202"/>
  <c r="X48" i="202"/>
  <c r="Z48" i="202" s="1"/>
  <c r="W48" i="202"/>
  <c r="V48" i="202"/>
  <c r="U48" i="202"/>
  <c r="T48" i="202"/>
  <c r="S48" i="202"/>
  <c r="R48" i="202"/>
  <c r="Q48" i="202"/>
  <c r="P48" i="202"/>
  <c r="O48" i="202"/>
  <c r="N48" i="202"/>
  <c r="M48" i="202"/>
  <c r="L48" i="202"/>
  <c r="L49" i="202" s="1"/>
  <c r="L52" i="202" s="1"/>
  <c r="L54" i="202" s="1"/>
  <c r="L57" i="202" s="1"/>
  <c r="L60" i="202" s="1"/>
  <c r="K48" i="202"/>
  <c r="J48" i="202"/>
  <c r="I48" i="202"/>
  <c r="H48" i="202"/>
  <c r="G48" i="202"/>
  <c r="F48" i="202"/>
  <c r="E48" i="202"/>
  <c r="D48" i="202"/>
  <c r="C48" i="202"/>
  <c r="AA33" i="202"/>
  <c r="AA49" i="202" s="1"/>
  <c r="AA52" i="202" s="1"/>
  <c r="AA54" i="202" s="1"/>
  <c r="AA57" i="202" s="1"/>
  <c r="AA60" i="202" s="1"/>
  <c r="Y33" i="202"/>
  <c r="Y49" i="202" s="1"/>
  <c r="Y52" i="202" s="1"/>
  <c r="Y54" i="202" s="1"/>
  <c r="Y57" i="202" s="1"/>
  <c r="Y60" i="202" s="1"/>
  <c r="X33" i="202"/>
  <c r="X49" i="202" s="1"/>
  <c r="W33" i="202"/>
  <c r="V33" i="202"/>
  <c r="U33" i="202"/>
  <c r="T33" i="202"/>
  <c r="T49" i="202" s="1"/>
  <c r="T52" i="202" s="1"/>
  <c r="T54" i="202" s="1"/>
  <c r="T57" i="202" s="1"/>
  <c r="T60" i="202" s="1"/>
  <c r="S33" i="202"/>
  <c r="R33" i="202"/>
  <c r="R49" i="202" s="1"/>
  <c r="R52" i="202" s="1"/>
  <c r="R54" i="202" s="1"/>
  <c r="R57" i="202" s="1"/>
  <c r="R60" i="202" s="1"/>
  <c r="Q33" i="202"/>
  <c r="P33" i="202"/>
  <c r="O33" i="202"/>
  <c r="N33" i="202"/>
  <c r="N49" i="202" s="1"/>
  <c r="N52" i="202" s="1"/>
  <c r="N54" i="202" s="1"/>
  <c r="N57" i="202" s="1"/>
  <c r="N60" i="202" s="1"/>
  <c r="M33" i="202"/>
  <c r="M49" i="202" s="1"/>
  <c r="M52" i="202" s="1"/>
  <c r="M54" i="202" s="1"/>
  <c r="M57" i="202" s="1"/>
  <c r="M60" i="202" s="1"/>
  <c r="L33" i="202"/>
  <c r="K33" i="202"/>
  <c r="J33" i="202"/>
  <c r="J49" i="202" s="1"/>
  <c r="J52" i="202" s="1"/>
  <c r="J54" i="202" s="1"/>
  <c r="J57" i="202" s="1"/>
  <c r="J60" i="202" s="1"/>
  <c r="I33" i="202"/>
  <c r="H33" i="202"/>
  <c r="G33" i="202"/>
  <c r="G49" i="202" s="1"/>
  <c r="G52" i="202" s="1"/>
  <c r="G54" i="202" s="1"/>
  <c r="G57" i="202" s="1"/>
  <c r="G60" i="202" s="1"/>
  <c r="F33" i="202"/>
  <c r="E33" i="202"/>
  <c r="E49" i="202" s="1"/>
  <c r="E52" i="202" s="1"/>
  <c r="E54" i="202" s="1"/>
  <c r="E57" i="202" s="1"/>
  <c r="E60" i="202" s="1"/>
  <c r="D33" i="202"/>
  <c r="D49" i="202" s="1"/>
  <c r="D52" i="202" s="1"/>
  <c r="D54" i="202" s="1"/>
  <c r="D57" i="202" s="1"/>
  <c r="D60" i="202" s="1"/>
  <c r="C33" i="202"/>
  <c r="C49" i="202" s="1"/>
  <c r="C52" i="202" s="1"/>
  <c r="C54" i="202" s="1"/>
  <c r="C57" i="202" s="1"/>
  <c r="C60" i="202" s="1"/>
  <c r="O60" i="203"/>
  <c r="R52" i="203"/>
  <c r="R54" i="203" s="1"/>
  <c r="R57" i="203" s="1"/>
  <c r="R60" i="203" s="1"/>
  <c r="AA49" i="203"/>
  <c r="AA52" i="203" s="1"/>
  <c r="AA54" i="203" s="1"/>
  <c r="AA57" i="203" s="1"/>
  <c r="AA60" i="203" s="1"/>
  <c r="AA48" i="203"/>
  <c r="Y48" i="203"/>
  <c r="X48" i="203"/>
  <c r="W48" i="203"/>
  <c r="V48" i="203"/>
  <c r="U48" i="203"/>
  <c r="T48" i="203"/>
  <c r="S48" i="203"/>
  <c r="R48" i="203"/>
  <c r="Q48" i="203"/>
  <c r="P48" i="203"/>
  <c r="O48" i="203"/>
  <c r="N48" i="203"/>
  <c r="M48" i="203"/>
  <c r="L48" i="203"/>
  <c r="K48" i="203"/>
  <c r="J48" i="203"/>
  <c r="I48" i="203"/>
  <c r="H48" i="203"/>
  <c r="G48" i="203"/>
  <c r="F48" i="203"/>
  <c r="E48" i="203"/>
  <c r="D48" i="203"/>
  <c r="C48" i="203"/>
  <c r="AA33" i="203"/>
  <c r="Y33" i="203"/>
  <c r="Y49" i="203" s="1"/>
  <c r="Y52" i="203" s="1"/>
  <c r="Y54" i="203" s="1"/>
  <c r="Y57" i="203" s="1"/>
  <c r="Y60" i="203" s="1"/>
  <c r="X33" i="203"/>
  <c r="X49" i="203" s="1"/>
  <c r="W33" i="203"/>
  <c r="V33" i="203"/>
  <c r="U33" i="203"/>
  <c r="U49" i="203" s="1"/>
  <c r="U52" i="203" s="1"/>
  <c r="U54" i="203" s="1"/>
  <c r="U57" i="203" s="1"/>
  <c r="U60" i="203" s="1"/>
  <c r="T33" i="203"/>
  <c r="T49" i="203" s="1"/>
  <c r="T52" i="203" s="1"/>
  <c r="T54" i="203" s="1"/>
  <c r="T57" i="203" s="1"/>
  <c r="T60" i="203" s="1"/>
  <c r="S33" i="203"/>
  <c r="S49" i="203" s="1"/>
  <c r="S52" i="203" s="1"/>
  <c r="S54" i="203" s="1"/>
  <c r="S57" i="203" s="1"/>
  <c r="S60" i="203" s="1"/>
  <c r="R33" i="203"/>
  <c r="R49" i="203" s="1"/>
  <c r="Q33" i="203"/>
  <c r="P33" i="203"/>
  <c r="P49" i="203" s="1"/>
  <c r="P52" i="203" s="1"/>
  <c r="P54" i="203" s="1"/>
  <c r="P57" i="203" s="1"/>
  <c r="P60" i="203" s="1"/>
  <c r="O33" i="203"/>
  <c r="O49" i="203" s="1"/>
  <c r="O52" i="203" s="1"/>
  <c r="O54" i="203" s="1"/>
  <c r="O57" i="203" s="1"/>
  <c r="N33" i="203"/>
  <c r="N49" i="203" s="1"/>
  <c r="N52" i="203" s="1"/>
  <c r="N54" i="203" s="1"/>
  <c r="N57" i="203" s="1"/>
  <c r="N60" i="203" s="1"/>
  <c r="M33" i="203"/>
  <c r="M49" i="203" s="1"/>
  <c r="M52" i="203" s="1"/>
  <c r="M54" i="203" s="1"/>
  <c r="M57" i="203" s="1"/>
  <c r="M60" i="203" s="1"/>
  <c r="L33" i="203"/>
  <c r="K33" i="203"/>
  <c r="K49" i="203" s="1"/>
  <c r="K52" i="203" s="1"/>
  <c r="K54" i="203" s="1"/>
  <c r="K57" i="203" s="1"/>
  <c r="K60" i="203" s="1"/>
  <c r="J33" i="203"/>
  <c r="I33" i="203"/>
  <c r="H33" i="203"/>
  <c r="G33" i="203"/>
  <c r="G49" i="203" s="1"/>
  <c r="G52" i="203" s="1"/>
  <c r="G54" i="203" s="1"/>
  <c r="G57" i="203" s="1"/>
  <c r="G60" i="203" s="1"/>
  <c r="F33" i="203"/>
  <c r="E33" i="203"/>
  <c r="E49" i="203" s="1"/>
  <c r="E52" i="203" s="1"/>
  <c r="E54" i="203" s="1"/>
  <c r="E57" i="203" s="1"/>
  <c r="E60" i="203" s="1"/>
  <c r="D33" i="203"/>
  <c r="D49" i="203" s="1"/>
  <c r="D52" i="203" s="1"/>
  <c r="D54" i="203" s="1"/>
  <c r="D57" i="203" s="1"/>
  <c r="D60" i="203" s="1"/>
  <c r="C33" i="203"/>
  <c r="C49" i="203" s="1"/>
  <c r="C52" i="203" s="1"/>
  <c r="C54" i="203" s="1"/>
  <c r="C57" i="203" s="1"/>
  <c r="C60" i="203" s="1"/>
  <c r="AA48" i="204"/>
  <c r="Y48" i="204"/>
  <c r="X48" i="204"/>
  <c r="W48" i="204"/>
  <c r="V48" i="204"/>
  <c r="U48" i="204"/>
  <c r="T48" i="204"/>
  <c r="S48" i="204"/>
  <c r="R48" i="204"/>
  <c r="Q48" i="204"/>
  <c r="P48" i="204"/>
  <c r="O48" i="204"/>
  <c r="N48" i="204"/>
  <c r="M48" i="204"/>
  <c r="L48" i="204"/>
  <c r="K48" i="204"/>
  <c r="J48" i="204"/>
  <c r="I48" i="204"/>
  <c r="H48" i="204"/>
  <c r="G48" i="204"/>
  <c r="F48" i="204"/>
  <c r="E48" i="204"/>
  <c r="D48" i="204"/>
  <c r="C48" i="204"/>
  <c r="AA33" i="204"/>
  <c r="AA49" i="204" s="1"/>
  <c r="AA52" i="204" s="1"/>
  <c r="AA54" i="204" s="1"/>
  <c r="AA57" i="204" s="1"/>
  <c r="AA60" i="204" s="1"/>
  <c r="Y33" i="204"/>
  <c r="Y49" i="204" s="1"/>
  <c r="Y52" i="204" s="1"/>
  <c r="Y54" i="204" s="1"/>
  <c r="Y57" i="204" s="1"/>
  <c r="Y60" i="204" s="1"/>
  <c r="X33" i="204"/>
  <c r="X49" i="204" s="1"/>
  <c r="X52" i="204" s="1"/>
  <c r="Z52" i="204" s="1"/>
  <c r="W33" i="204"/>
  <c r="V33" i="204"/>
  <c r="U33" i="204"/>
  <c r="T33" i="204"/>
  <c r="S33" i="204"/>
  <c r="R33" i="204"/>
  <c r="R49" i="204" s="1"/>
  <c r="R52" i="204" s="1"/>
  <c r="R54" i="204" s="1"/>
  <c r="R57" i="204" s="1"/>
  <c r="R60" i="204" s="1"/>
  <c r="Q33" i="204"/>
  <c r="P33" i="204"/>
  <c r="P49" i="204" s="1"/>
  <c r="P52" i="204" s="1"/>
  <c r="P54" i="204" s="1"/>
  <c r="P57" i="204" s="1"/>
  <c r="P60" i="204" s="1"/>
  <c r="O33" i="204"/>
  <c r="N33" i="204"/>
  <c r="N49" i="204" s="1"/>
  <c r="N52" i="204" s="1"/>
  <c r="N54" i="204" s="1"/>
  <c r="N57" i="204" s="1"/>
  <c r="N60" i="204" s="1"/>
  <c r="M33" i="204"/>
  <c r="M49" i="204" s="1"/>
  <c r="M52" i="204" s="1"/>
  <c r="M54" i="204" s="1"/>
  <c r="M57" i="204" s="1"/>
  <c r="M60" i="204" s="1"/>
  <c r="L33" i="204"/>
  <c r="K33" i="204"/>
  <c r="J33" i="204"/>
  <c r="J49" i="204" s="1"/>
  <c r="J52" i="204" s="1"/>
  <c r="J54" i="204" s="1"/>
  <c r="J57" i="204" s="1"/>
  <c r="J60" i="204" s="1"/>
  <c r="I33" i="204"/>
  <c r="I49" i="204" s="1"/>
  <c r="I52" i="204" s="1"/>
  <c r="I54" i="204" s="1"/>
  <c r="I57" i="204" s="1"/>
  <c r="I60" i="204" s="1"/>
  <c r="H33" i="204"/>
  <c r="G33" i="204"/>
  <c r="G49" i="204" s="1"/>
  <c r="G52" i="204" s="1"/>
  <c r="G54" i="204" s="1"/>
  <c r="G57" i="204" s="1"/>
  <c r="G60" i="204" s="1"/>
  <c r="F33" i="204"/>
  <c r="E33" i="204"/>
  <c r="E49" i="204" s="1"/>
  <c r="E52" i="204" s="1"/>
  <c r="E54" i="204" s="1"/>
  <c r="E57" i="204" s="1"/>
  <c r="E60" i="204" s="1"/>
  <c r="D33" i="204"/>
  <c r="D49" i="204" s="1"/>
  <c r="D52" i="204" s="1"/>
  <c r="D54" i="204" s="1"/>
  <c r="D57" i="204" s="1"/>
  <c r="D60" i="204" s="1"/>
  <c r="C33" i="204"/>
  <c r="C49" i="204" s="1"/>
  <c r="C52" i="204" s="1"/>
  <c r="C54" i="204" s="1"/>
  <c r="C57" i="204" s="1"/>
  <c r="C60" i="204" s="1"/>
  <c r="Y49" i="205"/>
  <c r="Y52" i="205" s="1"/>
  <c r="Y54" i="205" s="1"/>
  <c r="Y57" i="205" s="1"/>
  <c r="Y60" i="205" s="1"/>
  <c r="Q49" i="205"/>
  <c r="Q52" i="205" s="1"/>
  <c r="Q54" i="205" s="1"/>
  <c r="Q57" i="205" s="1"/>
  <c r="Q60" i="205" s="1"/>
  <c r="AA48" i="205"/>
  <c r="Y48" i="205"/>
  <c r="X48" i="205"/>
  <c r="Z48" i="205" s="1"/>
  <c r="W48" i="205"/>
  <c r="V48" i="205"/>
  <c r="U48" i="205"/>
  <c r="T48" i="205"/>
  <c r="S48" i="205"/>
  <c r="R48" i="205"/>
  <c r="Q48" i="205"/>
  <c r="P48" i="205"/>
  <c r="O48" i="205"/>
  <c r="N48" i="205"/>
  <c r="M48" i="205"/>
  <c r="L48" i="205"/>
  <c r="K48" i="205"/>
  <c r="J48" i="205"/>
  <c r="I48" i="205"/>
  <c r="H48" i="205"/>
  <c r="G48" i="205"/>
  <c r="F48" i="205"/>
  <c r="E48" i="205"/>
  <c r="D48" i="205"/>
  <c r="C48" i="205"/>
  <c r="AA33" i="205"/>
  <c r="AA49" i="205" s="1"/>
  <c r="AA52" i="205" s="1"/>
  <c r="AA54" i="205" s="1"/>
  <c r="AA57" i="205" s="1"/>
  <c r="AA60" i="205" s="1"/>
  <c r="Y33" i="205"/>
  <c r="X33" i="205"/>
  <c r="X49" i="205" s="1"/>
  <c r="Z49" i="205" s="1"/>
  <c r="W33" i="205"/>
  <c r="W49" i="205" s="1"/>
  <c r="W52" i="205" s="1"/>
  <c r="W54" i="205" s="1"/>
  <c r="W57" i="205" s="1"/>
  <c r="W60" i="205" s="1"/>
  <c r="V33" i="205"/>
  <c r="U33" i="205"/>
  <c r="T33" i="205"/>
  <c r="T49" i="205" s="1"/>
  <c r="T52" i="205" s="1"/>
  <c r="T54" i="205" s="1"/>
  <c r="T57" i="205" s="1"/>
  <c r="T60" i="205" s="1"/>
  <c r="S33" i="205"/>
  <c r="S49" i="205" s="1"/>
  <c r="S52" i="205" s="1"/>
  <c r="S54" i="205" s="1"/>
  <c r="S57" i="205" s="1"/>
  <c r="S60" i="205" s="1"/>
  <c r="R33" i="205"/>
  <c r="Q33" i="205"/>
  <c r="P33" i="205"/>
  <c r="O33" i="205"/>
  <c r="O49" i="205" s="1"/>
  <c r="O52" i="205" s="1"/>
  <c r="O54" i="205" s="1"/>
  <c r="O57" i="205" s="1"/>
  <c r="O60" i="205" s="1"/>
  <c r="N33" i="205"/>
  <c r="N49" i="205" s="1"/>
  <c r="N52" i="205" s="1"/>
  <c r="N54" i="205" s="1"/>
  <c r="N57" i="205" s="1"/>
  <c r="N60" i="205" s="1"/>
  <c r="M33" i="205"/>
  <c r="M49" i="205" s="1"/>
  <c r="M52" i="205" s="1"/>
  <c r="M54" i="205" s="1"/>
  <c r="M57" i="205" s="1"/>
  <c r="M60" i="205" s="1"/>
  <c r="L33" i="205"/>
  <c r="L49" i="205" s="1"/>
  <c r="L52" i="205" s="1"/>
  <c r="L54" i="205" s="1"/>
  <c r="L57" i="205" s="1"/>
  <c r="L60" i="205" s="1"/>
  <c r="K33" i="205"/>
  <c r="J33" i="205"/>
  <c r="I33" i="205"/>
  <c r="I49" i="205" s="1"/>
  <c r="I52" i="205" s="1"/>
  <c r="I54" i="205" s="1"/>
  <c r="I57" i="205" s="1"/>
  <c r="I60" i="205" s="1"/>
  <c r="H33" i="205"/>
  <c r="G33" i="205"/>
  <c r="F33" i="205"/>
  <c r="F49" i="205" s="1"/>
  <c r="F52" i="205" s="1"/>
  <c r="F54" i="205" s="1"/>
  <c r="F57" i="205" s="1"/>
  <c r="F60" i="205" s="1"/>
  <c r="E33" i="205"/>
  <c r="D33" i="205"/>
  <c r="D49" i="205" s="1"/>
  <c r="D52" i="205" s="1"/>
  <c r="D54" i="205" s="1"/>
  <c r="D57" i="205" s="1"/>
  <c r="D60" i="205" s="1"/>
  <c r="C33" i="205"/>
  <c r="C49" i="205" s="1"/>
  <c r="C52" i="205" s="1"/>
  <c r="C54" i="205" s="1"/>
  <c r="C57" i="205" s="1"/>
  <c r="C60" i="205" s="1"/>
  <c r="AA48" i="206"/>
  <c r="Y48" i="206"/>
  <c r="X48" i="206"/>
  <c r="Z48" i="206" s="1"/>
  <c r="W48" i="206"/>
  <c r="V48" i="206"/>
  <c r="U48" i="206"/>
  <c r="T48" i="206"/>
  <c r="S48" i="206"/>
  <c r="R48" i="206"/>
  <c r="Q48" i="206"/>
  <c r="P48" i="206"/>
  <c r="O48" i="206"/>
  <c r="N48" i="206"/>
  <c r="M48" i="206"/>
  <c r="L48" i="206"/>
  <c r="K48" i="206"/>
  <c r="J48" i="206"/>
  <c r="I48" i="206"/>
  <c r="H48" i="206"/>
  <c r="G48" i="206"/>
  <c r="F48" i="206"/>
  <c r="E48" i="206"/>
  <c r="D48" i="206"/>
  <c r="C48" i="206"/>
  <c r="AA33" i="206"/>
  <c r="AA49" i="206" s="1"/>
  <c r="AA52" i="206" s="1"/>
  <c r="AA54" i="206" s="1"/>
  <c r="AA57" i="206" s="1"/>
  <c r="AA60" i="206" s="1"/>
  <c r="Z33" i="206"/>
  <c r="Y33" i="206"/>
  <c r="Y49" i="206" s="1"/>
  <c r="Y52" i="206" s="1"/>
  <c r="Y54" i="206" s="1"/>
  <c r="Y57" i="206" s="1"/>
  <c r="Y60" i="206" s="1"/>
  <c r="X33" i="206"/>
  <c r="X49" i="206" s="1"/>
  <c r="W33" i="206"/>
  <c r="V33" i="206"/>
  <c r="U33" i="206"/>
  <c r="T33" i="206"/>
  <c r="S33" i="206"/>
  <c r="R33" i="206"/>
  <c r="R49" i="206" s="1"/>
  <c r="R52" i="206" s="1"/>
  <c r="R54" i="206" s="1"/>
  <c r="R57" i="206" s="1"/>
  <c r="R60" i="206" s="1"/>
  <c r="Q33" i="206"/>
  <c r="P33" i="206"/>
  <c r="P49" i="206" s="1"/>
  <c r="P52" i="206" s="1"/>
  <c r="P54" i="206" s="1"/>
  <c r="P57" i="206" s="1"/>
  <c r="P60" i="206" s="1"/>
  <c r="O33" i="206"/>
  <c r="N33" i="206"/>
  <c r="M33" i="206"/>
  <c r="L33" i="206"/>
  <c r="L49" i="206" s="1"/>
  <c r="L52" i="206" s="1"/>
  <c r="L54" i="206" s="1"/>
  <c r="L57" i="206" s="1"/>
  <c r="L60" i="206" s="1"/>
  <c r="K33" i="206"/>
  <c r="K49" i="206" s="1"/>
  <c r="K52" i="206" s="1"/>
  <c r="K54" i="206" s="1"/>
  <c r="K57" i="206" s="1"/>
  <c r="K60" i="206" s="1"/>
  <c r="J33" i="206"/>
  <c r="J49" i="206" s="1"/>
  <c r="J52" i="206" s="1"/>
  <c r="J54" i="206" s="1"/>
  <c r="J57" i="206" s="1"/>
  <c r="J60" i="206" s="1"/>
  <c r="I33" i="206"/>
  <c r="H33" i="206"/>
  <c r="H49" i="206" s="1"/>
  <c r="H52" i="206" s="1"/>
  <c r="H54" i="206" s="1"/>
  <c r="H57" i="206" s="1"/>
  <c r="H60" i="206" s="1"/>
  <c r="G33" i="206"/>
  <c r="G49" i="206" s="1"/>
  <c r="G52" i="206" s="1"/>
  <c r="G54" i="206" s="1"/>
  <c r="G57" i="206" s="1"/>
  <c r="G60" i="206" s="1"/>
  <c r="F33" i="206"/>
  <c r="F49" i="206" s="1"/>
  <c r="F52" i="206" s="1"/>
  <c r="F54" i="206" s="1"/>
  <c r="F57" i="206" s="1"/>
  <c r="F60" i="206" s="1"/>
  <c r="E33" i="206"/>
  <c r="E49" i="206" s="1"/>
  <c r="E52" i="206" s="1"/>
  <c r="E54" i="206" s="1"/>
  <c r="E57" i="206" s="1"/>
  <c r="E60" i="206" s="1"/>
  <c r="D33" i="206"/>
  <c r="D49" i="206" s="1"/>
  <c r="D52" i="206" s="1"/>
  <c r="D54" i="206" s="1"/>
  <c r="D57" i="206" s="1"/>
  <c r="D60" i="206" s="1"/>
  <c r="C33" i="206"/>
  <c r="C49" i="206" s="1"/>
  <c r="C52" i="206" s="1"/>
  <c r="C54" i="206" s="1"/>
  <c r="C57" i="206" s="1"/>
  <c r="C60" i="206" s="1"/>
  <c r="C60" i="207"/>
  <c r="AA48" i="207"/>
  <c r="Y48" i="207"/>
  <c r="X48" i="207"/>
  <c r="Z48" i="207" s="1"/>
  <c r="W48" i="207"/>
  <c r="V48" i="207"/>
  <c r="U48" i="207"/>
  <c r="T48" i="207"/>
  <c r="S48" i="207"/>
  <c r="R48" i="207"/>
  <c r="Q48" i="207"/>
  <c r="P48" i="207"/>
  <c r="O48" i="207"/>
  <c r="O49" i="207" s="1"/>
  <c r="O52" i="207" s="1"/>
  <c r="O54" i="207" s="1"/>
  <c r="O57" i="207" s="1"/>
  <c r="O60" i="207" s="1"/>
  <c r="N48" i="207"/>
  <c r="M48" i="207"/>
  <c r="L48" i="207"/>
  <c r="K48" i="207"/>
  <c r="J48" i="207"/>
  <c r="I48" i="207"/>
  <c r="H48" i="207"/>
  <c r="G48" i="207"/>
  <c r="F48" i="207"/>
  <c r="E48" i="207"/>
  <c r="D48" i="207"/>
  <c r="C48" i="207"/>
  <c r="AA33" i="207"/>
  <c r="AA49" i="207" s="1"/>
  <c r="AA52" i="207" s="1"/>
  <c r="AA54" i="207" s="1"/>
  <c r="AA57" i="207" s="1"/>
  <c r="AA60" i="207" s="1"/>
  <c r="Y33" i="207"/>
  <c r="Y49" i="207" s="1"/>
  <c r="Y52" i="207" s="1"/>
  <c r="Y54" i="207" s="1"/>
  <c r="Y57" i="207" s="1"/>
  <c r="Y60" i="207" s="1"/>
  <c r="X33" i="207"/>
  <c r="W33" i="207"/>
  <c r="W49" i="207" s="1"/>
  <c r="W52" i="207" s="1"/>
  <c r="W54" i="207" s="1"/>
  <c r="W57" i="207" s="1"/>
  <c r="W60" i="207" s="1"/>
  <c r="V33" i="207"/>
  <c r="U33" i="207"/>
  <c r="U49" i="207" s="1"/>
  <c r="U52" i="207" s="1"/>
  <c r="U54" i="207" s="1"/>
  <c r="U57" i="207" s="1"/>
  <c r="U60" i="207" s="1"/>
  <c r="T33" i="207"/>
  <c r="T49" i="207" s="1"/>
  <c r="T52" i="207" s="1"/>
  <c r="T54" i="207" s="1"/>
  <c r="T57" i="207" s="1"/>
  <c r="T60" i="207" s="1"/>
  <c r="S33" i="207"/>
  <c r="S49" i="207" s="1"/>
  <c r="S52" i="207" s="1"/>
  <c r="S54" i="207" s="1"/>
  <c r="S57" i="207" s="1"/>
  <c r="S60" i="207" s="1"/>
  <c r="R33" i="207"/>
  <c r="R49" i="207" s="1"/>
  <c r="R52" i="207" s="1"/>
  <c r="R54" i="207" s="1"/>
  <c r="R57" i="207" s="1"/>
  <c r="R60" i="207" s="1"/>
  <c r="Q33" i="207"/>
  <c r="P33" i="207"/>
  <c r="O33" i="207"/>
  <c r="N33" i="207"/>
  <c r="M33" i="207"/>
  <c r="L33" i="207"/>
  <c r="L49" i="207" s="1"/>
  <c r="L52" i="207" s="1"/>
  <c r="L54" i="207" s="1"/>
  <c r="L57" i="207" s="1"/>
  <c r="L60" i="207" s="1"/>
  <c r="K33" i="207"/>
  <c r="J33" i="207"/>
  <c r="I33" i="207"/>
  <c r="I49" i="207" s="1"/>
  <c r="I52" i="207" s="1"/>
  <c r="I54" i="207" s="1"/>
  <c r="I57" i="207" s="1"/>
  <c r="I60" i="207" s="1"/>
  <c r="H33" i="207"/>
  <c r="H49" i="207" s="1"/>
  <c r="H52" i="207" s="1"/>
  <c r="H54" i="207" s="1"/>
  <c r="H57" i="207" s="1"/>
  <c r="H60" i="207" s="1"/>
  <c r="G33" i="207"/>
  <c r="G49" i="207" s="1"/>
  <c r="G52" i="207" s="1"/>
  <c r="G54" i="207" s="1"/>
  <c r="G57" i="207" s="1"/>
  <c r="G60" i="207" s="1"/>
  <c r="F33" i="207"/>
  <c r="E33" i="207"/>
  <c r="D33" i="207"/>
  <c r="D49" i="207" s="1"/>
  <c r="D52" i="207" s="1"/>
  <c r="D54" i="207" s="1"/>
  <c r="D57" i="207" s="1"/>
  <c r="D60" i="207" s="1"/>
  <c r="C33" i="207"/>
  <c r="C49" i="207" s="1"/>
  <c r="C52" i="207" s="1"/>
  <c r="C54" i="207" s="1"/>
  <c r="C57" i="207" s="1"/>
  <c r="K49" i="208"/>
  <c r="K52" i="208" s="1"/>
  <c r="K54" i="208" s="1"/>
  <c r="K57" i="208" s="1"/>
  <c r="K60" i="208" s="1"/>
  <c r="E49" i="208"/>
  <c r="E52" i="208" s="1"/>
  <c r="E54" i="208" s="1"/>
  <c r="E57" i="208" s="1"/>
  <c r="E60" i="208" s="1"/>
  <c r="C49" i="208"/>
  <c r="C52" i="208" s="1"/>
  <c r="C54" i="208" s="1"/>
  <c r="C57" i="208" s="1"/>
  <c r="C60" i="208" s="1"/>
  <c r="AA48" i="208"/>
  <c r="Y48" i="208"/>
  <c r="X48" i="208"/>
  <c r="W48" i="208"/>
  <c r="V48" i="208"/>
  <c r="U48" i="208"/>
  <c r="T48" i="208"/>
  <c r="S48" i="208"/>
  <c r="R48" i="208"/>
  <c r="Q48" i="208"/>
  <c r="P48" i="208"/>
  <c r="O48" i="208"/>
  <c r="N48" i="208"/>
  <c r="M48" i="208"/>
  <c r="M49" i="208" s="1"/>
  <c r="M52" i="208" s="1"/>
  <c r="M54" i="208" s="1"/>
  <c r="M57" i="208" s="1"/>
  <c r="M60" i="208" s="1"/>
  <c r="L48" i="208"/>
  <c r="K48" i="208"/>
  <c r="J48" i="208"/>
  <c r="I48" i="208"/>
  <c r="H48" i="208"/>
  <c r="G48" i="208"/>
  <c r="F48" i="208"/>
  <c r="E48" i="208"/>
  <c r="D48" i="208"/>
  <c r="D49" i="208" s="1"/>
  <c r="D52" i="208" s="1"/>
  <c r="D54" i="208" s="1"/>
  <c r="D57" i="208" s="1"/>
  <c r="D60" i="208" s="1"/>
  <c r="C48" i="208"/>
  <c r="AA33" i="208"/>
  <c r="AA49" i="208" s="1"/>
  <c r="AA52" i="208" s="1"/>
  <c r="AA54" i="208" s="1"/>
  <c r="AA57" i="208" s="1"/>
  <c r="AA60" i="208" s="1"/>
  <c r="Y33" i="208"/>
  <c r="X33" i="208"/>
  <c r="W33" i="208"/>
  <c r="W49" i="208" s="1"/>
  <c r="W52" i="208" s="1"/>
  <c r="W54" i="208" s="1"/>
  <c r="W57" i="208" s="1"/>
  <c r="W60" i="208" s="1"/>
  <c r="V33" i="208"/>
  <c r="U33" i="208"/>
  <c r="U49" i="208" s="1"/>
  <c r="U52" i="208" s="1"/>
  <c r="U54" i="208" s="1"/>
  <c r="U57" i="208" s="1"/>
  <c r="U60" i="208" s="1"/>
  <c r="T33" i="208"/>
  <c r="S33" i="208"/>
  <c r="S49" i="208" s="1"/>
  <c r="S52" i="208" s="1"/>
  <c r="S54" i="208" s="1"/>
  <c r="S57" i="208" s="1"/>
  <c r="S60" i="208" s="1"/>
  <c r="R33" i="208"/>
  <c r="R49" i="208" s="1"/>
  <c r="R52" i="208" s="1"/>
  <c r="R54" i="208" s="1"/>
  <c r="R57" i="208" s="1"/>
  <c r="R60" i="208" s="1"/>
  <c r="Q33" i="208"/>
  <c r="P33" i="208"/>
  <c r="O33" i="208"/>
  <c r="O49" i="208" s="1"/>
  <c r="O52" i="208" s="1"/>
  <c r="O54" i="208" s="1"/>
  <c r="O57" i="208" s="1"/>
  <c r="O60" i="208" s="1"/>
  <c r="N33" i="208"/>
  <c r="N49" i="208" s="1"/>
  <c r="N52" i="208" s="1"/>
  <c r="N54" i="208" s="1"/>
  <c r="N57" i="208" s="1"/>
  <c r="N60" i="208" s="1"/>
  <c r="M33" i="208"/>
  <c r="L33" i="208"/>
  <c r="K33" i="208"/>
  <c r="J33" i="208"/>
  <c r="J49" i="208" s="1"/>
  <c r="J52" i="208" s="1"/>
  <c r="J54" i="208" s="1"/>
  <c r="J57" i="208" s="1"/>
  <c r="J60" i="208" s="1"/>
  <c r="I33" i="208"/>
  <c r="I49" i="208" s="1"/>
  <c r="I52" i="208" s="1"/>
  <c r="I54" i="208" s="1"/>
  <c r="I57" i="208" s="1"/>
  <c r="I60" i="208" s="1"/>
  <c r="H33" i="208"/>
  <c r="H49" i="208" s="1"/>
  <c r="H52" i="208" s="1"/>
  <c r="H54" i="208" s="1"/>
  <c r="H57" i="208" s="1"/>
  <c r="H60" i="208" s="1"/>
  <c r="G33" i="208"/>
  <c r="G49" i="208" s="1"/>
  <c r="G52" i="208" s="1"/>
  <c r="G54" i="208" s="1"/>
  <c r="G57" i="208" s="1"/>
  <c r="G60" i="208" s="1"/>
  <c r="F33" i="208"/>
  <c r="E33" i="208"/>
  <c r="D33" i="208"/>
  <c r="C33" i="208"/>
  <c r="AA48" i="209"/>
  <c r="AA49" i="209" s="1"/>
  <c r="AA52" i="209" s="1"/>
  <c r="AA54" i="209" s="1"/>
  <c r="AA57" i="209" s="1"/>
  <c r="AA60" i="209" s="1"/>
  <c r="Y48" i="209"/>
  <c r="X48" i="209"/>
  <c r="W48" i="209"/>
  <c r="V48" i="209"/>
  <c r="U48" i="209"/>
  <c r="T48" i="209"/>
  <c r="T49" i="209" s="1"/>
  <c r="T52" i="209" s="1"/>
  <c r="T54" i="209" s="1"/>
  <c r="T57" i="209" s="1"/>
  <c r="T60" i="209" s="1"/>
  <c r="S48" i="209"/>
  <c r="R48" i="209"/>
  <c r="Q48" i="209"/>
  <c r="P48" i="209"/>
  <c r="O48" i="209"/>
  <c r="N48" i="209"/>
  <c r="M48" i="209"/>
  <c r="L48" i="209"/>
  <c r="K48" i="209"/>
  <c r="K49" i="209" s="1"/>
  <c r="K52" i="209" s="1"/>
  <c r="K54" i="209" s="1"/>
  <c r="K57" i="209" s="1"/>
  <c r="K60" i="209" s="1"/>
  <c r="J48" i="209"/>
  <c r="I48" i="209"/>
  <c r="H48" i="209"/>
  <c r="G48" i="209"/>
  <c r="F48" i="209"/>
  <c r="E48" i="209"/>
  <c r="D48" i="209"/>
  <c r="C48" i="209"/>
  <c r="C49" i="209" s="1"/>
  <c r="C52" i="209" s="1"/>
  <c r="C54" i="209" s="1"/>
  <c r="C57" i="209" s="1"/>
  <c r="C60" i="209" s="1"/>
  <c r="AA33" i="209"/>
  <c r="Y33" i="209"/>
  <c r="X33" i="209"/>
  <c r="X49" i="209" s="1"/>
  <c r="W33" i="209"/>
  <c r="W49" i="209" s="1"/>
  <c r="W52" i="209" s="1"/>
  <c r="W54" i="209" s="1"/>
  <c r="W57" i="209" s="1"/>
  <c r="W60" i="209" s="1"/>
  <c r="V33" i="209"/>
  <c r="U33" i="209"/>
  <c r="U49" i="209" s="1"/>
  <c r="U52" i="209" s="1"/>
  <c r="U54" i="209" s="1"/>
  <c r="U57" i="209" s="1"/>
  <c r="U60" i="209" s="1"/>
  <c r="T33" i="209"/>
  <c r="S33" i="209"/>
  <c r="R33" i="209"/>
  <c r="R49" i="209" s="1"/>
  <c r="R52" i="209" s="1"/>
  <c r="R54" i="209" s="1"/>
  <c r="R57" i="209" s="1"/>
  <c r="R60" i="209" s="1"/>
  <c r="Q33" i="209"/>
  <c r="Q49" i="209" s="1"/>
  <c r="Q52" i="209" s="1"/>
  <c r="Q54" i="209" s="1"/>
  <c r="Q57" i="209" s="1"/>
  <c r="Q60" i="209" s="1"/>
  <c r="P33" i="209"/>
  <c r="P49" i="209" s="1"/>
  <c r="P52" i="209" s="1"/>
  <c r="P54" i="209" s="1"/>
  <c r="P57" i="209" s="1"/>
  <c r="P60" i="209" s="1"/>
  <c r="O33" i="209"/>
  <c r="N33" i="209"/>
  <c r="M33" i="209"/>
  <c r="L33" i="209"/>
  <c r="L49" i="209" s="1"/>
  <c r="L52" i="209" s="1"/>
  <c r="L54" i="209" s="1"/>
  <c r="L57" i="209" s="1"/>
  <c r="L60" i="209" s="1"/>
  <c r="K33" i="209"/>
  <c r="J33" i="209"/>
  <c r="J49" i="209" s="1"/>
  <c r="J52" i="209" s="1"/>
  <c r="J54" i="209" s="1"/>
  <c r="J57" i="209" s="1"/>
  <c r="J60" i="209" s="1"/>
  <c r="I33" i="209"/>
  <c r="H33" i="209"/>
  <c r="G33" i="209"/>
  <c r="G49" i="209" s="1"/>
  <c r="G52" i="209" s="1"/>
  <c r="G54" i="209" s="1"/>
  <c r="G57" i="209" s="1"/>
  <c r="G60" i="209" s="1"/>
  <c r="F33" i="209"/>
  <c r="F49" i="209" s="1"/>
  <c r="F52" i="209" s="1"/>
  <c r="F54" i="209" s="1"/>
  <c r="F57" i="209" s="1"/>
  <c r="F60" i="209" s="1"/>
  <c r="E33" i="209"/>
  <c r="E49" i="209" s="1"/>
  <c r="E52" i="209" s="1"/>
  <c r="E54" i="209" s="1"/>
  <c r="E57" i="209" s="1"/>
  <c r="E60" i="209" s="1"/>
  <c r="D33" i="209"/>
  <c r="D49" i="209" s="1"/>
  <c r="D52" i="209" s="1"/>
  <c r="D54" i="209" s="1"/>
  <c r="D57" i="209" s="1"/>
  <c r="D60" i="209" s="1"/>
  <c r="C33" i="209"/>
  <c r="AA49" i="210"/>
  <c r="AA52" i="210" s="1"/>
  <c r="AA54" i="210" s="1"/>
  <c r="AA57" i="210" s="1"/>
  <c r="AA60" i="210" s="1"/>
  <c r="S49" i="210"/>
  <c r="S52" i="210" s="1"/>
  <c r="S54" i="210" s="1"/>
  <c r="S57" i="210" s="1"/>
  <c r="S60" i="210" s="1"/>
  <c r="Q49" i="210"/>
  <c r="Q52" i="210" s="1"/>
  <c r="Q54" i="210" s="1"/>
  <c r="Q57" i="210" s="1"/>
  <c r="Q60" i="210" s="1"/>
  <c r="AA48" i="210"/>
  <c r="Y48" i="210"/>
  <c r="Z48" i="210" s="1"/>
  <c r="X48" i="210"/>
  <c r="W48" i="210"/>
  <c r="V48" i="210"/>
  <c r="U48" i="210"/>
  <c r="T48" i="210"/>
  <c r="S48" i="210"/>
  <c r="R48" i="210"/>
  <c r="Q48" i="210"/>
  <c r="P48" i="210"/>
  <c r="O48" i="210"/>
  <c r="N48" i="210"/>
  <c r="M48" i="210"/>
  <c r="L48" i="210"/>
  <c r="K48" i="210"/>
  <c r="J48" i="210"/>
  <c r="J49" i="210" s="1"/>
  <c r="J52" i="210" s="1"/>
  <c r="J54" i="210" s="1"/>
  <c r="J57" i="210" s="1"/>
  <c r="J60" i="210" s="1"/>
  <c r="I48" i="210"/>
  <c r="H48" i="210"/>
  <c r="G48" i="210"/>
  <c r="F48" i="210"/>
  <c r="E48" i="210"/>
  <c r="D48" i="210"/>
  <c r="C48" i="210"/>
  <c r="C49" i="210" s="1"/>
  <c r="C52" i="210" s="1"/>
  <c r="C54" i="210" s="1"/>
  <c r="C57" i="210" s="1"/>
  <c r="C60" i="210" s="1"/>
  <c r="AA33" i="210"/>
  <c r="Y33" i="210"/>
  <c r="Y49" i="210" s="1"/>
  <c r="Y52" i="210" s="1"/>
  <c r="Y54" i="210" s="1"/>
  <c r="Y57" i="210" s="1"/>
  <c r="Y60" i="210" s="1"/>
  <c r="X33" i="210"/>
  <c r="W33" i="210"/>
  <c r="V33" i="210"/>
  <c r="V49" i="210" s="1"/>
  <c r="V52" i="210" s="1"/>
  <c r="V54" i="210" s="1"/>
  <c r="V57" i="210" s="1"/>
  <c r="V60" i="210" s="1"/>
  <c r="U33" i="210"/>
  <c r="T33" i="210"/>
  <c r="S33" i="210"/>
  <c r="R33" i="210"/>
  <c r="Q33" i="210"/>
  <c r="P33" i="210"/>
  <c r="O33" i="210"/>
  <c r="N33" i="210"/>
  <c r="N49" i="210" s="1"/>
  <c r="N52" i="210" s="1"/>
  <c r="N54" i="210" s="1"/>
  <c r="N57" i="210" s="1"/>
  <c r="N60" i="210" s="1"/>
  <c r="M33" i="210"/>
  <c r="M49" i="210" s="1"/>
  <c r="M52" i="210" s="1"/>
  <c r="M54" i="210" s="1"/>
  <c r="M57" i="210" s="1"/>
  <c r="M60" i="210" s="1"/>
  <c r="L33" i="210"/>
  <c r="K33" i="210"/>
  <c r="K49" i="210" s="1"/>
  <c r="K52" i="210" s="1"/>
  <c r="K54" i="210" s="1"/>
  <c r="K57" i="210" s="1"/>
  <c r="K60" i="210" s="1"/>
  <c r="J33" i="210"/>
  <c r="I33" i="210"/>
  <c r="I49" i="210" s="1"/>
  <c r="I52" i="210" s="1"/>
  <c r="I54" i="210" s="1"/>
  <c r="I57" i="210" s="1"/>
  <c r="I60" i="210" s="1"/>
  <c r="H33" i="210"/>
  <c r="H49" i="210" s="1"/>
  <c r="H52" i="210" s="1"/>
  <c r="H54" i="210" s="1"/>
  <c r="H57" i="210" s="1"/>
  <c r="H60" i="210" s="1"/>
  <c r="G33" i="210"/>
  <c r="G49" i="210" s="1"/>
  <c r="G52" i="210" s="1"/>
  <c r="G54" i="210" s="1"/>
  <c r="G57" i="210" s="1"/>
  <c r="G60" i="210" s="1"/>
  <c r="F33" i="210"/>
  <c r="F49" i="210" s="1"/>
  <c r="F52" i="210" s="1"/>
  <c r="F54" i="210" s="1"/>
  <c r="F57" i="210" s="1"/>
  <c r="F60" i="210" s="1"/>
  <c r="E33" i="210"/>
  <c r="E49" i="210" s="1"/>
  <c r="E52" i="210" s="1"/>
  <c r="E54" i="210" s="1"/>
  <c r="E57" i="210" s="1"/>
  <c r="E60" i="210" s="1"/>
  <c r="D33" i="210"/>
  <c r="C33" i="210"/>
  <c r="AA48" i="211"/>
  <c r="Z48" i="211"/>
  <c r="Y48" i="211"/>
  <c r="Y49" i="211" s="1"/>
  <c r="Y52" i="211" s="1"/>
  <c r="Y54" i="211" s="1"/>
  <c r="Y57" i="211" s="1"/>
  <c r="Y60" i="211" s="1"/>
  <c r="X48" i="211"/>
  <c r="W48" i="211"/>
  <c r="V48" i="211"/>
  <c r="U48" i="211"/>
  <c r="T48" i="211"/>
  <c r="S48" i="211"/>
  <c r="R48" i="211"/>
  <c r="Q48" i="211"/>
  <c r="P48" i="211"/>
  <c r="O48" i="211"/>
  <c r="N48" i="211"/>
  <c r="M48" i="211"/>
  <c r="L48" i="211"/>
  <c r="K48" i="211"/>
  <c r="J48" i="211"/>
  <c r="I48" i="211"/>
  <c r="I49" i="211" s="1"/>
  <c r="I52" i="211" s="1"/>
  <c r="I54" i="211" s="1"/>
  <c r="I57" i="211" s="1"/>
  <c r="I60" i="211" s="1"/>
  <c r="H48" i="211"/>
  <c r="G48" i="211"/>
  <c r="F48" i="211"/>
  <c r="E48" i="211"/>
  <c r="D48" i="211"/>
  <c r="C48" i="211"/>
  <c r="AA33" i="211"/>
  <c r="Z33" i="211"/>
  <c r="Y33" i="211"/>
  <c r="X33" i="211"/>
  <c r="X49" i="211" s="1"/>
  <c r="W33" i="211"/>
  <c r="V33" i="211"/>
  <c r="V49" i="211" s="1"/>
  <c r="V52" i="211" s="1"/>
  <c r="V54" i="211" s="1"/>
  <c r="V57" i="211" s="1"/>
  <c r="V60" i="211" s="1"/>
  <c r="U33" i="211"/>
  <c r="U49" i="211" s="1"/>
  <c r="U52" i="211" s="1"/>
  <c r="U54" i="211" s="1"/>
  <c r="U57" i="211" s="1"/>
  <c r="U60" i="211" s="1"/>
  <c r="T33" i="211"/>
  <c r="T49" i="211" s="1"/>
  <c r="T52" i="211" s="1"/>
  <c r="T54" i="211" s="1"/>
  <c r="T57" i="211" s="1"/>
  <c r="T60" i="211" s="1"/>
  <c r="S33" i="211"/>
  <c r="S49" i="211" s="1"/>
  <c r="S52" i="211" s="1"/>
  <c r="S54" i="211" s="1"/>
  <c r="S57" i="211" s="1"/>
  <c r="S60" i="211" s="1"/>
  <c r="R33" i="211"/>
  <c r="R49" i="211" s="1"/>
  <c r="R52" i="211" s="1"/>
  <c r="R54" i="211" s="1"/>
  <c r="R57" i="211" s="1"/>
  <c r="R60" i="211" s="1"/>
  <c r="Q33" i="211"/>
  <c r="P33" i="211"/>
  <c r="P49" i="211" s="1"/>
  <c r="P52" i="211" s="1"/>
  <c r="P54" i="211" s="1"/>
  <c r="P57" i="211" s="1"/>
  <c r="P60" i="211" s="1"/>
  <c r="O33" i="211"/>
  <c r="N33" i="211"/>
  <c r="M33" i="211"/>
  <c r="L33" i="211"/>
  <c r="L49" i="211" s="1"/>
  <c r="L52" i="211" s="1"/>
  <c r="L54" i="211" s="1"/>
  <c r="L57" i="211" s="1"/>
  <c r="L60" i="211" s="1"/>
  <c r="K33" i="211"/>
  <c r="J33" i="211"/>
  <c r="J49" i="211" s="1"/>
  <c r="J52" i="211" s="1"/>
  <c r="J54" i="211" s="1"/>
  <c r="J57" i="211" s="1"/>
  <c r="J60" i="211" s="1"/>
  <c r="I33" i="211"/>
  <c r="H33" i="211"/>
  <c r="H49" i="211" s="1"/>
  <c r="H52" i="211" s="1"/>
  <c r="H54" i="211" s="1"/>
  <c r="H57" i="211" s="1"/>
  <c r="H60" i="211" s="1"/>
  <c r="G33" i="211"/>
  <c r="F33" i="211"/>
  <c r="F49" i="211" s="1"/>
  <c r="F52" i="211" s="1"/>
  <c r="F54" i="211" s="1"/>
  <c r="F57" i="211" s="1"/>
  <c r="F60" i="211" s="1"/>
  <c r="E33" i="211"/>
  <c r="D33" i="211"/>
  <c r="D49" i="211" s="1"/>
  <c r="D52" i="211" s="1"/>
  <c r="D54" i="211" s="1"/>
  <c r="D57" i="211" s="1"/>
  <c r="D60" i="211" s="1"/>
  <c r="C33" i="211"/>
  <c r="W49" i="212"/>
  <c r="W52" i="212" s="1"/>
  <c r="W54" i="212" s="1"/>
  <c r="W57" i="212" s="1"/>
  <c r="W60" i="212" s="1"/>
  <c r="O49" i="212"/>
  <c r="O52" i="212" s="1"/>
  <c r="O54" i="212" s="1"/>
  <c r="O57" i="212" s="1"/>
  <c r="O60" i="212" s="1"/>
  <c r="AA48" i="212"/>
  <c r="Z48" i="212"/>
  <c r="Y48" i="212"/>
  <c r="Y49" i="212" s="1"/>
  <c r="Y52" i="212" s="1"/>
  <c r="Y54" i="212" s="1"/>
  <c r="Y57" i="212" s="1"/>
  <c r="Y60" i="212" s="1"/>
  <c r="X48" i="212"/>
  <c r="W48" i="212"/>
  <c r="V48" i="212"/>
  <c r="U48" i="212"/>
  <c r="T48" i="212"/>
  <c r="S48" i="212"/>
  <c r="R48" i="212"/>
  <c r="Q48" i="212"/>
  <c r="Q49" i="212" s="1"/>
  <c r="Q52" i="212" s="1"/>
  <c r="Q54" i="212" s="1"/>
  <c r="Q57" i="212" s="1"/>
  <c r="Q60" i="212" s="1"/>
  <c r="P48" i="212"/>
  <c r="O48" i="212"/>
  <c r="N48" i="212"/>
  <c r="M48" i="212"/>
  <c r="L48" i="212"/>
  <c r="K48" i="212"/>
  <c r="J48" i="212"/>
  <c r="I48" i="212"/>
  <c r="H48" i="212"/>
  <c r="G48" i="212"/>
  <c r="F48" i="212"/>
  <c r="E48" i="212"/>
  <c r="D48" i="212"/>
  <c r="C48" i="212"/>
  <c r="AA33" i="212"/>
  <c r="Y33" i="212"/>
  <c r="X33" i="212"/>
  <c r="Z33" i="212" s="1"/>
  <c r="W33" i="212"/>
  <c r="V33" i="212"/>
  <c r="V49" i="212" s="1"/>
  <c r="V52" i="212" s="1"/>
  <c r="V54" i="212" s="1"/>
  <c r="V57" i="212" s="1"/>
  <c r="V60" i="212" s="1"/>
  <c r="U33" i="212"/>
  <c r="T33" i="212"/>
  <c r="T49" i="212" s="1"/>
  <c r="T52" i="212" s="1"/>
  <c r="T54" i="212" s="1"/>
  <c r="T57" i="212" s="1"/>
  <c r="T60" i="212" s="1"/>
  <c r="S33" i="212"/>
  <c r="R33" i="212"/>
  <c r="R49" i="212" s="1"/>
  <c r="R52" i="212" s="1"/>
  <c r="R54" i="212" s="1"/>
  <c r="R57" i="212" s="1"/>
  <c r="R60" i="212" s="1"/>
  <c r="Q33" i="212"/>
  <c r="P33" i="212"/>
  <c r="O33" i="212"/>
  <c r="N33" i="212"/>
  <c r="N49" i="212" s="1"/>
  <c r="N52" i="212" s="1"/>
  <c r="N54" i="212" s="1"/>
  <c r="N57" i="212" s="1"/>
  <c r="N60" i="212" s="1"/>
  <c r="M33" i="212"/>
  <c r="L33" i="212"/>
  <c r="L49" i="212" s="1"/>
  <c r="L52" i="212" s="1"/>
  <c r="L54" i="212" s="1"/>
  <c r="L57" i="212" s="1"/>
  <c r="L60" i="212" s="1"/>
  <c r="K33" i="212"/>
  <c r="K49" i="212" s="1"/>
  <c r="K52" i="212" s="1"/>
  <c r="K54" i="212" s="1"/>
  <c r="K57" i="212" s="1"/>
  <c r="K60" i="212" s="1"/>
  <c r="J33" i="212"/>
  <c r="J49" i="212" s="1"/>
  <c r="J52" i="212" s="1"/>
  <c r="J54" i="212" s="1"/>
  <c r="J57" i="212" s="1"/>
  <c r="J60" i="212" s="1"/>
  <c r="I33" i="212"/>
  <c r="I49" i="212" s="1"/>
  <c r="I52" i="212" s="1"/>
  <c r="I54" i="212" s="1"/>
  <c r="I57" i="212" s="1"/>
  <c r="I60" i="212" s="1"/>
  <c r="H33" i="212"/>
  <c r="G33" i="212"/>
  <c r="G49" i="212" s="1"/>
  <c r="G52" i="212" s="1"/>
  <c r="G54" i="212" s="1"/>
  <c r="G57" i="212" s="1"/>
  <c r="G60" i="212" s="1"/>
  <c r="F33" i="212"/>
  <c r="E33" i="212"/>
  <c r="D33" i="212"/>
  <c r="C33" i="212"/>
  <c r="H49" i="213"/>
  <c r="H52" i="213" s="1"/>
  <c r="H54" i="213" s="1"/>
  <c r="H57" i="213" s="1"/>
  <c r="H60" i="213" s="1"/>
  <c r="AA48" i="213"/>
  <c r="Y48" i="213"/>
  <c r="X48" i="213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F48" i="213"/>
  <c r="F49" i="213" s="1"/>
  <c r="F52" i="213" s="1"/>
  <c r="F54" i="213" s="1"/>
  <c r="F57" i="213" s="1"/>
  <c r="F60" i="213" s="1"/>
  <c r="E48" i="213"/>
  <c r="D48" i="213"/>
  <c r="C48" i="213"/>
  <c r="AA33" i="213"/>
  <c r="AA49" i="213" s="1"/>
  <c r="AA52" i="213" s="1"/>
  <c r="AA54" i="213" s="1"/>
  <c r="AA57" i="213" s="1"/>
  <c r="AA60" i="213" s="1"/>
  <c r="Y33" i="213"/>
  <c r="Y49" i="213" s="1"/>
  <c r="Y52" i="213" s="1"/>
  <c r="Y54" i="213" s="1"/>
  <c r="Y57" i="213" s="1"/>
  <c r="Y60" i="213" s="1"/>
  <c r="X33" i="213"/>
  <c r="Z33" i="213" s="1"/>
  <c r="W33" i="213"/>
  <c r="W49" i="213" s="1"/>
  <c r="W52" i="213" s="1"/>
  <c r="W54" i="213" s="1"/>
  <c r="W57" i="213" s="1"/>
  <c r="W60" i="213" s="1"/>
  <c r="V33" i="213"/>
  <c r="V49" i="213" s="1"/>
  <c r="V52" i="213" s="1"/>
  <c r="V54" i="213" s="1"/>
  <c r="V57" i="213" s="1"/>
  <c r="V60" i="213" s="1"/>
  <c r="U33" i="213"/>
  <c r="U49" i="213" s="1"/>
  <c r="U52" i="213" s="1"/>
  <c r="U54" i="213" s="1"/>
  <c r="U57" i="213" s="1"/>
  <c r="U60" i="213" s="1"/>
  <c r="T33" i="213"/>
  <c r="T49" i="213" s="1"/>
  <c r="T52" i="213" s="1"/>
  <c r="T54" i="213" s="1"/>
  <c r="T57" i="213" s="1"/>
  <c r="T60" i="213" s="1"/>
  <c r="S33" i="213"/>
  <c r="S49" i="213" s="1"/>
  <c r="S52" i="213" s="1"/>
  <c r="S54" i="213" s="1"/>
  <c r="S57" i="213" s="1"/>
  <c r="S60" i="213" s="1"/>
  <c r="R33" i="213"/>
  <c r="R49" i="213" s="1"/>
  <c r="R52" i="213" s="1"/>
  <c r="R54" i="213" s="1"/>
  <c r="R57" i="213" s="1"/>
  <c r="R60" i="213" s="1"/>
  <c r="Q33" i="213"/>
  <c r="Q49" i="213" s="1"/>
  <c r="Q52" i="213" s="1"/>
  <c r="Q54" i="213" s="1"/>
  <c r="Q57" i="213" s="1"/>
  <c r="Q60" i="213" s="1"/>
  <c r="P33" i="213"/>
  <c r="O33" i="213"/>
  <c r="N33" i="213"/>
  <c r="N49" i="213" s="1"/>
  <c r="N52" i="213" s="1"/>
  <c r="N54" i="213" s="1"/>
  <c r="N57" i="213" s="1"/>
  <c r="N60" i="213" s="1"/>
  <c r="M33" i="213"/>
  <c r="M49" i="213" s="1"/>
  <c r="M52" i="213" s="1"/>
  <c r="M54" i="213" s="1"/>
  <c r="M57" i="213" s="1"/>
  <c r="M60" i="213" s="1"/>
  <c r="L33" i="213"/>
  <c r="K33" i="213"/>
  <c r="K49" i="213" s="1"/>
  <c r="K52" i="213" s="1"/>
  <c r="K54" i="213" s="1"/>
  <c r="K57" i="213" s="1"/>
  <c r="K60" i="213" s="1"/>
  <c r="J33" i="213"/>
  <c r="I33" i="213"/>
  <c r="I49" i="213" s="1"/>
  <c r="I52" i="213" s="1"/>
  <c r="I54" i="213" s="1"/>
  <c r="I57" i="213" s="1"/>
  <c r="I60" i="213" s="1"/>
  <c r="H33" i="213"/>
  <c r="G33" i="213"/>
  <c r="F33" i="213"/>
  <c r="E33" i="213"/>
  <c r="E49" i="213" s="1"/>
  <c r="E52" i="213" s="1"/>
  <c r="E54" i="213" s="1"/>
  <c r="E57" i="213" s="1"/>
  <c r="E60" i="213" s="1"/>
  <c r="D33" i="213"/>
  <c r="C33" i="213"/>
  <c r="C49" i="213" s="1"/>
  <c r="C52" i="213" s="1"/>
  <c r="C54" i="213" s="1"/>
  <c r="C57" i="213" s="1"/>
  <c r="C60" i="213" s="1"/>
  <c r="AA48" i="214"/>
  <c r="Y48" i="214"/>
  <c r="X48" i="214"/>
  <c r="W48" i="214"/>
  <c r="V48" i="214"/>
  <c r="U48" i="214"/>
  <c r="T48" i="214"/>
  <c r="S48" i="214"/>
  <c r="R48" i="214"/>
  <c r="Q48" i="214"/>
  <c r="P48" i="214"/>
  <c r="O48" i="214"/>
  <c r="N48" i="214"/>
  <c r="M48" i="214"/>
  <c r="M49" i="214" s="1"/>
  <c r="M52" i="214" s="1"/>
  <c r="M54" i="214" s="1"/>
  <c r="M57" i="214" s="1"/>
  <c r="M60" i="214" s="1"/>
  <c r="L48" i="214"/>
  <c r="K48" i="214"/>
  <c r="J48" i="214"/>
  <c r="I48" i="214"/>
  <c r="H48" i="214"/>
  <c r="G48" i="214"/>
  <c r="F48" i="214"/>
  <c r="E48" i="214"/>
  <c r="D48" i="214"/>
  <c r="C48" i="214"/>
  <c r="AA33" i="214"/>
  <c r="Y33" i="214"/>
  <c r="X33" i="214"/>
  <c r="W33" i="214"/>
  <c r="W49" i="214" s="1"/>
  <c r="W52" i="214" s="1"/>
  <c r="W54" i="214" s="1"/>
  <c r="W57" i="214" s="1"/>
  <c r="W60" i="214" s="1"/>
  <c r="V33" i="214"/>
  <c r="U33" i="214"/>
  <c r="U49" i="214" s="1"/>
  <c r="U52" i="214" s="1"/>
  <c r="U54" i="214" s="1"/>
  <c r="U57" i="214" s="1"/>
  <c r="U60" i="214" s="1"/>
  <c r="T33" i="214"/>
  <c r="T49" i="214" s="1"/>
  <c r="T52" i="214" s="1"/>
  <c r="T54" i="214" s="1"/>
  <c r="T57" i="214" s="1"/>
  <c r="T60" i="214" s="1"/>
  <c r="S33" i="214"/>
  <c r="S49" i="214" s="1"/>
  <c r="S52" i="214" s="1"/>
  <c r="S54" i="214" s="1"/>
  <c r="S57" i="214" s="1"/>
  <c r="S60" i="214" s="1"/>
  <c r="R33" i="214"/>
  <c r="R49" i="214" s="1"/>
  <c r="R52" i="214" s="1"/>
  <c r="R54" i="214" s="1"/>
  <c r="R57" i="214" s="1"/>
  <c r="R60" i="214" s="1"/>
  <c r="Q33" i="214"/>
  <c r="P33" i="214"/>
  <c r="O33" i="214"/>
  <c r="O49" i="214" s="1"/>
  <c r="O52" i="214" s="1"/>
  <c r="O54" i="214" s="1"/>
  <c r="O57" i="214" s="1"/>
  <c r="O60" i="214" s="1"/>
  <c r="N33" i="214"/>
  <c r="N49" i="214" s="1"/>
  <c r="N52" i="214" s="1"/>
  <c r="N54" i="214" s="1"/>
  <c r="N57" i="214" s="1"/>
  <c r="N60" i="214" s="1"/>
  <c r="M33" i="214"/>
  <c r="L33" i="214"/>
  <c r="L49" i="214" s="1"/>
  <c r="L52" i="214" s="1"/>
  <c r="L54" i="214" s="1"/>
  <c r="L57" i="214" s="1"/>
  <c r="L60" i="214" s="1"/>
  <c r="K33" i="214"/>
  <c r="J33" i="214"/>
  <c r="J49" i="214" s="1"/>
  <c r="J52" i="214" s="1"/>
  <c r="J54" i="214" s="1"/>
  <c r="J57" i="214" s="1"/>
  <c r="J60" i="214" s="1"/>
  <c r="I33" i="214"/>
  <c r="I49" i="214" s="1"/>
  <c r="I52" i="214" s="1"/>
  <c r="I54" i="214" s="1"/>
  <c r="I57" i="214" s="1"/>
  <c r="I60" i="214" s="1"/>
  <c r="H33" i="214"/>
  <c r="H49" i="214" s="1"/>
  <c r="H52" i="214" s="1"/>
  <c r="H54" i="214" s="1"/>
  <c r="H57" i="214" s="1"/>
  <c r="H60" i="214" s="1"/>
  <c r="G33" i="214"/>
  <c r="G49" i="214" s="1"/>
  <c r="G52" i="214" s="1"/>
  <c r="G54" i="214" s="1"/>
  <c r="G57" i="214" s="1"/>
  <c r="G60" i="214" s="1"/>
  <c r="F33" i="214"/>
  <c r="E33" i="214"/>
  <c r="E49" i="214" s="1"/>
  <c r="E52" i="214" s="1"/>
  <c r="E54" i="214" s="1"/>
  <c r="E57" i="214" s="1"/>
  <c r="E60" i="214" s="1"/>
  <c r="D33" i="214"/>
  <c r="C33" i="214"/>
  <c r="V49" i="215"/>
  <c r="V52" i="215" s="1"/>
  <c r="V54" i="215" s="1"/>
  <c r="V57" i="215" s="1"/>
  <c r="V60" i="215" s="1"/>
  <c r="AA48" i="215"/>
  <c r="Y48" i="215"/>
  <c r="X48" i="215"/>
  <c r="Z48" i="215" s="1"/>
  <c r="W48" i="215"/>
  <c r="V48" i="215"/>
  <c r="U48" i="215"/>
  <c r="T48" i="215"/>
  <c r="S48" i="215"/>
  <c r="R48" i="215"/>
  <c r="Q48" i="215"/>
  <c r="P48" i="215"/>
  <c r="O48" i="215"/>
  <c r="N48" i="215"/>
  <c r="M48" i="215"/>
  <c r="L48" i="215"/>
  <c r="L49" i="215" s="1"/>
  <c r="L52" i="215" s="1"/>
  <c r="L54" i="215" s="1"/>
  <c r="L57" i="215" s="1"/>
  <c r="L60" i="215" s="1"/>
  <c r="K48" i="215"/>
  <c r="J48" i="215"/>
  <c r="I48" i="215"/>
  <c r="H48" i="215"/>
  <c r="G48" i="215"/>
  <c r="F48" i="215"/>
  <c r="E48" i="215"/>
  <c r="D48" i="215"/>
  <c r="C48" i="215"/>
  <c r="AA33" i="215"/>
  <c r="Y33" i="215"/>
  <c r="X33" i="215"/>
  <c r="W33" i="215"/>
  <c r="W49" i="215" s="1"/>
  <c r="W52" i="215" s="1"/>
  <c r="W54" i="215" s="1"/>
  <c r="W57" i="215" s="1"/>
  <c r="W60" i="215" s="1"/>
  <c r="V33" i="215"/>
  <c r="U33" i="215"/>
  <c r="T33" i="215"/>
  <c r="S33" i="215"/>
  <c r="R33" i="215"/>
  <c r="R49" i="215" s="1"/>
  <c r="R52" i="215" s="1"/>
  <c r="R54" i="215" s="1"/>
  <c r="R57" i="215" s="1"/>
  <c r="R60" i="215" s="1"/>
  <c r="Q33" i="215"/>
  <c r="Q49" i="215" s="1"/>
  <c r="Q52" i="215" s="1"/>
  <c r="Q54" i="215" s="1"/>
  <c r="Q57" i="215" s="1"/>
  <c r="Q60" i="215" s="1"/>
  <c r="P33" i="215"/>
  <c r="O33" i="215"/>
  <c r="O49" i="215" s="1"/>
  <c r="O52" i="215" s="1"/>
  <c r="O54" i="215" s="1"/>
  <c r="O57" i="215" s="1"/>
  <c r="O60" i="215" s="1"/>
  <c r="N33" i="215"/>
  <c r="N49" i="215" s="1"/>
  <c r="N52" i="215" s="1"/>
  <c r="N54" i="215" s="1"/>
  <c r="N57" i="215" s="1"/>
  <c r="N60" i="215" s="1"/>
  <c r="M33" i="215"/>
  <c r="M49" i="215" s="1"/>
  <c r="M52" i="215" s="1"/>
  <c r="M54" i="215" s="1"/>
  <c r="M57" i="215" s="1"/>
  <c r="M60" i="215" s="1"/>
  <c r="L33" i="215"/>
  <c r="K33" i="215"/>
  <c r="J33" i="215"/>
  <c r="I33" i="215"/>
  <c r="I49" i="215" s="1"/>
  <c r="I52" i="215" s="1"/>
  <c r="I54" i="215" s="1"/>
  <c r="I57" i="215" s="1"/>
  <c r="I60" i="215" s="1"/>
  <c r="H33" i="215"/>
  <c r="G33" i="215"/>
  <c r="F33" i="215"/>
  <c r="F49" i="215" s="1"/>
  <c r="F52" i="215" s="1"/>
  <c r="F54" i="215" s="1"/>
  <c r="F57" i="215" s="1"/>
  <c r="F60" i="215" s="1"/>
  <c r="E33" i="215"/>
  <c r="E49" i="215" s="1"/>
  <c r="E52" i="215" s="1"/>
  <c r="E54" i="215" s="1"/>
  <c r="E57" i="215" s="1"/>
  <c r="E60" i="215" s="1"/>
  <c r="D33" i="215"/>
  <c r="C33" i="215"/>
  <c r="M49" i="216"/>
  <c r="M52" i="216" s="1"/>
  <c r="M54" i="216" s="1"/>
  <c r="M57" i="216" s="1"/>
  <c r="M60" i="216" s="1"/>
  <c r="AA48" i="216"/>
  <c r="Y48" i="216"/>
  <c r="X48" i="216"/>
  <c r="Z48" i="216" s="1"/>
  <c r="W48" i="216"/>
  <c r="V48" i="216"/>
  <c r="U48" i="216"/>
  <c r="T48" i="216"/>
  <c r="S48" i="216"/>
  <c r="R48" i="216"/>
  <c r="Q48" i="216"/>
  <c r="P48" i="216"/>
  <c r="O48" i="216"/>
  <c r="N48" i="216"/>
  <c r="M48" i="216"/>
  <c r="L48" i="216"/>
  <c r="K48" i="216"/>
  <c r="J48" i="216"/>
  <c r="I48" i="216"/>
  <c r="H48" i="216"/>
  <c r="G48" i="216"/>
  <c r="F48" i="216"/>
  <c r="E48" i="216"/>
  <c r="D48" i="216"/>
  <c r="C48" i="216"/>
  <c r="C49" i="216" s="1"/>
  <c r="C52" i="216" s="1"/>
  <c r="C54" i="216" s="1"/>
  <c r="C57" i="216" s="1"/>
  <c r="C60" i="216" s="1"/>
  <c r="AA33" i="216"/>
  <c r="Y33" i="216"/>
  <c r="X33" i="216"/>
  <c r="X49" i="216" s="1"/>
  <c r="W33" i="216"/>
  <c r="W49" i="216" s="1"/>
  <c r="W52" i="216" s="1"/>
  <c r="W54" i="216" s="1"/>
  <c r="W57" i="216" s="1"/>
  <c r="W60" i="216" s="1"/>
  <c r="V33" i="216"/>
  <c r="U33" i="216"/>
  <c r="T33" i="216"/>
  <c r="T49" i="216" s="1"/>
  <c r="T52" i="216" s="1"/>
  <c r="T54" i="216" s="1"/>
  <c r="T57" i="216" s="1"/>
  <c r="T60" i="216" s="1"/>
  <c r="S33" i="216"/>
  <c r="R33" i="216"/>
  <c r="Q33" i="216"/>
  <c r="P33" i="216"/>
  <c r="O33" i="216"/>
  <c r="O49" i="216" s="1"/>
  <c r="O52" i="216" s="1"/>
  <c r="O54" i="216" s="1"/>
  <c r="O57" i="216" s="1"/>
  <c r="O60" i="216" s="1"/>
  <c r="N33" i="216"/>
  <c r="M33" i="216"/>
  <c r="L33" i="216"/>
  <c r="L49" i="216" s="1"/>
  <c r="L52" i="216" s="1"/>
  <c r="L54" i="216" s="1"/>
  <c r="L57" i="216" s="1"/>
  <c r="L60" i="216" s="1"/>
  <c r="K33" i="216"/>
  <c r="J33" i="216"/>
  <c r="J49" i="216" s="1"/>
  <c r="J52" i="216" s="1"/>
  <c r="J54" i="216" s="1"/>
  <c r="J57" i="216" s="1"/>
  <c r="J60" i="216" s="1"/>
  <c r="I33" i="216"/>
  <c r="H33" i="216"/>
  <c r="G33" i="216"/>
  <c r="G49" i="216" s="1"/>
  <c r="G52" i="216" s="1"/>
  <c r="G54" i="216" s="1"/>
  <c r="G57" i="216" s="1"/>
  <c r="G60" i="216" s="1"/>
  <c r="F33" i="216"/>
  <c r="F49" i="216" s="1"/>
  <c r="F52" i="216" s="1"/>
  <c r="F54" i="216" s="1"/>
  <c r="F57" i="216" s="1"/>
  <c r="F60" i="216" s="1"/>
  <c r="E33" i="216"/>
  <c r="D33" i="216"/>
  <c r="D49" i="216" s="1"/>
  <c r="D52" i="216" s="1"/>
  <c r="D54" i="216" s="1"/>
  <c r="D57" i="216" s="1"/>
  <c r="D60" i="216" s="1"/>
  <c r="C33" i="216"/>
  <c r="AA48" i="217"/>
  <c r="Y48" i="217"/>
  <c r="X48" i="217"/>
  <c r="Z48" i="217" s="1"/>
  <c r="W48" i="217"/>
  <c r="V48" i="217"/>
  <c r="U48" i="217"/>
  <c r="T48" i="217"/>
  <c r="S48" i="217"/>
  <c r="R48" i="217"/>
  <c r="R49" i="217" s="1"/>
  <c r="R52" i="217" s="1"/>
  <c r="R54" i="217" s="1"/>
  <c r="R57" i="217" s="1"/>
  <c r="R60" i="217" s="1"/>
  <c r="Q48" i="217"/>
  <c r="P48" i="217"/>
  <c r="O48" i="217"/>
  <c r="N48" i="217"/>
  <c r="M48" i="217"/>
  <c r="L48" i="217"/>
  <c r="K48" i="217"/>
  <c r="J48" i="217"/>
  <c r="I48" i="217"/>
  <c r="H48" i="217"/>
  <c r="G48" i="217"/>
  <c r="F48" i="217"/>
  <c r="E48" i="217"/>
  <c r="D48" i="217"/>
  <c r="C48" i="217"/>
  <c r="AA33" i="217"/>
  <c r="Y33" i="217"/>
  <c r="X33" i="217"/>
  <c r="X49" i="217" s="1"/>
  <c r="W33" i="217"/>
  <c r="W49" i="217" s="1"/>
  <c r="W52" i="217" s="1"/>
  <c r="W54" i="217" s="1"/>
  <c r="W57" i="217" s="1"/>
  <c r="W60" i="217" s="1"/>
  <c r="V33" i="217"/>
  <c r="U33" i="217"/>
  <c r="T33" i="217"/>
  <c r="S33" i="217"/>
  <c r="S49" i="217" s="1"/>
  <c r="S52" i="217" s="1"/>
  <c r="S54" i="217" s="1"/>
  <c r="S57" i="217" s="1"/>
  <c r="S60" i="217" s="1"/>
  <c r="R33" i="217"/>
  <c r="Q33" i="217"/>
  <c r="P33" i="217"/>
  <c r="P49" i="217" s="1"/>
  <c r="P52" i="217" s="1"/>
  <c r="P54" i="217" s="1"/>
  <c r="P57" i="217" s="1"/>
  <c r="P60" i="217" s="1"/>
  <c r="O33" i="217"/>
  <c r="O49" i="217" s="1"/>
  <c r="O52" i="217" s="1"/>
  <c r="O54" i="217" s="1"/>
  <c r="O57" i="217" s="1"/>
  <c r="O60" i="217" s="1"/>
  <c r="N33" i="217"/>
  <c r="M33" i="217"/>
  <c r="L33" i="217"/>
  <c r="K33" i="217"/>
  <c r="K49" i="217" s="1"/>
  <c r="K52" i="217" s="1"/>
  <c r="K54" i="217" s="1"/>
  <c r="K57" i="217" s="1"/>
  <c r="K60" i="217" s="1"/>
  <c r="J33" i="217"/>
  <c r="I33" i="217"/>
  <c r="H33" i="217"/>
  <c r="H49" i="217" s="1"/>
  <c r="H52" i="217" s="1"/>
  <c r="H54" i="217" s="1"/>
  <c r="H57" i="217" s="1"/>
  <c r="H60" i="217" s="1"/>
  <c r="G33" i="217"/>
  <c r="F33" i="217"/>
  <c r="F49" i="217" s="1"/>
  <c r="F52" i="217" s="1"/>
  <c r="F54" i="217" s="1"/>
  <c r="F57" i="217" s="1"/>
  <c r="F60" i="217" s="1"/>
  <c r="E33" i="217"/>
  <c r="E49" i="217" s="1"/>
  <c r="E52" i="217" s="1"/>
  <c r="E54" i="217" s="1"/>
  <c r="E57" i="217" s="1"/>
  <c r="E60" i="217" s="1"/>
  <c r="D33" i="217"/>
  <c r="C33" i="217"/>
  <c r="AA48" i="218"/>
  <c r="Y48" i="218"/>
  <c r="Y49" i="218" s="1"/>
  <c r="Y52" i="218" s="1"/>
  <c r="Y54" i="218" s="1"/>
  <c r="Y57" i="218" s="1"/>
  <c r="Y60" i="218" s="1"/>
  <c r="X48" i="218"/>
  <c r="W48" i="218"/>
  <c r="V48" i="218"/>
  <c r="U48" i="218"/>
  <c r="T48" i="218"/>
  <c r="S48" i="218"/>
  <c r="R48" i="218"/>
  <c r="Q48" i="218"/>
  <c r="Q49" i="218" s="1"/>
  <c r="Q52" i="218" s="1"/>
  <c r="Q54" i="218" s="1"/>
  <c r="Q57" i="218" s="1"/>
  <c r="Q60" i="218" s="1"/>
  <c r="P48" i="218"/>
  <c r="O48" i="218"/>
  <c r="N48" i="218"/>
  <c r="M48" i="218"/>
  <c r="L48" i="218"/>
  <c r="K48" i="218"/>
  <c r="J48" i="218"/>
  <c r="I48" i="218"/>
  <c r="H48" i="218"/>
  <c r="G48" i="218"/>
  <c r="F48" i="218"/>
  <c r="E48" i="218"/>
  <c r="D48" i="218"/>
  <c r="C48" i="218"/>
  <c r="AA33" i="218"/>
  <c r="Y33" i="218"/>
  <c r="X33" i="218"/>
  <c r="X49" i="218" s="1"/>
  <c r="W33" i="218"/>
  <c r="V33" i="218"/>
  <c r="V49" i="218" s="1"/>
  <c r="V52" i="218" s="1"/>
  <c r="V54" i="218" s="1"/>
  <c r="V57" i="218" s="1"/>
  <c r="V60" i="218" s="1"/>
  <c r="U33" i="218"/>
  <c r="T33" i="218"/>
  <c r="T49" i="218" s="1"/>
  <c r="T52" i="218" s="1"/>
  <c r="T54" i="218" s="1"/>
  <c r="T57" i="218" s="1"/>
  <c r="T60" i="218" s="1"/>
  <c r="S33" i="218"/>
  <c r="R33" i="218"/>
  <c r="Q33" i="218"/>
  <c r="P33" i="218"/>
  <c r="P49" i="218" s="1"/>
  <c r="P52" i="218" s="1"/>
  <c r="P54" i="218" s="1"/>
  <c r="P57" i="218" s="1"/>
  <c r="P60" i="218" s="1"/>
  <c r="O33" i="218"/>
  <c r="N33" i="218"/>
  <c r="N49" i="218" s="1"/>
  <c r="N52" i="218" s="1"/>
  <c r="N54" i="218" s="1"/>
  <c r="N57" i="218" s="1"/>
  <c r="N60" i="218" s="1"/>
  <c r="M33" i="218"/>
  <c r="L33" i="218"/>
  <c r="L49" i="218" s="1"/>
  <c r="L52" i="218" s="1"/>
  <c r="L54" i="218" s="1"/>
  <c r="L57" i="218" s="1"/>
  <c r="L60" i="218" s="1"/>
  <c r="K33" i="218"/>
  <c r="K49" i="218" s="1"/>
  <c r="K52" i="218" s="1"/>
  <c r="K54" i="218" s="1"/>
  <c r="K57" i="218" s="1"/>
  <c r="K60" i="218" s="1"/>
  <c r="J33" i="218"/>
  <c r="J49" i="218" s="1"/>
  <c r="J52" i="218" s="1"/>
  <c r="J54" i="218" s="1"/>
  <c r="J57" i="218" s="1"/>
  <c r="J60" i="218" s="1"/>
  <c r="I33" i="218"/>
  <c r="H33" i="218"/>
  <c r="G33" i="218"/>
  <c r="F33" i="218"/>
  <c r="F49" i="218" s="1"/>
  <c r="F52" i="218" s="1"/>
  <c r="F54" i="218" s="1"/>
  <c r="F57" i="218" s="1"/>
  <c r="F60" i="218" s="1"/>
  <c r="E33" i="218"/>
  <c r="D33" i="218"/>
  <c r="C33" i="218"/>
  <c r="AA48" i="219"/>
  <c r="Y48" i="219"/>
  <c r="X48" i="219"/>
  <c r="X49" i="219" s="1"/>
  <c r="W48" i="219"/>
  <c r="V48" i="219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I48" i="219"/>
  <c r="H48" i="219"/>
  <c r="H49" i="219" s="1"/>
  <c r="H52" i="219" s="1"/>
  <c r="H54" i="219" s="1"/>
  <c r="H57" i="219" s="1"/>
  <c r="H60" i="219" s="1"/>
  <c r="G48" i="219"/>
  <c r="F48" i="219"/>
  <c r="E48" i="219"/>
  <c r="D48" i="219"/>
  <c r="C48" i="219"/>
  <c r="AA33" i="219"/>
  <c r="Y33" i="219"/>
  <c r="Y49" i="219" s="1"/>
  <c r="Y52" i="219" s="1"/>
  <c r="Y54" i="219" s="1"/>
  <c r="Y57" i="219" s="1"/>
  <c r="Y60" i="219" s="1"/>
  <c r="X33" i="219"/>
  <c r="W33" i="219"/>
  <c r="V33" i="219"/>
  <c r="U33" i="219"/>
  <c r="U49" i="219" s="1"/>
  <c r="U52" i="219" s="1"/>
  <c r="U54" i="219" s="1"/>
  <c r="U57" i="219" s="1"/>
  <c r="U60" i="219" s="1"/>
  <c r="T33" i="219"/>
  <c r="T49" i="219" s="1"/>
  <c r="T52" i="219" s="1"/>
  <c r="T54" i="219" s="1"/>
  <c r="T57" i="219" s="1"/>
  <c r="T60" i="219" s="1"/>
  <c r="S33" i="219"/>
  <c r="R33" i="219"/>
  <c r="R49" i="219" s="1"/>
  <c r="R52" i="219" s="1"/>
  <c r="R54" i="219" s="1"/>
  <c r="R57" i="219" s="1"/>
  <c r="R60" i="219" s="1"/>
  <c r="Q33" i="219"/>
  <c r="P33" i="219"/>
  <c r="O33" i="219"/>
  <c r="O49" i="219" s="1"/>
  <c r="O52" i="219" s="1"/>
  <c r="O54" i="219" s="1"/>
  <c r="O57" i="219" s="1"/>
  <c r="O60" i="219" s="1"/>
  <c r="N33" i="219"/>
  <c r="N49" i="219" s="1"/>
  <c r="N52" i="219" s="1"/>
  <c r="N54" i="219" s="1"/>
  <c r="N57" i="219" s="1"/>
  <c r="N60" i="219" s="1"/>
  <c r="M33" i="219"/>
  <c r="L33" i="219"/>
  <c r="K33" i="219"/>
  <c r="J33" i="219"/>
  <c r="I33" i="219"/>
  <c r="H33" i="219"/>
  <c r="G33" i="219"/>
  <c r="G49" i="219" s="1"/>
  <c r="G52" i="219" s="1"/>
  <c r="G54" i="219" s="1"/>
  <c r="G57" i="219" s="1"/>
  <c r="G60" i="219" s="1"/>
  <c r="F33" i="219"/>
  <c r="E33" i="219"/>
  <c r="D33" i="219"/>
  <c r="D49" i="219" s="1"/>
  <c r="D52" i="219" s="1"/>
  <c r="D54" i="219" s="1"/>
  <c r="D57" i="219" s="1"/>
  <c r="D60" i="219" s="1"/>
  <c r="C33" i="219"/>
  <c r="C49" i="219" s="1"/>
  <c r="C52" i="219" s="1"/>
  <c r="C54" i="219" s="1"/>
  <c r="C57" i="219" s="1"/>
  <c r="C60" i="219" s="1"/>
  <c r="AA48" i="220"/>
  <c r="Y48" i="220"/>
  <c r="Y49" i="220" s="1"/>
  <c r="Y52" i="220" s="1"/>
  <c r="Y54" i="220" s="1"/>
  <c r="Y57" i="220" s="1"/>
  <c r="Y60" i="220" s="1"/>
  <c r="X48" i="220"/>
  <c r="Z48" i="220" s="1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K48" i="220"/>
  <c r="J48" i="220"/>
  <c r="I48" i="220"/>
  <c r="I49" i="220" s="1"/>
  <c r="I52" i="220" s="1"/>
  <c r="I54" i="220" s="1"/>
  <c r="I57" i="220" s="1"/>
  <c r="I60" i="220" s="1"/>
  <c r="H48" i="220"/>
  <c r="G48" i="220"/>
  <c r="F48" i="220"/>
  <c r="E48" i="220"/>
  <c r="D48" i="220"/>
  <c r="C48" i="220"/>
  <c r="AA33" i="220"/>
  <c r="Y33" i="220"/>
  <c r="X33" i="220"/>
  <c r="X49" i="220" s="1"/>
  <c r="W33" i="220"/>
  <c r="V33" i="220"/>
  <c r="U33" i="220"/>
  <c r="U49" i="220" s="1"/>
  <c r="U52" i="220" s="1"/>
  <c r="U54" i="220" s="1"/>
  <c r="U57" i="220" s="1"/>
  <c r="U60" i="220" s="1"/>
  <c r="T33" i="220"/>
  <c r="T49" i="220" s="1"/>
  <c r="T52" i="220" s="1"/>
  <c r="T54" i="220" s="1"/>
  <c r="T57" i="220" s="1"/>
  <c r="T60" i="220" s="1"/>
  <c r="S33" i="220"/>
  <c r="R33" i="220"/>
  <c r="Q33" i="220"/>
  <c r="P33" i="220"/>
  <c r="O33" i="220"/>
  <c r="N33" i="220"/>
  <c r="M33" i="220"/>
  <c r="L33" i="220"/>
  <c r="L49" i="220" s="1"/>
  <c r="L52" i="220" s="1"/>
  <c r="L54" i="220" s="1"/>
  <c r="L57" i="220" s="1"/>
  <c r="L60" i="220" s="1"/>
  <c r="K33" i="220"/>
  <c r="K49" i="220" s="1"/>
  <c r="K52" i="220" s="1"/>
  <c r="K54" i="220" s="1"/>
  <c r="K57" i="220" s="1"/>
  <c r="K60" i="220" s="1"/>
  <c r="J33" i="220"/>
  <c r="J49" i="220" s="1"/>
  <c r="J52" i="220" s="1"/>
  <c r="J54" i="220" s="1"/>
  <c r="J57" i="220" s="1"/>
  <c r="J60" i="220" s="1"/>
  <c r="I33" i="220"/>
  <c r="H33" i="220"/>
  <c r="G33" i="220"/>
  <c r="F33" i="220"/>
  <c r="E33" i="220"/>
  <c r="D33" i="220"/>
  <c r="D49" i="220" s="1"/>
  <c r="D52" i="220" s="1"/>
  <c r="D54" i="220" s="1"/>
  <c r="D57" i="220" s="1"/>
  <c r="D60" i="220" s="1"/>
  <c r="C33" i="220"/>
  <c r="AA48" i="221"/>
  <c r="Y48" i="221"/>
  <c r="X48" i="221"/>
  <c r="W48" i="221"/>
  <c r="V48" i="221"/>
  <c r="V49" i="221" s="1"/>
  <c r="V52" i="221" s="1"/>
  <c r="V54" i="221" s="1"/>
  <c r="V57" i="221" s="1"/>
  <c r="V60" i="221" s="1"/>
  <c r="U48" i="221"/>
  <c r="T48" i="221"/>
  <c r="S48" i="221"/>
  <c r="R48" i="221"/>
  <c r="Q48" i="221"/>
  <c r="P48" i="221"/>
  <c r="O48" i="221"/>
  <c r="N48" i="221"/>
  <c r="N49" i="221" s="1"/>
  <c r="N52" i="221" s="1"/>
  <c r="N54" i="221" s="1"/>
  <c r="N57" i="221" s="1"/>
  <c r="N60" i="221" s="1"/>
  <c r="M48" i="221"/>
  <c r="L48" i="221"/>
  <c r="K48" i="221"/>
  <c r="J48" i="221"/>
  <c r="I48" i="221"/>
  <c r="H48" i="221"/>
  <c r="G48" i="221"/>
  <c r="F48" i="221"/>
  <c r="E48" i="221"/>
  <c r="D48" i="221"/>
  <c r="C48" i="221"/>
  <c r="AA33" i="221"/>
  <c r="Z33" i="221"/>
  <c r="Y33" i="221"/>
  <c r="Y49" i="221" s="1"/>
  <c r="Y52" i="221" s="1"/>
  <c r="Y54" i="221" s="1"/>
  <c r="Y57" i="221" s="1"/>
  <c r="Y60" i="221" s="1"/>
  <c r="X33" i="221"/>
  <c r="X49" i="221" s="1"/>
  <c r="W33" i="221"/>
  <c r="V33" i="221"/>
  <c r="U33" i="221"/>
  <c r="T33" i="221"/>
  <c r="T49" i="221" s="1"/>
  <c r="T52" i="221" s="1"/>
  <c r="T54" i="221" s="1"/>
  <c r="T57" i="221" s="1"/>
  <c r="T60" i="221" s="1"/>
  <c r="S33" i="221"/>
  <c r="R33" i="221"/>
  <c r="R49" i="221" s="1"/>
  <c r="R52" i="221" s="1"/>
  <c r="R54" i="221" s="1"/>
  <c r="R57" i="221" s="1"/>
  <c r="R60" i="221" s="1"/>
  <c r="Q33" i="221"/>
  <c r="P33" i="221"/>
  <c r="P49" i="221" s="1"/>
  <c r="P52" i="221" s="1"/>
  <c r="P54" i="221" s="1"/>
  <c r="P57" i="221" s="1"/>
  <c r="P60" i="221" s="1"/>
  <c r="O33" i="221"/>
  <c r="N33" i="221"/>
  <c r="M33" i="221"/>
  <c r="L33" i="221"/>
  <c r="L49" i="221" s="1"/>
  <c r="L52" i="221" s="1"/>
  <c r="L54" i="221" s="1"/>
  <c r="L57" i="221" s="1"/>
  <c r="L60" i="221" s="1"/>
  <c r="K33" i="221"/>
  <c r="K49" i="221" s="1"/>
  <c r="K52" i="221" s="1"/>
  <c r="K54" i="221" s="1"/>
  <c r="K57" i="221" s="1"/>
  <c r="K60" i="221" s="1"/>
  <c r="J33" i="221"/>
  <c r="J49" i="221" s="1"/>
  <c r="J52" i="221" s="1"/>
  <c r="J54" i="221" s="1"/>
  <c r="J57" i="221" s="1"/>
  <c r="J60" i="221" s="1"/>
  <c r="I33" i="221"/>
  <c r="H33" i="221"/>
  <c r="H49" i="221" s="1"/>
  <c r="H52" i="221" s="1"/>
  <c r="H54" i="221" s="1"/>
  <c r="H57" i="221" s="1"/>
  <c r="H60" i="221" s="1"/>
  <c r="G33" i="221"/>
  <c r="G49" i="221" s="1"/>
  <c r="G52" i="221" s="1"/>
  <c r="G54" i="221" s="1"/>
  <c r="G57" i="221" s="1"/>
  <c r="G60" i="221" s="1"/>
  <c r="F33" i="221"/>
  <c r="E33" i="221"/>
  <c r="E49" i="221" s="1"/>
  <c r="E52" i="221" s="1"/>
  <c r="E54" i="221" s="1"/>
  <c r="E57" i="221" s="1"/>
  <c r="E60" i="221" s="1"/>
  <c r="D33" i="221"/>
  <c r="D49" i="221" s="1"/>
  <c r="D52" i="221" s="1"/>
  <c r="D54" i="221" s="1"/>
  <c r="D57" i="221" s="1"/>
  <c r="D60" i="221" s="1"/>
  <c r="C33" i="221"/>
  <c r="C49" i="221" s="1"/>
  <c r="C52" i="221" s="1"/>
  <c r="C54" i="221" s="1"/>
  <c r="C57" i="221" s="1"/>
  <c r="C60" i="221" s="1"/>
  <c r="T49" i="222"/>
  <c r="T52" i="222" s="1"/>
  <c r="T54" i="222" s="1"/>
  <c r="T57" i="222" s="1"/>
  <c r="T60" i="222" s="1"/>
  <c r="D49" i="222"/>
  <c r="D52" i="222" s="1"/>
  <c r="D54" i="222" s="1"/>
  <c r="D57" i="222" s="1"/>
  <c r="D60" i="222" s="1"/>
  <c r="AA48" i="222"/>
  <c r="Y48" i="222"/>
  <c r="X48" i="222"/>
  <c r="Z48" i="222" s="1"/>
  <c r="W48" i="222"/>
  <c r="V48" i="222"/>
  <c r="U48" i="222"/>
  <c r="U49" i="222" s="1"/>
  <c r="U52" i="222" s="1"/>
  <c r="U54" i="222" s="1"/>
  <c r="U57" i="222" s="1"/>
  <c r="U60" i="222" s="1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E48" i="222"/>
  <c r="D48" i="222"/>
  <c r="C48" i="222"/>
  <c r="AA33" i="222"/>
  <c r="Y33" i="222"/>
  <c r="X33" i="222"/>
  <c r="X49" i="222" s="1"/>
  <c r="W33" i="222"/>
  <c r="W49" i="222" s="1"/>
  <c r="W52" i="222" s="1"/>
  <c r="W54" i="222" s="1"/>
  <c r="W57" i="222" s="1"/>
  <c r="W60" i="222" s="1"/>
  <c r="V33" i="222"/>
  <c r="V49" i="222" s="1"/>
  <c r="V52" i="222" s="1"/>
  <c r="V54" i="222" s="1"/>
  <c r="V57" i="222" s="1"/>
  <c r="V60" i="222" s="1"/>
  <c r="U33" i="222"/>
  <c r="T33" i="222"/>
  <c r="S33" i="222"/>
  <c r="S49" i="222" s="1"/>
  <c r="S52" i="222" s="1"/>
  <c r="S54" i="222" s="1"/>
  <c r="S57" i="222" s="1"/>
  <c r="S60" i="222" s="1"/>
  <c r="R33" i="222"/>
  <c r="Q33" i="222"/>
  <c r="P33" i="222"/>
  <c r="P49" i="222" s="1"/>
  <c r="P52" i="222" s="1"/>
  <c r="P54" i="222" s="1"/>
  <c r="P57" i="222" s="1"/>
  <c r="P60" i="222" s="1"/>
  <c r="O33" i="222"/>
  <c r="N33" i="222"/>
  <c r="N49" i="222" s="1"/>
  <c r="N52" i="222" s="1"/>
  <c r="N54" i="222" s="1"/>
  <c r="N57" i="222" s="1"/>
  <c r="N60" i="222" s="1"/>
  <c r="M33" i="222"/>
  <c r="L33" i="222"/>
  <c r="L49" i="222" s="1"/>
  <c r="L52" i="222" s="1"/>
  <c r="L54" i="222" s="1"/>
  <c r="L57" i="222" s="1"/>
  <c r="L60" i="222" s="1"/>
  <c r="K33" i="222"/>
  <c r="J33" i="222"/>
  <c r="J49" i="222" s="1"/>
  <c r="J52" i="222" s="1"/>
  <c r="J54" i="222" s="1"/>
  <c r="J57" i="222" s="1"/>
  <c r="J60" i="222" s="1"/>
  <c r="I33" i="222"/>
  <c r="I49" i="222" s="1"/>
  <c r="I52" i="222" s="1"/>
  <c r="I54" i="222" s="1"/>
  <c r="I57" i="222" s="1"/>
  <c r="I60" i="222" s="1"/>
  <c r="H33" i="222"/>
  <c r="G33" i="222"/>
  <c r="F33" i="222"/>
  <c r="E33" i="222"/>
  <c r="D33" i="222"/>
  <c r="C33" i="222"/>
  <c r="AA48" i="223"/>
  <c r="Y48" i="223"/>
  <c r="X48" i="223"/>
  <c r="Z48" i="223" s="1"/>
  <c r="W48" i="223"/>
  <c r="V48" i="223"/>
  <c r="U48" i="223"/>
  <c r="T48" i="223"/>
  <c r="S48" i="223"/>
  <c r="R48" i="223"/>
  <c r="Q48" i="223"/>
  <c r="P48" i="223"/>
  <c r="O48" i="223"/>
  <c r="N48" i="223"/>
  <c r="M48" i="223"/>
  <c r="L48" i="223"/>
  <c r="K48" i="223"/>
  <c r="K49" i="223" s="1"/>
  <c r="K52" i="223" s="1"/>
  <c r="K54" i="223" s="1"/>
  <c r="K57" i="223" s="1"/>
  <c r="K60" i="223" s="1"/>
  <c r="J48" i="223"/>
  <c r="I48" i="223"/>
  <c r="H48" i="223"/>
  <c r="G48" i="223"/>
  <c r="F48" i="223"/>
  <c r="E48" i="223"/>
  <c r="D48" i="223"/>
  <c r="C48" i="223"/>
  <c r="AA33" i="223"/>
  <c r="AA49" i="223" s="1"/>
  <c r="AA52" i="223" s="1"/>
  <c r="AA54" i="223" s="1"/>
  <c r="AA57" i="223" s="1"/>
  <c r="AA60" i="223" s="1"/>
  <c r="Z33" i="223"/>
  <c r="Y33" i="223"/>
  <c r="X33" i="223"/>
  <c r="W33" i="223"/>
  <c r="W49" i="223" s="1"/>
  <c r="W52" i="223" s="1"/>
  <c r="W54" i="223" s="1"/>
  <c r="W57" i="223" s="1"/>
  <c r="W60" i="223" s="1"/>
  <c r="V33" i="223"/>
  <c r="V49" i="223" s="1"/>
  <c r="V52" i="223" s="1"/>
  <c r="V54" i="223" s="1"/>
  <c r="V57" i="223" s="1"/>
  <c r="V60" i="223" s="1"/>
  <c r="U33" i="223"/>
  <c r="U49" i="223" s="1"/>
  <c r="U52" i="223" s="1"/>
  <c r="U54" i="223" s="1"/>
  <c r="U57" i="223" s="1"/>
  <c r="U60" i="223" s="1"/>
  <c r="T33" i="223"/>
  <c r="S33" i="223"/>
  <c r="S49" i="223" s="1"/>
  <c r="S52" i="223" s="1"/>
  <c r="S54" i="223" s="1"/>
  <c r="S57" i="223" s="1"/>
  <c r="S60" i="223" s="1"/>
  <c r="R33" i="223"/>
  <c r="R49" i="223" s="1"/>
  <c r="R52" i="223" s="1"/>
  <c r="R54" i="223" s="1"/>
  <c r="R57" i="223" s="1"/>
  <c r="R60" i="223" s="1"/>
  <c r="Q33" i="223"/>
  <c r="P33" i="223"/>
  <c r="O33" i="223"/>
  <c r="N33" i="223"/>
  <c r="N49" i="223" s="1"/>
  <c r="N52" i="223" s="1"/>
  <c r="N54" i="223" s="1"/>
  <c r="N57" i="223" s="1"/>
  <c r="N60" i="223" s="1"/>
  <c r="M33" i="223"/>
  <c r="L33" i="223"/>
  <c r="K33" i="223"/>
  <c r="J33" i="223"/>
  <c r="J49" i="223" s="1"/>
  <c r="J52" i="223" s="1"/>
  <c r="J54" i="223" s="1"/>
  <c r="J57" i="223" s="1"/>
  <c r="J60" i="223" s="1"/>
  <c r="I33" i="223"/>
  <c r="H33" i="223"/>
  <c r="G33" i="223"/>
  <c r="F33" i="223"/>
  <c r="F49" i="223" s="1"/>
  <c r="F52" i="223" s="1"/>
  <c r="F54" i="223" s="1"/>
  <c r="F57" i="223" s="1"/>
  <c r="F60" i="223" s="1"/>
  <c r="E33" i="223"/>
  <c r="E49" i="223" s="1"/>
  <c r="E52" i="223" s="1"/>
  <c r="E54" i="223" s="1"/>
  <c r="E57" i="223" s="1"/>
  <c r="E60" i="223" s="1"/>
  <c r="D33" i="223"/>
  <c r="C33" i="223"/>
  <c r="R49" i="224"/>
  <c r="R52" i="224" s="1"/>
  <c r="R54" i="224" s="1"/>
  <c r="R57" i="224" s="1"/>
  <c r="R60" i="224" s="1"/>
  <c r="AA48" i="224"/>
  <c r="AA49" i="224" s="1"/>
  <c r="AA52" i="224" s="1"/>
  <c r="AA54" i="224" s="1"/>
  <c r="AA57" i="224" s="1"/>
  <c r="AA60" i="224" s="1"/>
  <c r="Y48" i="224"/>
  <c r="X48" i="224"/>
  <c r="W48" i="224"/>
  <c r="V48" i="224"/>
  <c r="U48" i="224"/>
  <c r="T48" i="224"/>
  <c r="S48" i="224"/>
  <c r="S49" i="224" s="1"/>
  <c r="S52" i="224" s="1"/>
  <c r="S54" i="224" s="1"/>
  <c r="S57" i="224" s="1"/>
  <c r="S60" i="224" s="1"/>
  <c r="R48" i="224"/>
  <c r="Q48" i="224"/>
  <c r="P48" i="224"/>
  <c r="O48" i="224"/>
  <c r="N48" i="224"/>
  <c r="M48" i="224"/>
  <c r="L48" i="224"/>
  <c r="K48" i="224"/>
  <c r="K49" i="224" s="1"/>
  <c r="K52" i="224" s="1"/>
  <c r="K54" i="224" s="1"/>
  <c r="K57" i="224" s="1"/>
  <c r="K60" i="224" s="1"/>
  <c r="J48" i="224"/>
  <c r="I48" i="224"/>
  <c r="H48" i="224"/>
  <c r="G48" i="224"/>
  <c r="F48" i="224"/>
  <c r="E48" i="224"/>
  <c r="D48" i="224"/>
  <c r="C48" i="224"/>
  <c r="C49" i="224" s="1"/>
  <c r="C52" i="224" s="1"/>
  <c r="C54" i="224" s="1"/>
  <c r="C57" i="224" s="1"/>
  <c r="C60" i="224" s="1"/>
  <c r="AA33" i="224"/>
  <c r="Y33" i="224"/>
  <c r="X33" i="224"/>
  <c r="W33" i="224"/>
  <c r="W49" i="224" s="1"/>
  <c r="W52" i="224" s="1"/>
  <c r="W54" i="224" s="1"/>
  <c r="W57" i="224" s="1"/>
  <c r="W60" i="224" s="1"/>
  <c r="V33" i="224"/>
  <c r="U33" i="224"/>
  <c r="U49" i="224" s="1"/>
  <c r="U52" i="224" s="1"/>
  <c r="U54" i="224" s="1"/>
  <c r="U57" i="224" s="1"/>
  <c r="U60" i="224" s="1"/>
  <c r="T33" i="224"/>
  <c r="T49" i="224" s="1"/>
  <c r="T52" i="224" s="1"/>
  <c r="T54" i="224" s="1"/>
  <c r="T57" i="224" s="1"/>
  <c r="T60" i="224" s="1"/>
  <c r="S33" i="224"/>
  <c r="R33" i="224"/>
  <c r="Q33" i="224"/>
  <c r="P33" i="224"/>
  <c r="O33" i="224"/>
  <c r="O49" i="224" s="1"/>
  <c r="O52" i="224" s="1"/>
  <c r="O54" i="224" s="1"/>
  <c r="O57" i="224" s="1"/>
  <c r="O60" i="224" s="1"/>
  <c r="N33" i="224"/>
  <c r="N49" i="224" s="1"/>
  <c r="N52" i="224" s="1"/>
  <c r="N54" i="224" s="1"/>
  <c r="N57" i="224" s="1"/>
  <c r="N60" i="224" s="1"/>
  <c r="M33" i="224"/>
  <c r="L33" i="224"/>
  <c r="L49" i="224" s="1"/>
  <c r="L52" i="224" s="1"/>
  <c r="L54" i="224" s="1"/>
  <c r="L57" i="224" s="1"/>
  <c r="L60" i="224" s="1"/>
  <c r="K33" i="224"/>
  <c r="J33" i="224"/>
  <c r="J49" i="224" s="1"/>
  <c r="J52" i="224" s="1"/>
  <c r="J54" i="224" s="1"/>
  <c r="J57" i="224" s="1"/>
  <c r="J60" i="224" s="1"/>
  <c r="I33" i="224"/>
  <c r="I49" i="224" s="1"/>
  <c r="I52" i="224" s="1"/>
  <c r="I54" i="224" s="1"/>
  <c r="I57" i="224" s="1"/>
  <c r="I60" i="224" s="1"/>
  <c r="H33" i="224"/>
  <c r="G33" i="224"/>
  <c r="G49" i="224" s="1"/>
  <c r="G52" i="224" s="1"/>
  <c r="G54" i="224" s="1"/>
  <c r="G57" i="224" s="1"/>
  <c r="G60" i="224" s="1"/>
  <c r="F33" i="224"/>
  <c r="F49" i="224" s="1"/>
  <c r="F52" i="224" s="1"/>
  <c r="F54" i="224" s="1"/>
  <c r="F57" i="224" s="1"/>
  <c r="F60" i="224" s="1"/>
  <c r="E33" i="224"/>
  <c r="E49" i="224" s="1"/>
  <c r="E52" i="224" s="1"/>
  <c r="E54" i="224" s="1"/>
  <c r="E57" i="224" s="1"/>
  <c r="E60" i="224" s="1"/>
  <c r="D33" i="224"/>
  <c r="C33" i="224"/>
  <c r="AA49" i="225"/>
  <c r="AA52" i="225" s="1"/>
  <c r="AA54" i="225" s="1"/>
  <c r="AA57" i="225" s="1"/>
  <c r="AA60" i="225" s="1"/>
  <c r="Y49" i="225"/>
  <c r="Y52" i="225" s="1"/>
  <c r="Y54" i="225" s="1"/>
  <c r="Y57" i="225" s="1"/>
  <c r="Y60" i="225" s="1"/>
  <c r="S49" i="225"/>
  <c r="S52" i="225" s="1"/>
  <c r="S54" i="225" s="1"/>
  <c r="S57" i="225" s="1"/>
  <c r="S60" i="225" s="1"/>
  <c r="N49" i="225"/>
  <c r="N52" i="225" s="1"/>
  <c r="N54" i="225" s="1"/>
  <c r="N57" i="225" s="1"/>
  <c r="N60" i="225" s="1"/>
  <c r="C49" i="225"/>
  <c r="C52" i="225" s="1"/>
  <c r="C54" i="225" s="1"/>
  <c r="C57" i="225" s="1"/>
  <c r="C60" i="225" s="1"/>
  <c r="AA48" i="225"/>
  <c r="Y48" i="225"/>
  <c r="Z48" i="225" s="1"/>
  <c r="X48" i="225"/>
  <c r="W48" i="225"/>
  <c r="V48" i="225"/>
  <c r="U48" i="225"/>
  <c r="T48" i="225"/>
  <c r="S48" i="225"/>
  <c r="R48" i="225"/>
  <c r="R49" i="225" s="1"/>
  <c r="R52" i="225" s="1"/>
  <c r="R54" i="225" s="1"/>
  <c r="R57" i="225" s="1"/>
  <c r="R60" i="225" s="1"/>
  <c r="Q48" i="225"/>
  <c r="P48" i="225"/>
  <c r="O48" i="225"/>
  <c r="N48" i="225"/>
  <c r="M48" i="225"/>
  <c r="L48" i="225"/>
  <c r="K48" i="225"/>
  <c r="J48" i="225"/>
  <c r="J49" i="225" s="1"/>
  <c r="J52" i="225" s="1"/>
  <c r="J54" i="225" s="1"/>
  <c r="J57" i="225" s="1"/>
  <c r="J60" i="225" s="1"/>
  <c r="I48" i="225"/>
  <c r="H48" i="225"/>
  <c r="G48" i="225"/>
  <c r="F48" i="225"/>
  <c r="E48" i="225"/>
  <c r="D48" i="225"/>
  <c r="C48" i="225"/>
  <c r="AA33" i="225"/>
  <c r="Y33" i="225"/>
  <c r="X33" i="225"/>
  <c r="X49" i="225" s="1"/>
  <c r="W33" i="225"/>
  <c r="W49" i="225" s="1"/>
  <c r="W52" i="225" s="1"/>
  <c r="W54" i="225" s="1"/>
  <c r="W57" i="225" s="1"/>
  <c r="W60" i="225" s="1"/>
  <c r="V33" i="225"/>
  <c r="U33" i="225"/>
  <c r="T33" i="225"/>
  <c r="T49" i="225" s="1"/>
  <c r="T52" i="225" s="1"/>
  <c r="T54" i="225" s="1"/>
  <c r="T57" i="225" s="1"/>
  <c r="T60" i="225" s="1"/>
  <c r="S33" i="225"/>
  <c r="R33" i="225"/>
  <c r="Q33" i="225"/>
  <c r="Q49" i="225" s="1"/>
  <c r="Q52" i="225" s="1"/>
  <c r="Q54" i="225" s="1"/>
  <c r="Q57" i="225" s="1"/>
  <c r="Q60" i="225" s="1"/>
  <c r="P33" i="225"/>
  <c r="P49" i="225" s="1"/>
  <c r="P52" i="225" s="1"/>
  <c r="P54" i="225" s="1"/>
  <c r="P57" i="225" s="1"/>
  <c r="P60" i="225" s="1"/>
  <c r="O33" i="225"/>
  <c r="N33" i="225"/>
  <c r="M33" i="225"/>
  <c r="M49" i="225" s="1"/>
  <c r="M52" i="225" s="1"/>
  <c r="M54" i="225" s="1"/>
  <c r="M57" i="225" s="1"/>
  <c r="M60" i="225" s="1"/>
  <c r="L33" i="225"/>
  <c r="K33" i="225"/>
  <c r="K49" i="225" s="1"/>
  <c r="K52" i="225" s="1"/>
  <c r="K54" i="225" s="1"/>
  <c r="K57" i="225" s="1"/>
  <c r="K60" i="225" s="1"/>
  <c r="J33" i="225"/>
  <c r="I33" i="225"/>
  <c r="I49" i="225" s="1"/>
  <c r="I52" i="225" s="1"/>
  <c r="I54" i="225" s="1"/>
  <c r="I57" i="225" s="1"/>
  <c r="I60" i="225" s="1"/>
  <c r="H33" i="225"/>
  <c r="H49" i="225" s="1"/>
  <c r="H52" i="225" s="1"/>
  <c r="H54" i="225" s="1"/>
  <c r="H57" i="225" s="1"/>
  <c r="H60" i="225" s="1"/>
  <c r="G33" i="225"/>
  <c r="G49" i="225" s="1"/>
  <c r="G52" i="225" s="1"/>
  <c r="G54" i="225" s="1"/>
  <c r="G57" i="225" s="1"/>
  <c r="G60" i="225" s="1"/>
  <c r="F33" i="225"/>
  <c r="E33" i="225"/>
  <c r="E49" i="225" s="1"/>
  <c r="E52" i="225" s="1"/>
  <c r="E54" i="225" s="1"/>
  <c r="E57" i="225" s="1"/>
  <c r="E60" i="225" s="1"/>
  <c r="D33" i="225"/>
  <c r="C33" i="225"/>
  <c r="X49" i="226"/>
  <c r="X52" i="226" s="1"/>
  <c r="U49" i="226"/>
  <c r="U52" i="226" s="1"/>
  <c r="U54" i="226" s="1"/>
  <c r="U57" i="226" s="1"/>
  <c r="U60" i="226" s="1"/>
  <c r="M49" i="226"/>
  <c r="M52" i="226" s="1"/>
  <c r="M54" i="226" s="1"/>
  <c r="M57" i="226" s="1"/>
  <c r="M60" i="226" s="1"/>
  <c r="AA48" i="226"/>
  <c r="Y48" i="226"/>
  <c r="X48" i="226"/>
  <c r="W48" i="226"/>
  <c r="V48" i="226"/>
  <c r="U48" i="226"/>
  <c r="T48" i="226"/>
  <c r="S48" i="226"/>
  <c r="R48" i="226"/>
  <c r="Q48" i="226"/>
  <c r="P48" i="226"/>
  <c r="O48" i="226"/>
  <c r="N48" i="226"/>
  <c r="M48" i="226"/>
  <c r="L48" i="226"/>
  <c r="K48" i="226"/>
  <c r="J48" i="226"/>
  <c r="I48" i="226"/>
  <c r="I49" i="226" s="1"/>
  <c r="I52" i="226" s="1"/>
  <c r="I54" i="226" s="1"/>
  <c r="I57" i="226" s="1"/>
  <c r="I60" i="226" s="1"/>
  <c r="H48" i="226"/>
  <c r="G48" i="226"/>
  <c r="F48" i="226"/>
  <c r="E48" i="226"/>
  <c r="D48" i="226"/>
  <c r="C48" i="226"/>
  <c r="AA33" i="226"/>
  <c r="AA49" i="226" s="1"/>
  <c r="AA52" i="226" s="1"/>
  <c r="AA54" i="226" s="1"/>
  <c r="AA57" i="226" s="1"/>
  <c r="AA60" i="226" s="1"/>
  <c r="Y33" i="226"/>
  <c r="X33" i="226"/>
  <c r="Z33" i="226" s="1"/>
  <c r="W33" i="226"/>
  <c r="W49" i="226" s="1"/>
  <c r="W52" i="226" s="1"/>
  <c r="W54" i="226" s="1"/>
  <c r="W57" i="226" s="1"/>
  <c r="W60" i="226" s="1"/>
  <c r="V33" i="226"/>
  <c r="U33" i="226"/>
  <c r="T33" i="226"/>
  <c r="S33" i="226"/>
  <c r="S49" i="226" s="1"/>
  <c r="S52" i="226" s="1"/>
  <c r="S54" i="226" s="1"/>
  <c r="S57" i="226" s="1"/>
  <c r="S60" i="226" s="1"/>
  <c r="R33" i="226"/>
  <c r="R49" i="226" s="1"/>
  <c r="R52" i="226" s="1"/>
  <c r="R54" i="226" s="1"/>
  <c r="R57" i="226" s="1"/>
  <c r="R60" i="226" s="1"/>
  <c r="Q33" i="226"/>
  <c r="P33" i="226"/>
  <c r="P49" i="226" s="1"/>
  <c r="P52" i="226" s="1"/>
  <c r="P54" i="226" s="1"/>
  <c r="P57" i="226" s="1"/>
  <c r="P60" i="226" s="1"/>
  <c r="O33" i="226"/>
  <c r="N33" i="226"/>
  <c r="N49" i="226" s="1"/>
  <c r="N52" i="226" s="1"/>
  <c r="N54" i="226" s="1"/>
  <c r="N57" i="226" s="1"/>
  <c r="N60" i="226" s="1"/>
  <c r="M33" i="226"/>
  <c r="L33" i="226"/>
  <c r="L49" i="226" s="1"/>
  <c r="L52" i="226" s="1"/>
  <c r="L54" i="226" s="1"/>
  <c r="L57" i="226" s="1"/>
  <c r="L60" i="226" s="1"/>
  <c r="K33" i="226"/>
  <c r="K49" i="226" s="1"/>
  <c r="K52" i="226" s="1"/>
  <c r="K54" i="226" s="1"/>
  <c r="K57" i="226" s="1"/>
  <c r="K60" i="226" s="1"/>
  <c r="J33" i="226"/>
  <c r="J49" i="226" s="1"/>
  <c r="J52" i="226" s="1"/>
  <c r="J54" i="226" s="1"/>
  <c r="J57" i="226" s="1"/>
  <c r="J60" i="226" s="1"/>
  <c r="I33" i="226"/>
  <c r="H33" i="226"/>
  <c r="H49" i="226" s="1"/>
  <c r="H52" i="226" s="1"/>
  <c r="H54" i="226" s="1"/>
  <c r="H57" i="226" s="1"/>
  <c r="H60" i="226" s="1"/>
  <c r="G33" i="226"/>
  <c r="F33" i="226"/>
  <c r="E33" i="226"/>
  <c r="D33" i="226"/>
  <c r="C33" i="226"/>
  <c r="C49" i="226" s="1"/>
  <c r="C52" i="226" s="1"/>
  <c r="C54" i="226" s="1"/>
  <c r="C57" i="226" s="1"/>
  <c r="C60" i="226" s="1"/>
  <c r="L49" i="227"/>
  <c r="L52" i="227" s="1"/>
  <c r="L54" i="227" s="1"/>
  <c r="L57" i="227" s="1"/>
  <c r="L60" i="227" s="1"/>
  <c r="AA48" i="227"/>
  <c r="Z48" i="227"/>
  <c r="Y48" i="227"/>
  <c r="X48" i="227"/>
  <c r="W48" i="227"/>
  <c r="W49" i="227" s="1"/>
  <c r="W52" i="227" s="1"/>
  <c r="W54" i="227" s="1"/>
  <c r="W57" i="227" s="1"/>
  <c r="W60" i="227" s="1"/>
  <c r="V48" i="227"/>
  <c r="U48" i="227"/>
  <c r="T48" i="227"/>
  <c r="T49" i="227" s="1"/>
  <c r="T52" i="227" s="1"/>
  <c r="T54" i="227" s="1"/>
  <c r="T57" i="227" s="1"/>
  <c r="T60" i="227" s="1"/>
  <c r="S48" i="227"/>
  <c r="R48" i="227"/>
  <c r="Q48" i="227"/>
  <c r="P48" i="227"/>
  <c r="O48" i="227"/>
  <c r="N48" i="227"/>
  <c r="M48" i="227"/>
  <c r="L48" i="227"/>
  <c r="K48" i="227"/>
  <c r="J48" i="227"/>
  <c r="I48" i="227"/>
  <c r="H48" i="227"/>
  <c r="G48" i="227"/>
  <c r="G49" i="227" s="1"/>
  <c r="G52" i="227" s="1"/>
  <c r="G54" i="227" s="1"/>
  <c r="G57" i="227" s="1"/>
  <c r="G60" i="227" s="1"/>
  <c r="F48" i="227"/>
  <c r="E48" i="227"/>
  <c r="D48" i="227"/>
  <c r="C48" i="227"/>
  <c r="AA33" i="227"/>
  <c r="AA49" i="227" s="1"/>
  <c r="AA52" i="227" s="1"/>
  <c r="AA54" i="227" s="1"/>
  <c r="AA57" i="227" s="1"/>
  <c r="AA60" i="227" s="1"/>
  <c r="Y33" i="227"/>
  <c r="Y49" i="227" s="1"/>
  <c r="Y52" i="227" s="1"/>
  <c r="Y54" i="227" s="1"/>
  <c r="Y57" i="227" s="1"/>
  <c r="Y60" i="227" s="1"/>
  <c r="X33" i="227"/>
  <c r="W33" i="227"/>
  <c r="V33" i="227"/>
  <c r="V49" i="227" s="1"/>
  <c r="V52" i="227" s="1"/>
  <c r="V54" i="227" s="1"/>
  <c r="V57" i="227" s="1"/>
  <c r="V60" i="227" s="1"/>
  <c r="U33" i="227"/>
  <c r="T33" i="227"/>
  <c r="S33" i="227"/>
  <c r="S49" i="227" s="1"/>
  <c r="S52" i="227" s="1"/>
  <c r="S54" i="227" s="1"/>
  <c r="S57" i="227" s="1"/>
  <c r="S60" i="227" s="1"/>
  <c r="R33" i="227"/>
  <c r="Q33" i="227"/>
  <c r="P33" i="227"/>
  <c r="P49" i="227" s="1"/>
  <c r="P52" i="227" s="1"/>
  <c r="P54" i="227" s="1"/>
  <c r="P57" i="227" s="1"/>
  <c r="P60" i="227" s="1"/>
  <c r="O33" i="227"/>
  <c r="O49" i="227" s="1"/>
  <c r="O52" i="227" s="1"/>
  <c r="O54" i="227" s="1"/>
  <c r="O57" i="227" s="1"/>
  <c r="O60" i="227" s="1"/>
  <c r="N33" i="227"/>
  <c r="N49" i="227" s="1"/>
  <c r="N52" i="227" s="1"/>
  <c r="N54" i="227" s="1"/>
  <c r="N57" i="227" s="1"/>
  <c r="N60" i="227" s="1"/>
  <c r="M33" i="227"/>
  <c r="L33" i="227"/>
  <c r="K33" i="227"/>
  <c r="K49" i="227" s="1"/>
  <c r="K52" i="227" s="1"/>
  <c r="K54" i="227" s="1"/>
  <c r="K57" i="227" s="1"/>
  <c r="K60" i="227" s="1"/>
  <c r="J33" i="227"/>
  <c r="J49" i="227" s="1"/>
  <c r="J52" i="227" s="1"/>
  <c r="J54" i="227" s="1"/>
  <c r="J57" i="227" s="1"/>
  <c r="J60" i="227" s="1"/>
  <c r="I33" i="227"/>
  <c r="I49" i="227" s="1"/>
  <c r="I52" i="227" s="1"/>
  <c r="I54" i="227" s="1"/>
  <c r="I57" i="227" s="1"/>
  <c r="I60" i="227" s="1"/>
  <c r="H33" i="227"/>
  <c r="H49" i="227" s="1"/>
  <c r="H52" i="227" s="1"/>
  <c r="H54" i="227" s="1"/>
  <c r="H57" i="227" s="1"/>
  <c r="H60" i="227" s="1"/>
  <c r="G33" i="227"/>
  <c r="F33" i="227"/>
  <c r="F49" i="227" s="1"/>
  <c r="F52" i="227" s="1"/>
  <c r="F54" i="227" s="1"/>
  <c r="F57" i="227" s="1"/>
  <c r="F60" i="227" s="1"/>
  <c r="E33" i="227"/>
  <c r="E49" i="227" s="1"/>
  <c r="E52" i="227" s="1"/>
  <c r="E54" i="227" s="1"/>
  <c r="E57" i="227" s="1"/>
  <c r="E60" i="227" s="1"/>
  <c r="D33" i="227"/>
  <c r="D49" i="227" s="1"/>
  <c r="D52" i="227" s="1"/>
  <c r="D54" i="227" s="1"/>
  <c r="D57" i="227" s="1"/>
  <c r="D60" i="227" s="1"/>
  <c r="C33" i="227"/>
  <c r="C49" i="227" s="1"/>
  <c r="C52" i="227" s="1"/>
  <c r="C54" i="227" s="1"/>
  <c r="C57" i="227" s="1"/>
  <c r="C60" i="227" s="1"/>
  <c r="X49" i="228"/>
  <c r="P49" i="228"/>
  <c r="P52" i="228" s="1"/>
  <c r="P54" i="228" s="1"/>
  <c r="P57" i="228" s="1"/>
  <c r="P60" i="228" s="1"/>
  <c r="AA48" i="228"/>
  <c r="Y48" i="228"/>
  <c r="X48" i="228"/>
  <c r="W48" i="228"/>
  <c r="V48" i="228"/>
  <c r="U48" i="228"/>
  <c r="T48" i="228"/>
  <c r="S48" i="228"/>
  <c r="R48" i="228"/>
  <c r="Q48" i="228"/>
  <c r="P48" i="228"/>
  <c r="O48" i="228"/>
  <c r="N48" i="228"/>
  <c r="M48" i="228"/>
  <c r="L48" i="228"/>
  <c r="K48" i="228"/>
  <c r="J48" i="228"/>
  <c r="I48" i="228"/>
  <c r="H48" i="228"/>
  <c r="G48" i="228"/>
  <c r="F48" i="228"/>
  <c r="E48" i="228"/>
  <c r="D48" i="228"/>
  <c r="C48" i="228"/>
  <c r="AA33" i="228"/>
  <c r="Z33" i="228"/>
  <c r="Y33" i="228"/>
  <c r="X33" i="228"/>
  <c r="W33" i="228"/>
  <c r="V33" i="228"/>
  <c r="V49" i="228" s="1"/>
  <c r="V52" i="228" s="1"/>
  <c r="V54" i="228" s="1"/>
  <c r="V57" i="228" s="1"/>
  <c r="V60" i="228" s="1"/>
  <c r="U33" i="228"/>
  <c r="T33" i="228"/>
  <c r="T49" i="228" s="1"/>
  <c r="T52" i="228" s="1"/>
  <c r="T54" i="228" s="1"/>
  <c r="T57" i="228" s="1"/>
  <c r="T60" i="228" s="1"/>
  <c r="S33" i="228"/>
  <c r="R33" i="228"/>
  <c r="R49" i="228" s="1"/>
  <c r="R52" i="228" s="1"/>
  <c r="R54" i="228" s="1"/>
  <c r="R57" i="228" s="1"/>
  <c r="R60" i="228" s="1"/>
  <c r="Q33" i="228"/>
  <c r="Q49" i="228" s="1"/>
  <c r="Q52" i="228" s="1"/>
  <c r="Q54" i="228" s="1"/>
  <c r="Q57" i="228" s="1"/>
  <c r="Q60" i="228" s="1"/>
  <c r="P33" i="228"/>
  <c r="O33" i="228"/>
  <c r="O49" i="228" s="1"/>
  <c r="O52" i="228" s="1"/>
  <c r="O54" i="228" s="1"/>
  <c r="O57" i="228" s="1"/>
  <c r="O60" i="228" s="1"/>
  <c r="N33" i="228"/>
  <c r="M33" i="228"/>
  <c r="M49" i="228" s="1"/>
  <c r="M52" i="228" s="1"/>
  <c r="M54" i="228" s="1"/>
  <c r="M57" i="228" s="1"/>
  <c r="M60" i="228" s="1"/>
  <c r="L33" i="228"/>
  <c r="L49" i="228" s="1"/>
  <c r="L52" i="228" s="1"/>
  <c r="L54" i="228" s="1"/>
  <c r="L57" i="228" s="1"/>
  <c r="L60" i="228" s="1"/>
  <c r="K33" i="228"/>
  <c r="K49" i="228" s="1"/>
  <c r="K52" i="228" s="1"/>
  <c r="K54" i="228" s="1"/>
  <c r="K57" i="228" s="1"/>
  <c r="K60" i="228" s="1"/>
  <c r="J33" i="228"/>
  <c r="J49" i="228" s="1"/>
  <c r="J52" i="228" s="1"/>
  <c r="J54" i="228" s="1"/>
  <c r="J57" i="228" s="1"/>
  <c r="J60" i="228" s="1"/>
  <c r="I33" i="228"/>
  <c r="H33" i="228"/>
  <c r="G33" i="228"/>
  <c r="F33" i="228"/>
  <c r="E33" i="228"/>
  <c r="D33" i="228"/>
  <c r="C33" i="228"/>
  <c r="S49" i="229"/>
  <c r="S52" i="229" s="1"/>
  <c r="S54" i="229" s="1"/>
  <c r="S57" i="229" s="1"/>
  <c r="S60" i="229" s="1"/>
  <c r="L49" i="229"/>
  <c r="L52" i="229" s="1"/>
  <c r="L54" i="229" s="1"/>
  <c r="L57" i="229" s="1"/>
  <c r="L60" i="229" s="1"/>
  <c r="K49" i="229"/>
  <c r="K52" i="229" s="1"/>
  <c r="K54" i="229" s="1"/>
  <c r="K57" i="229" s="1"/>
  <c r="K60" i="229" s="1"/>
  <c r="D49" i="229"/>
  <c r="D52" i="229" s="1"/>
  <c r="D54" i="229" s="1"/>
  <c r="D57" i="229" s="1"/>
  <c r="D60" i="229" s="1"/>
  <c r="C49" i="229"/>
  <c r="C52" i="229" s="1"/>
  <c r="C54" i="229" s="1"/>
  <c r="C57" i="229" s="1"/>
  <c r="C60" i="229" s="1"/>
  <c r="AA48" i="229"/>
  <c r="Y48" i="229"/>
  <c r="X48" i="229"/>
  <c r="W48" i="229"/>
  <c r="V48" i="229"/>
  <c r="U48" i="229"/>
  <c r="T48" i="229"/>
  <c r="S48" i="229"/>
  <c r="R48" i="229"/>
  <c r="Q48" i="229"/>
  <c r="P48" i="229"/>
  <c r="O48" i="229"/>
  <c r="N48" i="229"/>
  <c r="M48" i="229"/>
  <c r="L48" i="229"/>
  <c r="K48" i="229"/>
  <c r="J48" i="229"/>
  <c r="I48" i="229"/>
  <c r="H48" i="229"/>
  <c r="G48" i="229"/>
  <c r="F48" i="229"/>
  <c r="E48" i="229"/>
  <c r="D48" i="229"/>
  <c r="C48" i="229"/>
  <c r="AA33" i="229"/>
  <c r="AA49" i="229" s="1"/>
  <c r="AA52" i="229" s="1"/>
  <c r="AA54" i="229" s="1"/>
  <c r="AA57" i="229" s="1"/>
  <c r="AA60" i="229" s="1"/>
  <c r="Y33" i="229"/>
  <c r="X33" i="229"/>
  <c r="X49" i="229" s="1"/>
  <c r="W33" i="229"/>
  <c r="W49" i="229" s="1"/>
  <c r="W52" i="229" s="1"/>
  <c r="W54" i="229" s="1"/>
  <c r="W57" i="229" s="1"/>
  <c r="W60" i="229" s="1"/>
  <c r="V33" i="229"/>
  <c r="U33" i="229"/>
  <c r="T33" i="229"/>
  <c r="S33" i="229"/>
  <c r="R33" i="229"/>
  <c r="Q33" i="229"/>
  <c r="P33" i="229"/>
  <c r="P49" i="229" s="1"/>
  <c r="P52" i="229" s="1"/>
  <c r="P54" i="229" s="1"/>
  <c r="P57" i="229" s="1"/>
  <c r="P60" i="229" s="1"/>
  <c r="O33" i="229"/>
  <c r="O49" i="229" s="1"/>
  <c r="O52" i="229" s="1"/>
  <c r="O54" i="229" s="1"/>
  <c r="O57" i="229" s="1"/>
  <c r="O60" i="229" s="1"/>
  <c r="N33" i="229"/>
  <c r="M33" i="229"/>
  <c r="M49" i="229" s="1"/>
  <c r="M52" i="229" s="1"/>
  <c r="M54" i="229" s="1"/>
  <c r="M57" i="229" s="1"/>
  <c r="M60" i="229" s="1"/>
  <c r="L33" i="229"/>
  <c r="K33" i="229"/>
  <c r="J33" i="229"/>
  <c r="J49" i="229" s="1"/>
  <c r="J52" i="229" s="1"/>
  <c r="J54" i="229" s="1"/>
  <c r="J57" i="229" s="1"/>
  <c r="J60" i="229" s="1"/>
  <c r="I33" i="229"/>
  <c r="I49" i="229" s="1"/>
  <c r="I52" i="229" s="1"/>
  <c r="I54" i="229" s="1"/>
  <c r="I57" i="229" s="1"/>
  <c r="I60" i="229" s="1"/>
  <c r="H33" i="229"/>
  <c r="H49" i="229" s="1"/>
  <c r="H52" i="229" s="1"/>
  <c r="H54" i="229" s="1"/>
  <c r="H57" i="229" s="1"/>
  <c r="H60" i="229" s="1"/>
  <c r="G33" i="229"/>
  <c r="G49" i="229" s="1"/>
  <c r="G52" i="229" s="1"/>
  <c r="G54" i="229" s="1"/>
  <c r="G57" i="229" s="1"/>
  <c r="G60" i="229" s="1"/>
  <c r="F33" i="229"/>
  <c r="E33" i="229"/>
  <c r="D33" i="229"/>
  <c r="C33" i="229"/>
  <c r="S49" i="230"/>
  <c r="S52" i="230" s="1"/>
  <c r="S54" i="230" s="1"/>
  <c r="S57" i="230" s="1"/>
  <c r="S60" i="230" s="1"/>
  <c r="AA48" i="230"/>
  <c r="AA49" i="230" s="1"/>
  <c r="AA52" i="230" s="1"/>
  <c r="AA54" i="230" s="1"/>
  <c r="AA57" i="230" s="1"/>
  <c r="AA60" i="230" s="1"/>
  <c r="Y48" i="230"/>
  <c r="Z48" i="230" s="1"/>
  <c r="X48" i="230"/>
  <c r="W48" i="230"/>
  <c r="V48" i="230"/>
  <c r="U48" i="230"/>
  <c r="T48" i="230"/>
  <c r="S48" i="230"/>
  <c r="R48" i="230"/>
  <c r="R49" i="230" s="1"/>
  <c r="R52" i="230" s="1"/>
  <c r="R54" i="230" s="1"/>
  <c r="R57" i="230" s="1"/>
  <c r="R60" i="230" s="1"/>
  <c r="Q48" i="230"/>
  <c r="Q49" i="230" s="1"/>
  <c r="Q52" i="230" s="1"/>
  <c r="Q54" i="230" s="1"/>
  <c r="Q57" i="230" s="1"/>
  <c r="Q60" i="230" s="1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D48" i="230"/>
  <c r="C48" i="230"/>
  <c r="C49" i="230" s="1"/>
  <c r="C52" i="230" s="1"/>
  <c r="C54" i="230" s="1"/>
  <c r="C57" i="230" s="1"/>
  <c r="C60" i="230" s="1"/>
  <c r="AA33" i="230"/>
  <c r="Y33" i="230"/>
  <c r="X33" i="230"/>
  <c r="X49" i="230" s="1"/>
  <c r="W33" i="230"/>
  <c r="W49" i="230" s="1"/>
  <c r="W52" i="230" s="1"/>
  <c r="W54" i="230" s="1"/>
  <c r="W57" i="230" s="1"/>
  <c r="W60" i="230" s="1"/>
  <c r="V33" i="230"/>
  <c r="V49" i="230" s="1"/>
  <c r="V52" i="230" s="1"/>
  <c r="V54" i="230" s="1"/>
  <c r="V57" i="230" s="1"/>
  <c r="V60" i="230" s="1"/>
  <c r="U33" i="230"/>
  <c r="T33" i="230"/>
  <c r="S33" i="230"/>
  <c r="R33" i="230"/>
  <c r="Q33" i="230"/>
  <c r="P33" i="230"/>
  <c r="P49" i="230" s="1"/>
  <c r="P52" i="230" s="1"/>
  <c r="P54" i="230" s="1"/>
  <c r="P57" i="230" s="1"/>
  <c r="P60" i="230" s="1"/>
  <c r="O33" i="230"/>
  <c r="O49" i="230" s="1"/>
  <c r="O52" i="230" s="1"/>
  <c r="O54" i="230" s="1"/>
  <c r="O57" i="230" s="1"/>
  <c r="O60" i="230" s="1"/>
  <c r="N33" i="230"/>
  <c r="M33" i="230"/>
  <c r="M49" i="230" s="1"/>
  <c r="M52" i="230" s="1"/>
  <c r="M54" i="230" s="1"/>
  <c r="M57" i="230" s="1"/>
  <c r="M60" i="230" s="1"/>
  <c r="L33" i="230"/>
  <c r="K33" i="230"/>
  <c r="K49" i="230" s="1"/>
  <c r="K52" i="230" s="1"/>
  <c r="K54" i="230" s="1"/>
  <c r="K57" i="230" s="1"/>
  <c r="K60" i="230" s="1"/>
  <c r="J33" i="230"/>
  <c r="J49" i="230" s="1"/>
  <c r="J52" i="230" s="1"/>
  <c r="J54" i="230" s="1"/>
  <c r="J57" i="230" s="1"/>
  <c r="J60" i="230" s="1"/>
  <c r="I33" i="230"/>
  <c r="I49" i="230" s="1"/>
  <c r="I52" i="230" s="1"/>
  <c r="I54" i="230" s="1"/>
  <c r="I57" i="230" s="1"/>
  <c r="I60" i="230" s="1"/>
  <c r="H33" i="230"/>
  <c r="G33" i="230"/>
  <c r="F33" i="230"/>
  <c r="F49" i="230" s="1"/>
  <c r="F52" i="230" s="1"/>
  <c r="F54" i="230" s="1"/>
  <c r="F57" i="230" s="1"/>
  <c r="F60" i="230" s="1"/>
  <c r="E33" i="230"/>
  <c r="E49" i="230" s="1"/>
  <c r="E52" i="230" s="1"/>
  <c r="E54" i="230" s="1"/>
  <c r="E57" i="230" s="1"/>
  <c r="E60" i="230" s="1"/>
  <c r="D33" i="230"/>
  <c r="C33" i="230"/>
  <c r="X49" i="231"/>
  <c r="Z49" i="231" s="1"/>
  <c r="Q49" i="231"/>
  <c r="Q52" i="231" s="1"/>
  <c r="Q54" i="231" s="1"/>
  <c r="Q57" i="231" s="1"/>
  <c r="Q60" i="231" s="1"/>
  <c r="P49" i="231"/>
  <c r="P52" i="231" s="1"/>
  <c r="P54" i="231" s="1"/>
  <c r="P57" i="231" s="1"/>
  <c r="P60" i="231" s="1"/>
  <c r="I49" i="231"/>
  <c r="I52" i="231" s="1"/>
  <c r="I54" i="231" s="1"/>
  <c r="I57" i="231" s="1"/>
  <c r="I60" i="231" s="1"/>
  <c r="AA48" i="231"/>
  <c r="Z48" i="231"/>
  <c r="Y48" i="231"/>
  <c r="Y49" i="231" s="1"/>
  <c r="Y52" i="231" s="1"/>
  <c r="Y54" i="231" s="1"/>
  <c r="Y57" i="231" s="1"/>
  <c r="Y60" i="231" s="1"/>
  <c r="X48" i="231"/>
  <c r="W48" i="231"/>
  <c r="V48" i="231"/>
  <c r="U48" i="231"/>
  <c r="T48" i="23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H49" i="231" s="1"/>
  <c r="H52" i="231" s="1"/>
  <c r="H54" i="231" s="1"/>
  <c r="H57" i="231" s="1"/>
  <c r="H60" i="231" s="1"/>
  <c r="G48" i="231"/>
  <c r="F48" i="231"/>
  <c r="E48" i="231"/>
  <c r="D48" i="231"/>
  <c r="C48" i="231"/>
  <c r="AA33" i="231"/>
  <c r="Z33" i="231"/>
  <c r="Y33" i="231"/>
  <c r="X33" i="231"/>
  <c r="W33" i="231"/>
  <c r="V33" i="231"/>
  <c r="V49" i="231" s="1"/>
  <c r="V52" i="231" s="1"/>
  <c r="V54" i="231" s="1"/>
  <c r="V57" i="231" s="1"/>
  <c r="V60" i="231" s="1"/>
  <c r="U33" i="231"/>
  <c r="T33" i="231"/>
  <c r="T49" i="231" s="1"/>
  <c r="T52" i="231" s="1"/>
  <c r="T54" i="231" s="1"/>
  <c r="T57" i="231" s="1"/>
  <c r="T60" i="231" s="1"/>
  <c r="S33" i="231"/>
  <c r="R33" i="231"/>
  <c r="R49" i="231" s="1"/>
  <c r="R52" i="231" s="1"/>
  <c r="R54" i="231" s="1"/>
  <c r="R57" i="231" s="1"/>
  <c r="R60" i="231" s="1"/>
  <c r="Q33" i="231"/>
  <c r="P33" i="231"/>
  <c r="O33" i="231"/>
  <c r="O49" i="231" s="1"/>
  <c r="O52" i="231" s="1"/>
  <c r="O54" i="231" s="1"/>
  <c r="O57" i="231" s="1"/>
  <c r="O60" i="231" s="1"/>
  <c r="N33" i="231"/>
  <c r="M33" i="231"/>
  <c r="M49" i="231" s="1"/>
  <c r="M52" i="231" s="1"/>
  <c r="M54" i="231" s="1"/>
  <c r="M57" i="231" s="1"/>
  <c r="M60" i="231" s="1"/>
  <c r="L33" i="231"/>
  <c r="L49" i="231" s="1"/>
  <c r="L52" i="231" s="1"/>
  <c r="L54" i="231" s="1"/>
  <c r="L57" i="231" s="1"/>
  <c r="L60" i="231" s="1"/>
  <c r="K33" i="231"/>
  <c r="K49" i="231" s="1"/>
  <c r="K52" i="231" s="1"/>
  <c r="K54" i="231" s="1"/>
  <c r="K57" i="231" s="1"/>
  <c r="K60" i="231" s="1"/>
  <c r="J33" i="231"/>
  <c r="J49" i="231" s="1"/>
  <c r="J52" i="231" s="1"/>
  <c r="J54" i="231" s="1"/>
  <c r="J57" i="231" s="1"/>
  <c r="J60" i="231" s="1"/>
  <c r="I33" i="231"/>
  <c r="H33" i="231"/>
  <c r="G33" i="231"/>
  <c r="F33" i="231"/>
  <c r="E33" i="231"/>
  <c r="D33" i="231"/>
  <c r="C33" i="231"/>
  <c r="Q49" i="232"/>
  <c r="Q52" i="232" s="1"/>
  <c r="Q54" i="232" s="1"/>
  <c r="Q57" i="232" s="1"/>
  <c r="Q60" i="232" s="1"/>
  <c r="P49" i="232"/>
  <c r="P52" i="232" s="1"/>
  <c r="P54" i="232" s="1"/>
  <c r="P57" i="232" s="1"/>
  <c r="P60" i="232" s="1"/>
  <c r="O49" i="232"/>
  <c r="O52" i="232" s="1"/>
  <c r="O54" i="232" s="1"/>
  <c r="O57" i="232" s="1"/>
  <c r="O60" i="232" s="1"/>
  <c r="G49" i="232"/>
  <c r="G52" i="232" s="1"/>
  <c r="G54" i="232" s="1"/>
  <c r="G57" i="232" s="1"/>
  <c r="G60" i="232" s="1"/>
  <c r="AA48" i="232"/>
  <c r="Y48" i="232"/>
  <c r="Y49" i="232" s="1"/>
  <c r="Y52" i="232" s="1"/>
  <c r="Y54" i="232" s="1"/>
  <c r="Y57" i="232" s="1"/>
  <c r="Y60" i="232" s="1"/>
  <c r="X48" i="232"/>
  <c r="Z48" i="232" s="1"/>
  <c r="W48" i="232"/>
  <c r="W49" i="232" s="1"/>
  <c r="W52" i="232" s="1"/>
  <c r="W54" i="232" s="1"/>
  <c r="W57" i="232" s="1"/>
  <c r="W60" i="232" s="1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33" i="232"/>
  <c r="Z33" i="232"/>
  <c r="Y33" i="232"/>
  <c r="X33" i="232"/>
  <c r="X49" i="232" s="1"/>
  <c r="W33" i="232"/>
  <c r="V33" i="232"/>
  <c r="V49" i="232" s="1"/>
  <c r="V52" i="232" s="1"/>
  <c r="V54" i="232" s="1"/>
  <c r="V57" i="232" s="1"/>
  <c r="V60" i="232" s="1"/>
  <c r="U33" i="232"/>
  <c r="T33" i="232"/>
  <c r="T49" i="232" s="1"/>
  <c r="T52" i="232" s="1"/>
  <c r="T54" i="232" s="1"/>
  <c r="T57" i="232" s="1"/>
  <c r="T60" i="232" s="1"/>
  <c r="S33" i="232"/>
  <c r="S49" i="232" s="1"/>
  <c r="S52" i="232" s="1"/>
  <c r="S54" i="232" s="1"/>
  <c r="S57" i="232" s="1"/>
  <c r="S60" i="232" s="1"/>
  <c r="R33" i="232"/>
  <c r="R49" i="232" s="1"/>
  <c r="R52" i="232" s="1"/>
  <c r="R54" i="232" s="1"/>
  <c r="R57" i="232" s="1"/>
  <c r="R60" i="232" s="1"/>
  <c r="Q33" i="232"/>
  <c r="P33" i="232"/>
  <c r="O33" i="232"/>
  <c r="N33" i="232"/>
  <c r="M33" i="232"/>
  <c r="M49" i="232" s="1"/>
  <c r="M52" i="232" s="1"/>
  <c r="M54" i="232" s="1"/>
  <c r="M57" i="232" s="1"/>
  <c r="M60" i="232" s="1"/>
  <c r="L33" i="232"/>
  <c r="K33" i="232"/>
  <c r="K49" i="232" s="1"/>
  <c r="K52" i="232" s="1"/>
  <c r="K54" i="232" s="1"/>
  <c r="K57" i="232" s="1"/>
  <c r="K60" i="232" s="1"/>
  <c r="J33" i="232"/>
  <c r="J49" i="232" s="1"/>
  <c r="J52" i="232" s="1"/>
  <c r="J54" i="232" s="1"/>
  <c r="J57" i="232" s="1"/>
  <c r="J60" i="232" s="1"/>
  <c r="I33" i="232"/>
  <c r="I49" i="232" s="1"/>
  <c r="I52" i="232" s="1"/>
  <c r="I54" i="232" s="1"/>
  <c r="I57" i="232" s="1"/>
  <c r="I60" i="232" s="1"/>
  <c r="H33" i="232"/>
  <c r="H49" i="232" s="1"/>
  <c r="H52" i="232" s="1"/>
  <c r="H54" i="232" s="1"/>
  <c r="H57" i="232" s="1"/>
  <c r="H60" i="232" s="1"/>
  <c r="G33" i="232"/>
  <c r="F33" i="232"/>
  <c r="E33" i="232"/>
  <c r="D33" i="232"/>
  <c r="D49" i="232" s="1"/>
  <c r="D52" i="232" s="1"/>
  <c r="D54" i="232" s="1"/>
  <c r="D57" i="232" s="1"/>
  <c r="D60" i="232" s="1"/>
  <c r="C33" i="232"/>
  <c r="W49" i="233"/>
  <c r="W52" i="233" s="1"/>
  <c r="W54" i="233" s="1"/>
  <c r="W57" i="233" s="1"/>
  <c r="W60" i="233" s="1"/>
  <c r="P49" i="233"/>
  <c r="P52" i="233" s="1"/>
  <c r="P54" i="233" s="1"/>
  <c r="P57" i="233" s="1"/>
  <c r="P60" i="233" s="1"/>
  <c r="N49" i="233"/>
  <c r="N52" i="233" s="1"/>
  <c r="N54" i="233" s="1"/>
  <c r="N57" i="233" s="1"/>
  <c r="N60" i="233" s="1"/>
  <c r="AA48" i="233"/>
  <c r="Y48" i="233"/>
  <c r="X48" i="233"/>
  <c r="Z48" i="233" s="1"/>
  <c r="W48" i="233"/>
  <c r="V48" i="233"/>
  <c r="V49" i="233" s="1"/>
  <c r="V52" i="233" s="1"/>
  <c r="V54" i="233" s="1"/>
  <c r="V57" i="233" s="1"/>
  <c r="V60" i="233" s="1"/>
  <c r="U48" i="233"/>
  <c r="T48" i="233"/>
  <c r="S48" i="233"/>
  <c r="R48" i="233"/>
  <c r="Q48" i="233"/>
  <c r="P48" i="233"/>
  <c r="O48" i="233"/>
  <c r="O49" i="233" s="1"/>
  <c r="O52" i="233" s="1"/>
  <c r="O54" i="233" s="1"/>
  <c r="O57" i="233" s="1"/>
  <c r="O60" i="233" s="1"/>
  <c r="N48" i="233"/>
  <c r="M48" i="233"/>
  <c r="L48" i="233"/>
  <c r="K48" i="233"/>
  <c r="J48" i="233"/>
  <c r="I48" i="233"/>
  <c r="H48" i="233"/>
  <c r="H49" i="233" s="1"/>
  <c r="H52" i="233" s="1"/>
  <c r="H54" i="233" s="1"/>
  <c r="H57" i="233" s="1"/>
  <c r="H60" i="233" s="1"/>
  <c r="G48" i="233"/>
  <c r="F48" i="233"/>
  <c r="E48" i="233"/>
  <c r="D48" i="233"/>
  <c r="C48" i="233"/>
  <c r="AA33" i="233"/>
  <c r="AA49" i="233" s="1"/>
  <c r="AA52" i="233" s="1"/>
  <c r="AA54" i="233" s="1"/>
  <c r="AA57" i="233" s="1"/>
  <c r="AA60" i="233" s="1"/>
  <c r="Y33" i="233"/>
  <c r="Y49" i="233" s="1"/>
  <c r="Y52" i="233" s="1"/>
  <c r="Y54" i="233" s="1"/>
  <c r="Y57" i="233" s="1"/>
  <c r="Y60" i="233" s="1"/>
  <c r="X33" i="233"/>
  <c r="Z33" i="233" s="1"/>
  <c r="W33" i="233"/>
  <c r="V33" i="233"/>
  <c r="U33" i="233"/>
  <c r="U49" i="233" s="1"/>
  <c r="U52" i="233" s="1"/>
  <c r="U54" i="233" s="1"/>
  <c r="U57" i="233" s="1"/>
  <c r="U60" i="233" s="1"/>
  <c r="T33" i="233"/>
  <c r="T49" i="233" s="1"/>
  <c r="T52" i="233" s="1"/>
  <c r="T54" i="233" s="1"/>
  <c r="T57" i="233" s="1"/>
  <c r="T60" i="233" s="1"/>
  <c r="S33" i="233"/>
  <c r="S49" i="233" s="1"/>
  <c r="S52" i="233" s="1"/>
  <c r="S54" i="233" s="1"/>
  <c r="S57" i="233" s="1"/>
  <c r="S60" i="233" s="1"/>
  <c r="R33" i="233"/>
  <c r="Q33" i="233"/>
  <c r="P33" i="233"/>
  <c r="O33" i="233"/>
  <c r="N33" i="233"/>
  <c r="M33" i="233"/>
  <c r="M49" i="233" s="1"/>
  <c r="M52" i="233" s="1"/>
  <c r="M54" i="233" s="1"/>
  <c r="M57" i="233" s="1"/>
  <c r="M60" i="233" s="1"/>
  <c r="L33" i="233"/>
  <c r="K33" i="233"/>
  <c r="J33" i="233"/>
  <c r="J49" i="233" s="1"/>
  <c r="J52" i="233" s="1"/>
  <c r="J54" i="233" s="1"/>
  <c r="J57" i="233" s="1"/>
  <c r="J60" i="233" s="1"/>
  <c r="I33" i="233"/>
  <c r="I49" i="233" s="1"/>
  <c r="I52" i="233" s="1"/>
  <c r="I54" i="233" s="1"/>
  <c r="I57" i="233" s="1"/>
  <c r="I60" i="233" s="1"/>
  <c r="H33" i="233"/>
  <c r="G33" i="233"/>
  <c r="G49" i="233" s="1"/>
  <c r="G52" i="233" s="1"/>
  <c r="G54" i="233" s="1"/>
  <c r="G57" i="233" s="1"/>
  <c r="G60" i="233" s="1"/>
  <c r="F33" i="233"/>
  <c r="F49" i="233" s="1"/>
  <c r="F52" i="233" s="1"/>
  <c r="F54" i="233" s="1"/>
  <c r="F57" i="233" s="1"/>
  <c r="F60" i="233" s="1"/>
  <c r="E33" i="233"/>
  <c r="E49" i="233" s="1"/>
  <c r="E52" i="233" s="1"/>
  <c r="E54" i="233" s="1"/>
  <c r="E57" i="233" s="1"/>
  <c r="E60" i="233" s="1"/>
  <c r="D33" i="233"/>
  <c r="C33" i="233"/>
  <c r="C49" i="233" s="1"/>
  <c r="C52" i="233" s="1"/>
  <c r="C54" i="233" s="1"/>
  <c r="C57" i="233" s="1"/>
  <c r="C60" i="233" s="1"/>
  <c r="W49" i="234"/>
  <c r="W52" i="234" s="1"/>
  <c r="W54" i="234" s="1"/>
  <c r="W57" i="234" s="1"/>
  <c r="W60" i="234" s="1"/>
  <c r="O49" i="234"/>
  <c r="O52" i="234" s="1"/>
  <c r="O54" i="234" s="1"/>
  <c r="O57" i="234" s="1"/>
  <c r="O60" i="234" s="1"/>
  <c r="N49" i="234"/>
  <c r="N52" i="234" s="1"/>
  <c r="N54" i="234" s="1"/>
  <c r="N57" i="234" s="1"/>
  <c r="N60" i="234" s="1"/>
  <c r="AA48" i="234"/>
  <c r="Y48" i="234"/>
  <c r="X48" i="234"/>
  <c r="W48" i="234"/>
  <c r="V48" i="234"/>
  <c r="U48" i="234"/>
  <c r="T48" i="234"/>
  <c r="S48" i="234"/>
  <c r="R48" i="234"/>
  <c r="Q48" i="234"/>
  <c r="P48" i="234"/>
  <c r="O48" i="234"/>
  <c r="N48" i="234"/>
  <c r="M48" i="234"/>
  <c r="L48" i="234"/>
  <c r="K48" i="234"/>
  <c r="J48" i="234"/>
  <c r="I48" i="234"/>
  <c r="H48" i="234"/>
  <c r="G48" i="234"/>
  <c r="F48" i="234"/>
  <c r="E48" i="234"/>
  <c r="D48" i="234"/>
  <c r="C48" i="234"/>
  <c r="AA33" i="234"/>
  <c r="Y33" i="234"/>
  <c r="Y49" i="234" s="1"/>
  <c r="Y52" i="234" s="1"/>
  <c r="Y54" i="234" s="1"/>
  <c r="Y57" i="234" s="1"/>
  <c r="Y60" i="234" s="1"/>
  <c r="X33" i="234"/>
  <c r="X49" i="234" s="1"/>
  <c r="W33" i="234"/>
  <c r="V33" i="234"/>
  <c r="V49" i="234" s="1"/>
  <c r="V52" i="234" s="1"/>
  <c r="V54" i="234" s="1"/>
  <c r="V57" i="234" s="1"/>
  <c r="V60" i="234" s="1"/>
  <c r="U33" i="234"/>
  <c r="T33" i="234"/>
  <c r="S33" i="234"/>
  <c r="S49" i="234" s="1"/>
  <c r="S52" i="234" s="1"/>
  <c r="S54" i="234" s="1"/>
  <c r="S57" i="234" s="1"/>
  <c r="S60" i="234" s="1"/>
  <c r="R33" i="234"/>
  <c r="R49" i="234" s="1"/>
  <c r="R52" i="234" s="1"/>
  <c r="R54" i="234" s="1"/>
  <c r="R57" i="234" s="1"/>
  <c r="R60" i="234" s="1"/>
  <c r="Q33" i="234"/>
  <c r="P33" i="234"/>
  <c r="O33" i="234"/>
  <c r="N33" i="234"/>
  <c r="M33" i="234"/>
  <c r="L33" i="234"/>
  <c r="L49" i="234" s="1"/>
  <c r="L52" i="234" s="1"/>
  <c r="L54" i="234" s="1"/>
  <c r="L57" i="234" s="1"/>
  <c r="L60" i="234" s="1"/>
  <c r="K33" i="234"/>
  <c r="K49" i="234" s="1"/>
  <c r="K52" i="234" s="1"/>
  <c r="K54" i="234" s="1"/>
  <c r="K57" i="234" s="1"/>
  <c r="K60" i="234" s="1"/>
  <c r="J33" i="234"/>
  <c r="J49" i="234" s="1"/>
  <c r="J52" i="234" s="1"/>
  <c r="J54" i="234" s="1"/>
  <c r="J57" i="234" s="1"/>
  <c r="J60" i="234" s="1"/>
  <c r="I33" i="234"/>
  <c r="I49" i="234" s="1"/>
  <c r="I52" i="234" s="1"/>
  <c r="I54" i="234" s="1"/>
  <c r="I57" i="234" s="1"/>
  <c r="I60" i="234" s="1"/>
  <c r="H33" i="234"/>
  <c r="G33" i="234"/>
  <c r="F33" i="234"/>
  <c r="F49" i="234" s="1"/>
  <c r="F52" i="234" s="1"/>
  <c r="F54" i="234" s="1"/>
  <c r="F57" i="234" s="1"/>
  <c r="F60" i="234" s="1"/>
  <c r="E33" i="234"/>
  <c r="D33" i="234"/>
  <c r="C33" i="234"/>
  <c r="C49" i="234" s="1"/>
  <c r="C52" i="234" s="1"/>
  <c r="C54" i="234" s="1"/>
  <c r="C57" i="234" s="1"/>
  <c r="C60" i="234" s="1"/>
  <c r="V49" i="235"/>
  <c r="V52" i="235" s="1"/>
  <c r="V54" i="235" s="1"/>
  <c r="V57" i="235" s="1"/>
  <c r="V60" i="235" s="1"/>
  <c r="F49" i="235"/>
  <c r="F52" i="235" s="1"/>
  <c r="F54" i="235" s="1"/>
  <c r="F57" i="235" s="1"/>
  <c r="F60" i="235" s="1"/>
  <c r="AA48" i="235"/>
  <c r="Y48" i="235"/>
  <c r="X48" i="235"/>
  <c r="W48" i="235"/>
  <c r="V48" i="235"/>
  <c r="U48" i="235"/>
  <c r="T48" i="235"/>
  <c r="S48" i="235"/>
  <c r="R48" i="235"/>
  <c r="Q48" i="235"/>
  <c r="P48" i="235"/>
  <c r="O48" i="235"/>
  <c r="N48" i="235"/>
  <c r="M48" i="235"/>
  <c r="L48" i="235"/>
  <c r="K48" i="235"/>
  <c r="J48" i="235"/>
  <c r="I48" i="235"/>
  <c r="H48" i="235"/>
  <c r="G48" i="235"/>
  <c r="F48" i="235"/>
  <c r="E48" i="235"/>
  <c r="D48" i="235"/>
  <c r="C48" i="235"/>
  <c r="AA33" i="235"/>
  <c r="AA49" i="235" s="1"/>
  <c r="AA52" i="235" s="1"/>
  <c r="AA54" i="235" s="1"/>
  <c r="AA57" i="235" s="1"/>
  <c r="AA60" i="235" s="1"/>
  <c r="Y33" i="235"/>
  <c r="X33" i="235"/>
  <c r="W33" i="235"/>
  <c r="W49" i="235" s="1"/>
  <c r="W52" i="235" s="1"/>
  <c r="W54" i="235" s="1"/>
  <c r="W57" i="235" s="1"/>
  <c r="W60" i="235" s="1"/>
  <c r="V33" i="235"/>
  <c r="U33" i="235"/>
  <c r="U49" i="235" s="1"/>
  <c r="U52" i="235" s="1"/>
  <c r="U54" i="235" s="1"/>
  <c r="U57" i="235" s="1"/>
  <c r="U60" i="235" s="1"/>
  <c r="T33" i="235"/>
  <c r="T49" i="235" s="1"/>
  <c r="T52" i="235" s="1"/>
  <c r="T54" i="235" s="1"/>
  <c r="T57" i="235" s="1"/>
  <c r="T60" i="235" s="1"/>
  <c r="S33" i="235"/>
  <c r="R33" i="235"/>
  <c r="R49" i="235" s="1"/>
  <c r="R52" i="235" s="1"/>
  <c r="R54" i="235" s="1"/>
  <c r="R57" i="235" s="1"/>
  <c r="R60" i="235" s="1"/>
  <c r="Q33" i="235"/>
  <c r="Q49" i="235" s="1"/>
  <c r="Q52" i="235" s="1"/>
  <c r="Q54" i="235" s="1"/>
  <c r="Q57" i="235" s="1"/>
  <c r="Q60" i="235" s="1"/>
  <c r="P33" i="235"/>
  <c r="O33" i="235"/>
  <c r="O49" i="235" s="1"/>
  <c r="O52" i="235" s="1"/>
  <c r="O54" i="235" s="1"/>
  <c r="O57" i="235" s="1"/>
  <c r="O60" i="235" s="1"/>
  <c r="N33" i="235"/>
  <c r="N49" i="235" s="1"/>
  <c r="N52" i="235" s="1"/>
  <c r="N54" i="235" s="1"/>
  <c r="N57" i="235" s="1"/>
  <c r="N60" i="235" s="1"/>
  <c r="M33" i="235"/>
  <c r="L33" i="235"/>
  <c r="L49" i="235" s="1"/>
  <c r="L52" i="235" s="1"/>
  <c r="L54" i="235" s="1"/>
  <c r="L57" i="235" s="1"/>
  <c r="L60" i="235" s="1"/>
  <c r="K33" i="235"/>
  <c r="K49" i="235" s="1"/>
  <c r="K52" i="235" s="1"/>
  <c r="K54" i="235" s="1"/>
  <c r="K57" i="235" s="1"/>
  <c r="K60" i="235" s="1"/>
  <c r="J33" i="235"/>
  <c r="I33" i="235"/>
  <c r="I49" i="235" s="1"/>
  <c r="I52" i="235" s="1"/>
  <c r="I54" i="235" s="1"/>
  <c r="I57" i="235" s="1"/>
  <c r="I60" i="235" s="1"/>
  <c r="H33" i="235"/>
  <c r="H49" i="235" s="1"/>
  <c r="H52" i="235" s="1"/>
  <c r="H54" i="235" s="1"/>
  <c r="H57" i="235" s="1"/>
  <c r="H60" i="235" s="1"/>
  <c r="G33" i="235"/>
  <c r="F33" i="235"/>
  <c r="E33" i="235"/>
  <c r="E49" i="235" s="1"/>
  <c r="E52" i="235" s="1"/>
  <c r="E54" i="235" s="1"/>
  <c r="E57" i="235" s="1"/>
  <c r="E60" i="235" s="1"/>
  <c r="D33" i="235"/>
  <c r="D49" i="235" s="1"/>
  <c r="D52" i="235" s="1"/>
  <c r="D54" i="235" s="1"/>
  <c r="D57" i="235" s="1"/>
  <c r="D60" i="235" s="1"/>
  <c r="C33" i="235"/>
  <c r="M49" i="236"/>
  <c r="M52" i="236" s="1"/>
  <c r="M54" i="236" s="1"/>
  <c r="M57" i="236" s="1"/>
  <c r="M60" i="236" s="1"/>
  <c r="AA48" i="236"/>
  <c r="Y48" i="236"/>
  <c r="X48" i="236"/>
  <c r="W48" i="236"/>
  <c r="V48" i="236"/>
  <c r="U48" i="236"/>
  <c r="T48" i="236"/>
  <c r="S48" i="236"/>
  <c r="R48" i="236"/>
  <c r="Q48" i="236"/>
  <c r="P48" i="236"/>
  <c r="O48" i="236"/>
  <c r="N48" i="236"/>
  <c r="M48" i="236"/>
  <c r="L48" i="236"/>
  <c r="K48" i="236"/>
  <c r="J48" i="236"/>
  <c r="I48" i="236"/>
  <c r="H48" i="236"/>
  <c r="G48" i="236"/>
  <c r="F48" i="236"/>
  <c r="E48" i="236"/>
  <c r="D48" i="236"/>
  <c r="C48" i="236"/>
  <c r="AA33" i="236"/>
  <c r="Y33" i="236"/>
  <c r="X33" i="236"/>
  <c r="X49" i="236" s="1"/>
  <c r="W33" i="236"/>
  <c r="W49" i="236" s="1"/>
  <c r="W52" i="236" s="1"/>
  <c r="W54" i="236" s="1"/>
  <c r="W57" i="236" s="1"/>
  <c r="W60" i="236" s="1"/>
  <c r="V33" i="236"/>
  <c r="U33" i="236"/>
  <c r="T33" i="236"/>
  <c r="T49" i="236" s="1"/>
  <c r="T52" i="236" s="1"/>
  <c r="T54" i="236" s="1"/>
  <c r="T57" i="236" s="1"/>
  <c r="T60" i="236" s="1"/>
  <c r="S33" i="236"/>
  <c r="R33" i="236"/>
  <c r="Q33" i="236"/>
  <c r="P33" i="236"/>
  <c r="P49" i="236" s="1"/>
  <c r="P52" i="236" s="1"/>
  <c r="P54" i="236" s="1"/>
  <c r="P57" i="236" s="1"/>
  <c r="P60" i="236" s="1"/>
  <c r="O33" i="236"/>
  <c r="N33" i="236"/>
  <c r="N49" i="236" s="1"/>
  <c r="N52" i="236" s="1"/>
  <c r="N54" i="236" s="1"/>
  <c r="N57" i="236" s="1"/>
  <c r="N60" i="236" s="1"/>
  <c r="M33" i="236"/>
  <c r="L33" i="236"/>
  <c r="K33" i="236"/>
  <c r="K49" i="236" s="1"/>
  <c r="K52" i="236" s="1"/>
  <c r="K54" i="236" s="1"/>
  <c r="K57" i="236" s="1"/>
  <c r="K60" i="236" s="1"/>
  <c r="J33" i="236"/>
  <c r="I33" i="236"/>
  <c r="H33" i="236"/>
  <c r="H49" i="236" s="1"/>
  <c r="H52" i="236" s="1"/>
  <c r="H54" i="236" s="1"/>
  <c r="H57" i="236" s="1"/>
  <c r="H60" i="236" s="1"/>
  <c r="G33" i="236"/>
  <c r="G49" i="236" s="1"/>
  <c r="G52" i="236" s="1"/>
  <c r="G54" i="236" s="1"/>
  <c r="G57" i="236" s="1"/>
  <c r="G60" i="236" s="1"/>
  <c r="F33" i="236"/>
  <c r="F49" i="236" s="1"/>
  <c r="F52" i="236" s="1"/>
  <c r="F54" i="236" s="1"/>
  <c r="F57" i="236" s="1"/>
  <c r="F60" i="236" s="1"/>
  <c r="E33" i="236"/>
  <c r="E49" i="236" s="1"/>
  <c r="E52" i="236" s="1"/>
  <c r="E54" i="236" s="1"/>
  <c r="E57" i="236" s="1"/>
  <c r="E60" i="236" s="1"/>
  <c r="D33" i="236"/>
  <c r="C33" i="236"/>
  <c r="AA48" i="237"/>
  <c r="Y48" i="237"/>
  <c r="X48" i="237"/>
  <c r="W48" i="237"/>
  <c r="V48" i="237"/>
  <c r="U48" i="237"/>
  <c r="T48" i="237"/>
  <c r="S48" i="237"/>
  <c r="R48" i="237"/>
  <c r="Q48" i="237"/>
  <c r="P48" i="237"/>
  <c r="O48" i="237"/>
  <c r="N48" i="237"/>
  <c r="M48" i="237"/>
  <c r="L48" i="237"/>
  <c r="K48" i="237"/>
  <c r="J48" i="237"/>
  <c r="I48" i="237"/>
  <c r="H48" i="237"/>
  <c r="G48" i="237"/>
  <c r="F48" i="237"/>
  <c r="E48" i="237"/>
  <c r="D48" i="237"/>
  <c r="C48" i="237"/>
  <c r="AA33" i="237"/>
  <c r="Y33" i="237"/>
  <c r="Y49" i="237" s="1"/>
  <c r="Y52" i="237" s="1"/>
  <c r="Y54" i="237" s="1"/>
  <c r="Y57" i="237" s="1"/>
  <c r="Y60" i="237" s="1"/>
  <c r="X33" i="237"/>
  <c r="W33" i="237"/>
  <c r="V33" i="237"/>
  <c r="U33" i="237"/>
  <c r="T33" i="237"/>
  <c r="S33" i="237"/>
  <c r="S49" i="237" s="1"/>
  <c r="S52" i="237" s="1"/>
  <c r="S54" i="237" s="1"/>
  <c r="S57" i="237" s="1"/>
  <c r="S60" i="237" s="1"/>
  <c r="R33" i="237"/>
  <c r="Q33" i="237"/>
  <c r="Q49" i="237" s="1"/>
  <c r="Q52" i="237" s="1"/>
  <c r="Q54" i="237" s="1"/>
  <c r="Q57" i="237" s="1"/>
  <c r="Q60" i="237" s="1"/>
  <c r="P33" i="237"/>
  <c r="O33" i="237"/>
  <c r="O49" i="237" s="1"/>
  <c r="O52" i="237" s="1"/>
  <c r="O54" i="237" s="1"/>
  <c r="O57" i="237" s="1"/>
  <c r="O60" i="237" s="1"/>
  <c r="N33" i="237"/>
  <c r="M33" i="237"/>
  <c r="M49" i="237" s="1"/>
  <c r="M52" i="237" s="1"/>
  <c r="M54" i="237" s="1"/>
  <c r="M57" i="237" s="1"/>
  <c r="M60" i="237" s="1"/>
  <c r="L33" i="237"/>
  <c r="L49" i="237" s="1"/>
  <c r="L52" i="237" s="1"/>
  <c r="L54" i="237" s="1"/>
  <c r="L57" i="237" s="1"/>
  <c r="L60" i="237" s="1"/>
  <c r="K33" i="237"/>
  <c r="K49" i="237" s="1"/>
  <c r="K52" i="237" s="1"/>
  <c r="K54" i="237" s="1"/>
  <c r="K57" i="237" s="1"/>
  <c r="K60" i="237" s="1"/>
  <c r="J33" i="237"/>
  <c r="J49" i="237" s="1"/>
  <c r="J52" i="237" s="1"/>
  <c r="J54" i="237" s="1"/>
  <c r="J57" i="237" s="1"/>
  <c r="J60" i="237" s="1"/>
  <c r="I33" i="237"/>
  <c r="H33" i="237"/>
  <c r="H49" i="237" s="1"/>
  <c r="H52" i="237" s="1"/>
  <c r="H54" i="237" s="1"/>
  <c r="H57" i="237" s="1"/>
  <c r="H60" i="237" s="1"/>
  <c r="G33" i="237"/>
  <c r="G49" i="237" s="1"/>
  <c r="G52" i="237" s="1"/>
  <c r="G54" i="237" s="1"/>
  <c r="G57" i="237" s="1"/>
  <c r="G60" i="237" s="1"/>
  <c r="F33" i="237"/>
  <c r="F49" i="237" s="1"/>
  <c r="F52" i="237" s="1"/>
  <c r="F54" i="237" s="1"/>
  <c r="F57" i="237" s="1"/>
  <c r="F60" i="237" s="1"/>
  <c r="E33" i="237"/>
  <c r="E49" i="237" s="1"/>
  <c r="E52" i="237" s="1"/>
  <c r="E54" i="237" s="1"/>
  <c r="E57" i="237" s="1"/>
  <c r="E60" i="237" s="1"/>
  <c r="D33" i="237"/>
  <c r="C33" i="237"/>
  <c r="C49" i="237" s="1"/>
  <c r="C52" i="237" s="1"/>
  <c r="C54" i="237" s="1"/>
  <c r="C57" i="237" s="1"/>
  <c r="C60" i="237" s="1"/>
  <c r="AA48" i="238"/>
  <c r="Y48" i="238"/>
  <c r="X48" i="238"/>
  <c r="W48" i="238"/>
  <c r="V48" i="238"/>
  <c r="U48" i="238"/>
  <c r="T48" i="238"/>
  <c r="S48" i="238"/>
  <c r="R48" i="238"/>
  <c r="Q48" i="238"/>
  <c r="P48" i="238"/>
  <c r="O48" i="238"/>
  <c r="N48" i="238"/>
  <c r="M48" i="238"/>
  <c r="L48" i="238"/>
  <c r="K48" i="238"/>
  <c r="J48" i="238"/>
  <c r="I48" i="238"/>
  <c r="H48" i="238"/>
  <c r="G48" i="238"/>
  <c r="F48" i="238"/>
  <c r="E48" i="238"/>
  <c r="D48" i="238"/>
  <c r="C48" i="238"/>
  <c r="AA33" i="238"/>
  <c r="AA49" i="238" s="1"/>
  <c r="AA52" i="238" s="1"/>
  <c r="AA54" i="238" s="1"/>
  <c r="AA57" i="238" s="1"/>
  <c r="AA60" i="238" s="1"/>
  <c r="Y33" i="238"/>
  <c r="X33" i="238"/>
  <c r="X49" i="238" s="1"/>
  <c r="W33" i="238"/>
  <c r="V33" i="238"/>
  <c r="V49" i="238" s="1"/>
  <c r="V52" i="238" s="1"/>
  <c r="V54" i="238" s="1"/>
  <c r="V57" i="238" s="1"/>
  <c r="V60" i="238" s="1"/>
  <c r="U33" i="238"/>
  <c r="T33" i="238"/>
  <c r="T49" i="238" s="1"/>
  <c r="T52" i="238" s="1"/>
  <c r="T54" i="238" s="1"/>
  <c r="T57" i="238" s="1"/>
  <c r="T60" i="238" s="1"/>
  <c r="S33" i="238"/>
  <c r="R33" i="238"/>
  <c r="Q33" i="238"/>
  <c r="Q49" i="238" s="1"/>
  <c r="Q52" i="238" s="1"/>
  <c r="Q54" i="238" s="1"/>
  <c r="Q57" i="238" s="1"/>
  <c r="Q60" i="238" s="1"/>
  <c r="P33" i="238"/>
  <c r="P49" i="238" s="1"/>
  <c r="P52" i="238" s="1"/>
  <c r="P54" i="238" s="1"/>
  <c r="P57" i="238" s="1"/>
  <c r="P60" i="238" s="1"/>
  <c r="O33" i="238"/>
  <c r="O49" i="238" s="1"/>
  <c r="O52" i="238" s="1"/>
  <c r="O54" i="238" s="1"/>
  <c r="O57" i="238" s="1"/>
  <c r="O60" i="238" s="1"/>
  <c r="N33" i="238"/>
  <c r="M33" i="238"/>
  <c r="M49" i="238" s="1"/>
  <c r="M52" i="238" s="1"/>
  <c r="M54" i="238" s="1"/>
  <c r="M57" i="238" s="1"/>
  <c r="M60" i="238" s="1"/>
  <c r="L33" i="238"/>
  <c r="L49" i="238" s="1"/>
  <c r="L52" i="238" s="1"/>
  <c r="L54" i="238" s="1"/>
  <c r="L57" i="238" s="1"/>
  <c r="L60" i="238" s="1"/>
  <c r="K33" i="238"/>
  <c r="K49" i="238" s="1"/>
  <c r="K52" i="238" s="1"/>
  <c r="K54" i="238" s="1"/>
  <c r="K57" i="238" s="1"/>
  <c r="K60" i="238" s="1"/>
  <c r="J33" i="238"/>
  <c r="J49" i="238" s="1"/>
  <c r="J52" i="238" s="1"/>
  <c r="J54" i="238" s="1"/>
  <c r="J57" i="238" s="1"/>
  <c r="J60" i="238" s="1"/>
  <c r="I33" i="238"/>
  <c r="H33" i="238"/>
  <c r="H49" i="238" s="1"/>
  <c r="H52" i="238" s="1"/>
  <c r="H54" i="238" s="1"/>
  <c r="H57" i="238" s="1"/>
  <c r="H60" i="238" s="1"/>
  <c r="G33" i="238"/>
  <c r="F33" i="238"/>
  <c r="E33" i="238"/>
  <c r="D33" i="238"/>
  <c r="C33" i="238"/>
  <c r="V49" i="239"/>
  <c r="V52" i="239" s="1"/>
  <c r="V54" i="239" s="1"/>
  <c r="V57" i="239" s="1"/>
  <c r="V60" i="239" s="1"/>
  <c r="F49" i="239"/>
  <c r="F52" i="239" s="1"/>
  <c r="F54" i="239" s="1"/>
  <c r="F57" i="239" s="1"/>
  <c r="F60" i="239" s="1"/>
  <c r="AA48" i="239"/>
  <c r="Y48" i="239"/>
  <c r="X48" i="239"/>
  <c r="Z48" i="239" s="1"/>
  <c r="W48" i="239"/>
  <c r="V48" i="239"/>
  <c r="U48" i="239"/>
  <c r="T48" i="239"/>
  <c r="S48" i="239"/>
  <c r="R48" i="239"/>
  <c r="Q48" i="239"/>
  <c r="P48" i="239"/>
  <c r="O48" i="239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33" i="239"/>
  <c r="Y33" i="239"/>
  <c r="Y49" i="239" s="1"/>
  <c r="Y52" i="239" s="1"/>
  <c r="Y54" i="239" s="1"/>
  <c r="Y57" i="239" s="1"/>
  <c r="Y60" i="239" s="1"/>
  <c r="X33" i="239"/>
  <c r="X49" i="239" s="1"/>
  <c r="W33" i="239"/>
  <c r="W49" i="239" s="1"/>
  <c r="W52" i="239" s="1"/>
  <c r="W54" i="239" s="1"/>
  <c r="W57" i="239" s="1"/>
  <c r="W60" i="239" s="1"/>
  <c r="V33" i="239"/>
  <c r="U33" i="239"/>
  <c r="T33" i="239"/>
  <c r="T49" i="239" s="1"/>
  <c r="T52" i="239" s="1"/>
  <c r="T54" i="239" s="1"/>
  <c r="T57" i="239" s="1"/>
  <c r="T60" i="239" s="1"/>
  <c r="S33" i="239"/>
  <c r="S49" i="239" s="1"/>
  <c r="S52" i="239" s="1"/>
  <c r="S54" i="239" s="1"/>
  <c r="S57" i="239" s="1"/>
  <c r="S60" i="239" s="1"/>
  <c r="R33" i="239"/>
  <c r="R49" i="239" s="1"/>
  <c r="R52" i="239" s="1"/>
  <c r="R54" i="239" s="1"/>
  <c r="R57" i="239" s="1"/>
  <c r="R60" i="239" s="1"/>
  <c r="Q33" i="239"/>
  <c r="Q49" i="239" s="1"/>
  <c r="Q52" i="239" s="1"/>
  <c r="Q54" i="239" s="1"/>
  <c r="Q57" i="239" s="1"/>
  <c r="Q60" i="239" s="1"/>
  <c r="P33" i="239"/>
  <c r="O33" i="239"/>
  <c r="N33" i="239"/>
  <c r="N49" i="239" s="1"/>
  <c r="N52" i="239" s="1"/>
  <c r="N54" i="239" s="1"/>
  <c r="N57" i="239" s="1"/>
  <c r="N60" i="239" s="1"/>
  <c r="M33" i="239"/>
  <c r="L33" i="239"/>
  <c r="K33" i="239"/>
  <c r="K49" i="239" s="1"/>
  <c r="K52" i="239" s="1"/>
  <c r="K54" i="239" s="1"/>
  <c r="K57" i="239" s="1"/>
  <c r="K60" i="239" s="1"/>
  <c r="J33" i="239"/>
  <c r="J49" i="239" s="1"/>
  <c r="J52" i="239" s="1"/>
  <c r="J54" i="239" s="1"/>
  <c r="J57" i="239" s="1"/>
  <c r="J60" i="239" s="1"/>
  <c r="I33" i="239"/>
  <c r="H33" i="239"/>
  <c r="G33" i="239"/>
  <c r="G49" i="239" s="1"/>
  <c r="G52" i="239" s="1"/>
  <c r="G54" i="239" s="1"/>
  <c r="G57" i="239" s="1"/>
  <c r="G60" i="239" s="1"/>
  <c r="F33" i="239"/>
  <c r="E33" i="239"/>
  <c r="D33" i="239"/>
  <c r="C33" i="239"/>
  <c r="C49" i="239" s="1"/>
  <c r="C52" i="239" s="1"/>
  <c r="C54" i="239" s="1"/>
  <c r="C57" i="239" s="1"/>
  <c r="C60" i="239" s="1"/>
  <c r="AA48" i="240"/>
  <c r="Y48" i="240"/>
  <c r="X48" i="240"/>
  <c r="W48" i="240"/>
  <c r="V48" i="240"/>
  <c r="U48" i="240"/>
  <c r="T48" i="240"/>
  <c r="S48" i="240"/>
  <c r="R48" i="240"/>
  <c r="Q48" i="240"/>
  <c r="P48" i="240"/>
  <c r="O48" i="240"/>
  <c r="N48" i="240"/>
  <c r="M48" i="240"/>
  <c r="L48" i="240"/>
  <c r="K48" i="240"/>
  <c r="J48" i="240"/>
  <c r="I48" i="240"/>
  <c r="H48" i="240"/>
  <c r="G48" i="240"/>
  <c r="F48" i="240"/>
  <c r="E48" i="240"/>
  <c r="D48" i="240"/>
  <c r="C48" i="240"/>
  <c r="AA33" i="240"/>
  <c r="AA49" i="240" s="1"/>
  <c r="AA52" i="240" s="1"/>
  <c r="AA54" i="240" s="1"/>
  <c r="AA57" i="240" s="1"/>
  <c r="AA60" i="240" s="1"/>
  <c r="Y33" i="240"/>
  <c r="Y49" i="240" s="1"/>
  <c r="Y52" i="240" s="1"/>
  <c r="Y54" i="240" s="1"/>
  <c r="Y57" i="240" s="1"/>
  <c r="Y60" i="240" s="1"/>
  <c r="X33" i="240"/>
  <c r="W33" i="240"/>
  <c r="W49" i="240" s="1"/>
  <c r="W52" i="240" s="1"/>
  <c r="W54" i="240" s="1"/>
  <c r="W57" i="240" s="1"/>
  <c r="W60" i="240" s="1"/>
  <c r="V33" i="240"/>
  <c r="V49" i="240" s="1"/>
  <c r="V52" i="240" s="1"/>
  <c r="V54" i="240" s="1"/>
  <c r="V57" i="240" s="1"/>
  <c r="V60" i="240" s="1"/>
  <c r="U33" i="240"/>
  <c r="U49" i="240" s="1"/>
  <c r="U52" i="240" s="1"/>
  <c r="U54" i="240" s="1"/>
  <c r="U57" i="240" s="1"/>
  <c r="U60" i="240" s="1"/>
  <c r="T33" i="240"/>
  <c r="S33" i="240"/>
  <c r="R33" i="240"/>
  <c r="R49" i="240" s="1"/>
  <c r="R52" i="240" s="1"/>
  <c r="R54" i="240" s="1"/>
  <c r="R57" i="240" s="1"/>
  <c r="R60" i="240" s="1"/>
  <c r="Q33" i="240"/>
  <c r="P33" i="240"/>
  <c r="O33" i="240"/>
  <c r="O49" i="240" s="1"/>
  <c r="O52" i="240" s="1"/>
  <c r="O54" i="240" s="1"/>
  <c r="O57" i="240" s="1"/>
  <c r="O60" i="240" s="1"/>
  <c r="N33" i="240"/>
  <c r="N49" i="240" s="1"/>
  <c r="N52" i="240" s="1"/>
  <c r="N54" i="240" s="1"/>
  <c r="N57" i="240" s="1"/>
  <c r="N60" i="240" s="1"/>
  <c r="M33" i="240"/>
  <c r="L33" i="240"/>
  <c r="L49" i="240" s="1"/>
  <c r="L52" i="240" s="1"/>
  <c r="L54" i="240" s="1"/>
  <c r="L57" i="240" s="1"/>
  <c r="L60" i="240" s="1"/>
  <c r="K33" i="240"/>
  <c r="K49" i="240" s="1"/>
  <c r="K52" i="240" s="1"/>
  <c r="K54" i="240" s="1"/>
  <c r="K57" i="240" s="1"/>
  <c r="K60" i="240" s="1"/>
  <c r="J33" i="240"/>
  <c r="J49" i="240" s="1"/>
  <c r="J52" i="240" s="1"/>
  <c r="J54" i="240" s="1"/>
  <c r="J57" i="240" s="1"/>
  <c r="J60" i="240" s="1"/>
  <c r="I33" i="240"/>
  <c r="H33" i="240"/>
  <c r="H49" i="240" s="1"/>
  <c r="H52" i="240" s="1"/>
  <c r="H54" i="240" s="1"/>
  <c r="H57" i="240" s="1"/>
  <c r="H60" i="240" s="1"/>
  <c r="G33" i="240"/>
  <c r="G49" i="240" s="1"/>
  <c r="G52" i="240" s="1"/>
  <c r="G54" i="240" s="1"/>
  <c r="G57" i="240" s="1"/>
  <c r="G60" i="240" s="1"/>
  <c r="F33" i="240"/>
  <c r="F49" i="240" s="1"/>
  <c r="F52" i="240" s="1"/>
  <c r="F54" i="240" s="1"/>
  <c r="F57" i="240" s="1"/>
  <c r="F60" i="240" s="1"/>
  <c r="E33" i="240"/>
  <c r="E49" i="240" s="1"/>
  <c r="E52" i="240" s="1"/>
  <c r="E54" i="240" s="1"/>
  <c r="E57" i="240" s="1"/>
  <c r="E60" i="240" s="1"/>
  <c r="D33" i="240"/>
  <c r="C33" i="240"/>
  <c r="C49" i="240" s="1"/>
  <c r="C52" i="240" s="1"/>
  <c r="C54" i="240" s="1"/>
  <c r="C57" i="240" s="1"/>
  <c r="C60" i="240" s="1"/>
  <c r="W49" i="241"/>
  <c r="W52" i="241" s="1"/>
  <c r="W54" i="241" s="1"/>
  <c r="W57" i="241" s="1"/>
  <c r="W60" i="241" s="1"/>
  <c r="R49" i="241"/>
  <c r="R52" i="241" s="1"/>
  <c r="R54" i="241" s="1"/>
  <c r="R57" i="241" s="1"/>
  <c r="R60" i="241" s="1"/>
  <c r="O49" i="241"/>
  <c r="O52" i="241" s="1"/>
  <c r="O54" i="241" s="1"/>
  <c r="O57" i="241" s="1"/>
  <c r="O60" i="241" s="1"/>
  <c r="J49" i="241"/>
  <c r="J52" i="241" s="1"/>
  <c r="J54" i="241" s="1"/>
  <c r="J57" i="241" s="1"/>
  <c r="J60" i="241" s="1"/>
  <c r="AA48" i="241"/>
  <c r="Y48" i="241"/>
  <c r="X48" i="241"/>
  <c r="W48" i="241"/>
  <c r="V48" i="241"/>
  <c r="U48" i="241"/>
  <c r="T48" i="241"/>
  <c r="S48" i="241"/>
  <c r="R48" i="241"/>
  <c r="Q48" i="241"/>
  <c r="P48" i="241"/>
  <c r="O48" i="241"/>
  <c r="N48" i="241"/>
  <c r="M48" i="241"/>
  <c r="L48" i="241"/>
  <c r="K48" i="241"/>
  <c r="J48" i="241"/>
  <c r="I48" i="241"/>
  <c r="H48" i="241"/>
  <c r="G48" i="241"/>
  <c r="F48" i="241"/>
  <c r="E48" i="241"/>
  <c r="D48" i="241"/>
  <c r="C48" i="241"/>
  <c r="AA33" i="241"/>
  <c r="Y33" i="241"/>
  <c r="X33" i="241"/>
  <c r="X49" i="241" s="1"/>
  <c r="W33" i="241"/>
  <c r="V33" i="241"/>
  <c r="U33" i="241"/>
  <c r="U49" i="241" s="1"/>
  <c r="U52" i="241" s="1"/>
  <c r="U54" i="241" s="1"/>
  <c r="U57" i="241" s="1"/>
  <c r="U60" i="241" s="1"/>
  <c r="T33" i="241"/>
  <c r="T49" i="241" s="1"/>
  <c r="T52" i="241" s="1"/>
  <c r="T54" i="241" s="1"/>
  <c r="T57" i="241" s="1"/>
  <c r="T60" i="241" s="1"/>
  <c r="S33" i="241"/>
  <c r="R33" i="241"/>
  <c r="Q33" i="241"/>
  <c r="Q49" i="241" s="1"/>
  <c r="Q52" i="241" s="1"/>
  <c r="Q54" i="241" s="1"/>
  <c r="Q57" i="241" s="1"/>
  <c r="Q60" i="241" s="1"/>
  <c r="P33" i="241"/>
  <c r="P49" i="241" s="1"/>
  <c r="P52" i="241" s="1"/>
  <c r="P54" i="241" s="1"/>
  <c r="P57" i="241" s="1"/>
  <c r="P60" i="241" s="1"/>
  <c r="O33" i="241"/>
  <c r="N33" i="241"/>
  <c r="N49" i="241" s="1"/>
  <c r="N52" i="241" s="1"/>
  <c r="N54" i="241" s="1"/>
  <c r="N57" i="241" s="1"/>
  <c r="N60" i="241" s="1"/>
  <c r="M33" i="241"/>
  <c r="L33" i="241"/>
  <c r="L49" i="241" s="1"/>
  <c r="L52" i="241" s="1"/>
  <c r="L54" i="241" s="1"/>
  <c r="L57" i="241" s="1"/>
  <c r="L60" i="241" s="1"/>
  <c r="K33" i="241"/>
  <c r="K49" i="241" s="1"/>
  <c r="K52" i="241" s="1"/>
  <c r="K54" i="241" s="1"/>
  <c r="K57" i="241" s="1"/>
  <c r="K60" i="241" s="1"/>
  <c r="J33" i="241"/>
  <c r="I33" i="241"/>
  <c r="I49" i="241" s="1"/>
  <c r="I52" i="241" s="1"/>
  <c r="I54" i="241" s="1"/>
  <c r="I57" i="241" s="1"/>
  <c r="I60" i="241" s="1"/>
  <c r="H33" i="241"/>
  <c r="H49" i="241" s="1"/>
  <c r="H52" i="241" s="1"/>
  <c r="H54" i="241" s="1"/>
  <c r="H57" i="241" s="1"/>
  <c r="H60" i="241" s="1"/>
  <c r="G33" i="241"/>
  <c r="G49" i="241" s="1"/>
  <c r="G52" i="241" s="1"/>
  <c r="G54" i="241" s="1"/>
  <c r="G57" i="241" s="1"/>
  <c r="G60" i="241" s="1"/>
  <c r="F33" i="241"/>
  <c r="E33" i="241"/>
  <c r="E49" i="241" s="1"/>
  <c r="E52" i="241" s="1"/>
  <c r="E54" i="241" s="1"/>
  <c r="E57" i="241" s="1"/>
  <c r="E60" i="241" s="1"/>
  <c r="D33" i="241"/>
  <c r="C33" i="241"/>
  <c r="AA48" i="242"/>
  <c r="Y48" i="242"/>
  <c r="X48" i="242"/>
  <c r="Z48" i="242" s="1"/>
  <c r="W48" i="242"/>
  <c r="V48" i="242"/>
  <c r="U48" i="242"/>
  <c r="T48" i="242"/>
  <c r="S48" i="242"/>
  <c r="R48" i="242"/>
  <c r="Q48" i="242"/>
  <c r="P48" i="242"/>
  <c r="O48" i="242"/>
  <c r="O49" i="242" s="1"/>
  <c r="O52" i="242" s="1"/>
  <c r="O54" i="242" s="1"/>
  <c r="O57" i="242" s="1"/>
  <c r="O60" i="242" s="1"/>
  <c r="N48" i="242"/>
  <c r="M48" i="242"/>
  <c r="L48" i="242"/>
  <c r="K48" i="242"/>
  <c r="J48" i="242"/>
  <c r="I48" i="242"/>
  <c r="H48" i="242"/>
  <c r="G48" i="242"/>
  <c r="F48" i="242"/>
  <c r="E48" i="242"/>
  <c r="D48" i="242"/>
  <c r="C48" i="242"/>
  <c r="AA33" i="242"/>
  <c r="AA49" i="242" s="1"/>
  <c r="AA52" i="242" s="1"/>
  <c r="AA54" i="242" s="1"/>
  <c r="AA57" i="242" s="1"/>
  <c r="AA60" i="242" s="1"/>
  <c r="Y33" i="242"/>
  <c r="Y49" i="242" s="1"/>
  <c r="Y52" i="242" s="1"/>
  <c r="Y54" i="242" s="1"/>
  <c r="Y57" i="242" s="1"/>
  <c r="Y60" i="242" s="1"/>
  <c r="X33" i="242"/>
  <c r="X49" i="242" s="1"/>
  <c r="W33" i="242"/>
  <c r="W49" i="242" s="1"/>
  <c r="W52" i="242" s="1"/>
  <c r="W54" i="242" s="1"/>
  <c r="W57" i="242" s="1"/>
  <c r="W60" i="242" s="1"/>
  <c r="V33" i="242"/>
  <c r="V49" i="242" s="1"/>
  <c r="V52" i="242" s="1"/>
  <c r="V54" i="242" s="1"/>
  <c r="V57" i="242" s="1"/>
  <c r="V60" i="242" s="1"/>
  <c r="U33" i="242"/>
  <c r="U49" i="242" s="1"/>
  <c r="U52" i="242" s="1"/>
  <c r="U54" i="242" s="1"/>
  <c r="U57" i="242" s="1"/>
  <c r="U60" i="242" s="1"/>
  <c r="T33" i="242"/>
  <c r="T49" i="242" s="1"/>
  <c r="T52" i="242" s="1"/>
  <c r="T54" i="242" s="1"/>
  <c r="T57" i="242" s="1"/>
  <c r="T60" i="242" s="1"/>
  <c r="S33" i="242"/>
  <c r="R33" i="242"/>
  <c r="Q33" i="242"/>
  <c r="Q49" i="242" s="1"/>
  <c r="Q52" i="242" s="1"/>
  <c r="Q54" i="242" s="1"/>
  <c r="Q57" i="242" s="1"/>
  <c r="Q60" i="242" s="1"/>
  <c r="P33" i="242"/>
  <c r="O33" i="242"/>
  <c r="N33" i="242"/>
  <c r="N49" i="242" s="1"/>
  <c r="N52" i="242" s="1"/>
  <c r="N54" i="242" s="1"/>
  <c r="N57" i="242" s="1"/>
  <c r="N60" i="242" s="1"/>
  <c r="M33" i="242"/>
  <c r="L33" i="242"/>
  <c r="K33" i="242"/>
  <c r="K49" i="242" s="1"/>
  <c r="K52" i="242" s="1"/>
  <c r="K54" i="242" s="1"/>
  <c r="K57" i="242" s="1"/>
  <c r="K60" i="242" s="1"/>
  <c r="J33" i="242"/>
  <c r="J49" i="242" s="1"/>
  <c r="J52" i="242" s="1"/>
  <c r="J54" i="242" s="1"/>
  <c r="J57" i="242" s="1"/>
  <c r="J60" i="242" s="1"/>
  <c r="I33" i="242"/>
  <c r="H33" i="242"/>
  <c r="H49" i="242" s="1"/>
  <c r="H52" i="242" s="1"/>
  <c r="H54" i="242" s="1"/>
  <c r="H57" i="242" s="1"/>
  <c r="H60" i="242" s="1"/>
  <c r="G33" i="242"/>
  <c r="G49" i="242" s="1"/>
  <c r="G52" i="242" s="1"/>
  <c r="G54" i="242" s="1"/>
  <c r="G57" i="242" s="1"/>
  <c r="G60" i="242" s="1"/>
  <c r="F33" i="242"/>
  <c r="F49" i="242" s="1"/>
  <c r="F52" i="242" s="1"/>
  <c r="F54" i="242" s="1"/>
  <c r="F57" i="242" s="1"/>
  <c r="F60" i="242" s="1"/>
  <c r="E33" i="242"/>
  <c r="D33" i="242"/>
  <c r="D49" i="242" s="1"/>
  <c r="D52" i="242" s="1"/>
  <c r="D54" i="242" s="1"/>
  <c r="D57" i="242" s="1"/>
  <c r="D60" i="242" s="1"/>
  <c r="C33" i="242"/>
  <c r="C49" i="242" s="1"/>
  <c r="C52" i="242" s="1"/>
  <c r="C54" i="242" s="1"/>
  <c r="C57" i="242" s="1"/>
  <c r="C60" i="242" s="1"/>
  <c r="V49" i="243"/>
  <c r="V52" i="243" s="1"/>
  <c r="V54" i="243" s="1"/>
  <c r="V57" i="243" s="1"/>
  <c r="V60" i="243" s="1"/>
  <c r="U49" i="243"/>
  <c r="U52" i="243" s="1"/>
  <c r="U54" i="243" s="1"/>
  <c r="U57" i="243" s="1"/>
  <c r="U60" i="243" s="1"/>
  <c r="N49" i="243"/>
  <c r="N52" i="243" s="1"/>
  <c r="N54" i="243" s="1"/>
  <c r="N57" i="243" s="1"/>
  <c r="N60" i="243" s="1"/>
  <c r="M49" i="243"/>
  <c r="M52" i="243" s="1"/>
  <c r="M54" i="243" s="1"/>
  <c r="M57" i="243" s="1"/>
  <c r="M60" i="243" s="1"/>
  <c r="F49" i="243"/>
  <c r="F52" i="243" s="1"/>
  <c r="F54" i="243" s="1"/>
  <c r="F57" i="243" s="1"/>
  <c r="F60" i="243" s="1"/>
  <c r="AA48" i="243"/>
  <c r="Y48" i="243"/>
  <c r="X48" i="243"/>
  <c r="W48" i="243"/>
  <c r="V48" i="243"/>
  <c r="U48" i="243"/>
  <c r="T48" i="243"/>
  <c r="S48" i="243"/>
  <c r="R48" i="243"/>
  <c r="Q48" i="243"/>
  <c r="P48" i="243"/>
  <c r="O48" i="243"/>
  <c r="N48" i="243"/>
  <c r="M48" i="243"/>
  <c r="L48" i="243"/>
  <c r="K48" i="243"/>
  <c r="J48" i="243"/>
  <c r="I48" i="243"/>
  <c r="H48" i="243"/>
  <c r="G48" i="243"/>
  <c r="F48" i="243"/>
  <c r="E48" i="243"/>
  <c r="D48" i="243"/>
  <c r="C48" i="243"/>
  <c r="AA33" i="243"/>
  <c r="AA49" i="243" s="1"/>
  <c r="AA52" i="243" s="1"/>
  <c r="AA54" i="243" s="1"/>
  <c r="AA57" i="243" s="1"/>
  <c r="AA60" i="243" s="1"/>
  <c r="Y33" i="243"/>
  <c r="X33" i="243"/>
  <c r="X49" i="243" s="1"/>
  <c r="W33" i="243"/>
  <c r="W49" i="243" s="1"/>
  <c r="W52" i="243" s="1"/>
  <c r="W54" i="243" s="1"/>
  <c r="W57" i="243" s="1"/>
  <c r="W60" i="243" s="1"/>
  <c r="V33" i="243"/>
  <c r="U33" i="243"/>
  <c r="T33" i="243"/>
  <c r="T49" i="243" s="1"/>
  <c r="T52" i="243" s="1"/>
  <c r="T54" i="243" s="1"/>
  <c r="T57" i="243" s="1"/>
  <c r="T60" i="243" s="1"/>
  <c r="S33" i="243"/>
  <c r="S49" i="243" s="1"/>
  <c r="S52" i="243" s="1"/>
  <c r="S54" i="243" s="1"/>
  <c r="S57" i="243" s="1"/>
  <c r="S60" i="243" s="1"/>
  <c r="R33" i="243"/>
  <c r="Q33" i="243"/>
  <c r="Q49" i="243" s="1"/>
  <c r="Q52" i="243" s="1"/>
  <c r="Q54" i="243" s="1"/>
  <c r="Q57" i="243" s="1"/>
  <c r="Q60" i="243" s="1"/>
  <c r="P33" i="243"/>
  <c r="P49" i="243" s="1"/>
  <c r="P52" i="243" s="1"/>
  <c r="P54" i="243" s="1"/>
  <c r="P57" i="243" s="1"/>
  <c r="P60" i="243" s="1"/>
  <c r="O33" i="243"/>
  <c r="O49" i="243" s="1"/>
  <c r="O52" i="243" s="1"/>
  <c r="O54" i="243" s="1"/>
  <c r="O57" i="243" s="1"/>
  <c r="O60" i="243" s="1"/>
  <c r="N33" i="243"/>
  <c r="M33" i="243"/>
  <c r="L33" i="243"/>
  <c r="L49" i="243" s="1"/>
  <c r="L52" i="243" s="1"/>
  <c r="L54" i="243" s="1"/>
  <c r="L57" i="243" s="1"/>
  <c r="L60" i="243" s="1"/>
  <c r="K33" i="243"/>
  <c r="K49" i="243" s="1"/>
  <c r="K52" i="243" s="1"/>
  <c r="K54" i="243" s="1"/>
  <c r="K57" i="243" s="1"/>
  <c r="K60" i="243" s="1"/>
  <c r="J33" i="243"/>
  <c r="I33" i="243"/>
  <c r="H33" i="243"/>
  <c r="H49" i="243" s="1"/>
  <c r="H52" i="243" s="1"/>
  <c r="H54" i="243" s="1"/>
  <c r="H57" i="243" s="1"/>
  <c r="H60" i="243" s="1"/>
  <c r="G33" i="243"/>
  <c r="F33" i="243"/>
  <c r="E33" i="243"/>
  <c r="E49" i="243" s="1"/>
  <c r="E52" i="243" s="1"/>
  <c r="E54" i="243" s="1"/>
  <c r="E57" i="243" s="1"/>
  <c r="E60" i="243" s="1"/>
  <c r="D33" i="243"/>
  <c r="D49" i="243" s="1"/>
  <c r="D52" i="243" s="1"/>
  <c r="D54" i="243" s="1"/>
  <c r="D57" i="243" s="1"/>
  <c r="D60" i="243" s="1"/>
  <c r="C33" i="243"/>
  <c r="T52" i="244"/>
  <c r="T54" i="244" s="1"/>
  <c r="T57" i="244" s="1"/>
  <c r="T60" i="244" s="1"/>
  <c r="T49" i="244"/>
  <c r="M49" i="244"/>
  <c r="M52" i="244" s="1"/>
  <c r="M54" i="244" s="1"/>
  <c r="M57" i="244" s="1"/>
  <c r="M60" i="244" s="1"/>
  <c r="L49" i="244"/>
  <c r="L52" i="244" s="1"/>
  <c r="L54" i="244" s="1"/>
  <c r="L57" i="244" s="1"/>
  <c r="L60" i="244" s="1"/>
  <c r="G49" i="244"/>
  <c r="G52" i="244" s="1"/>
  <c r="G54" i="244" s="1"/>
  <c r="G57" i="244" s="1"/>
  <c r="G60" i="244" s="1"/>
  <c r="AA48" i="244"/>
  <c r="Y48" i="244"/>
  <c r="X48" i="244"/>
  <c r="W48" i="244"/>
  <c r="V48" i="244"/>
  <c r="U48" i="244"/>
  <c r="T48" i="244"/>
  <c r="S48" i="244"/>
  <c r="R48" i="244"/>
  <c r="Q48" i="244"/>
  <c r="P48" i="244"/>
  <c r="O48" i="244"/>
  <c r="N48" i="244"/>
  <c r="M48" i="244"/>
  <c r="L48" i="244"/>
  <c r="K48" i="244"/>
  <c r="J48" i="244"/>
  <c r="I48" i="244"/>
  <c r="H48" i="244"/>
  <c r="G48" i="244"/>
  <c r="F48" i="244"/>
  <c r="E48" i="244"/>
  <c r="D48" i="244"/>
  <c r="C48" i="244"/>
  <c r="AA33" i="244"/>
  <c r="Y33" i="244"/>
  <c r="X33" i="244"/>
  <c r="X49" i="244" s="1"/>
  <c r="W33" i="244"/>
  <c r="W49" i="244" s="1"/>
  <c r="W52" i="244" s="1"/>
  <c r="W54" i="244" s="1"/>
  <c r="W57" i="244" s="1"/>
  <c r="W60" i="244" s="1"/>
  <c r="V33" i="244"/>
  <c r="U33" i="244"/>
  <c r="U49" i="244" s="1"/>
  <c r="U52" i="244" s="1"/>
  <c r="U54" i="244" s="1"/>
  <c r="U57" i="244" s="1"/>
  <c r="U60" i="244" s="1"/>
  <c r="T33" i="244"/>
  <c r="S33" i="244"/>
  <c r="R33" i="244"/>
  <c r="R49" i="244" s="1"/>
  <c r="R52" i="244" s="1"/>
  <c r="R54" i="244" s="1"/>
  <c r="R57" i="244" s="1"/>
  <c r="R60" i="244" s="1"/>
  <c r="Q33" i="244"/>
  <c r="Q49" i="244" s="1"/>
  <c r="Q52" i="244" s="1"/>
  <c r="Q54" i="244" s="1"/>
  <c r="Q57" i="244" s="1"/>
  <c r="Q60" i="244" s="1"/>
  <c r="P33" i="244"/>
  <c r="O33" i="244"/>
  <c r="O49" i="244" s="1"/>
  <c r="O52" i="244" s="1"/>
  <c r="O54" i="244" s="1"/>
  <c r="O57" i="244" s="1"/>
  <c r="O60" i="244" s="1"/>
  <c r="N33" i="244"/>
  <c r="N49" i="244" s="1"/>
  <c r="N52" i="244" s="1"/>
  <c r="N54" i="244" s="1"/>
  <c r="N57" i="244" s="1"/>
  <c r="N60" i="244" s="1"/>
  <c r="M33" i="244"/>
  <c r="L33" i="244"/>
  <c r="K33" i="244"/>
  <c r="K49" i="244" s="1"/>
  <c r="K52" i="244" s="1"/>
  <c r="K54" i="244" s="1"/>
  <c r="K57" i="244" s="1"/>
  <c r="K60" i="244" s="1"/>
  <c r="J33" i="244"/>
  <c r="J49" i="244" s="1"/>
  <c r="J52" i="244" s="1"/>
  <c r="J54" i="244" s="1"/>
  <c r="J57" i="244" s="1"/>
  <c r="J60" i="244" s="1"/>
  <c r="I33" i="244"/>
  <c r="I49" i="244" s="1"/>
  <c r="I52" i="244" s="1"/>
  <c r="I54" i="244" s="1"/>
  <c r="I57" i="244" s="1"/>
  <c r="I60" i="244" s="1"/>
  <c r="H33" i="244"/>
  <c r="H49" i="244" s="1"/>
  <c r="H52" i="244" s="1"/>
  <c r="H54" i="244" s="1"/>
  <c r="H57" i="244" s="1"/>
  <c r="H60" i="244" s="1"/>
  <c r="G33" i="244"/>
  <c r="F33" i="244"/>
  <c r="F49" i="244" s="1"/>
  <c r="F52" i="244" s="1"/>
  <c r="F54" i="244" s="1"/>
  <c r="F57" i="244" s="1"/>
  <c r="F60" i="244" s="1"/>
  <c r="E33" i="244"/>
  <c r="E49" i="244" s="1"/>
  <c r="E52" i="244" s="1"/>
  <c r="E54" i="244" s="1"/>
  <c r="E57" i="244" s="1"/>
  <c r="E60" i="244" s="1"/>
  <c r="D33" i="244"/>
  <c r="D49" i="244" s="1"/>
  <c r="D52" i="244" s="1"/>
  <c r="D54" i="244" s="1"/>
  <c r="D57" i="244" s="1"/>
  <c r="D60" i="244" s="1"/>
  <c r="C33" i="244"/>
  <c r="Y49" i="245"/>
  <c r="Y52" i="245" s="1"/>
  <c r="Y54" i="245" s="1"/>
  <c r="Y57" i="245" s="1"/>
  <c r="Y60" i="245" s="1"/>
  <c r="I49" i="245"/>
  <c r="I52" i="245" s="1"/>
  <c r="I54" i="245" s="1"/>
  <c r="I57" i="245" s="1"/>
  <c r="I60" i="245" s="1"/>
  <c r="F49" i="245"/>
  <c r="F52" i="245" s="1"/>
  <c r="F54" i="245" s="1"/>
  <c r="F57" i="245" s="1"/>
  <c r="F60" i="245" s="1"/>
  <c r="AA48" i="245"/>
  <c r="Y48" i="245"/>
  <c r="Z48" i="245" s="1"/>
  <c r="X48" i="245"/>
  <c r="W48" i="245"/>
  <c r="V48" i="245"/>
  <c r="U48" i="245"/>
  <c r="T48" i="245"/>
  <c r="S48" i="245"/>
  <c r="R48" i="245"/>
  <c r="Q48" i="245"/>
  <c r="P48" i="245"/>
  <c r="O48" i="245"/>
  <c r="N48" i="245"/>
  <c r="N49" i="245" s="1"/>
  <c r="N52" i="245" s="1"/>
  <c r="N54" i="245" s="1"/>
  <c r="N57" i="245" s="1"/>
  <c r="N60" i="245" s="1"/>
  <c r="M48" i="245"/>
  <c r="L48" i="245"/>
  <c r="K48" i="245"/>
  <c r="J48" i="245"/>
  <c r="I48" i="245"/>
  <c r="H48" i="245"/>
  <c r="G48" i="245"/>
  <c r="F48" i="245"/>
  <c r="E48" i="245"/>
  <c r="D48" i="245"/>
  <c r="D49" i="245" s="1"/>
  <c r="D52" i="245" s="1"/>
  <c r="D54" i="245" s="1"/>
  <c r="D57" i="245" s="1"/>
  <c r="D60" i="245" s="1"/>
  <c r="C48" i="245"/>
  <c r="AA33" i="245"/>
  <c r="Y33" i="245"/>
  <c r="X33" i="245"/>
  <c r="X49" i="245" s="1"/>
  <c r="W33" i="245"/>
  <c r="W49" i="245" s="1"/>
  <c r="W52" i="245" s="1"/>
  <c r="W54" i="245" s="1"/>
  <c r="W57" i="245" s="1"/>
  <c r="W60" i="245" s="1"/>
  <c r="V33" i="245"/>
  <c r="V49" i="245" s="1"/>
  <c r="V52" i="245" s="1"/>
  <c r="V54" i="245" s="1"/>
  <c r="V57" i="245" s="1"/>
  <c r="V60" i="245" s="1"/>
  <c r="U33" i="245"/>
  <c r="T33" i="245"/>
  <c r="T49" i="245" s="1"/>
  <c r="T52" i="245" s="1"/>
  <c r="T54" i="245" s="1"/>
  <c r="T57" i="245" s="1"/>
  <c r="T60" i="245" s="1"/>
  <c r="S33" i="245"/>
  <c r="S49" i="245" s="1"/>
  <c r="S52" i="245" s="1"/>
  <c r="S54" i="245" s="1"/>
  <c r="S57" i="245" s="1"/>
  <c r="S60" i="245" s="1"/>
  <c r="R33" i="245"/>
  <c r="Q33" i="245"/>
  <c r="Q49" i="245" s="1"/>
  <c r="Q52" i="245" s="1"/>
  <c r="Q54" i="245" s="1"/>
  <c r="Q57" i="245" s="1"/>
  <c r="Q60" i="245" s="1"/>
  <c r="P33" i="245"/>
  <c r="P49" i="245" s="1"/>
  <c r="P52" i="245" s="1"/>
  <c r="P54" i="245" s="1"/>
  <c r="P57" i="245" s="1"/>
  <c r="P60" i="245" s="1"/>
  <c r="O33" i="245"/>
  <c r="N33" i="245"/>
  <c r="M33" i="245"/>
  <c r="L33" i="245"/>
  <c r="L49" i="245" s="1"/>
  <c r="L52" i="245" s="1"/>
  <c r="L54" i="245" s="1"/>
  <c r="L57" i="245" s="1"/>
  <c r="L60" i="245" s="1"/>
  <c r="K33" i="245"/>
  <c r="J33" i="245"/>
  <c r="J49" i="245" s="1"/>
  <c r="J52" i="245" s="1"/>
  <c r="J54" i="245" s="1"/>
  <c r="J57" i="245" s="1"/>
  <c r="J60" i="245" s="1"/>
  <c r="I33" i="245"/>
  <c r="H33" i="245"/>
  <c r="G33" i="245"/>
  <c r="F33" i="245"/>
  <c r="E33" i="245"/>
  <c r="E49" i="245" s="1"/>
  <c r="E52" i="245" s="1"/>
  <c r="E54" i="245" s="1"/>
  <c r="E57" i="245" s="1"/>
  <c r="E60" i="245" s="1"/>
  <c r="D33" i="245"/>
  <c r="C33" i="245"/>
  <c r="C49" i="245" s="1"/>
  <c r="C52" i="245" s="1"/>
  <c r="C54" i="245" s="1"/>
  <c r="C57" i="245" s="1"/>
  <c r="C60" i="245" s="1"/>
  <c r="AA49" i="246"/>
  <c r="AA52" i="246" s="1"/>
  <c r="AA54" i="246" s="1"/>
  <c r="AA57" i="246" s="1"/>
  <c r="AA60" i="246" s="1"/>
  <c r="X49" i="246"/>
  <c r="Z49" i="246" s="1"/>
  <c r="U49" i="246"/>
  <c r="U52" i="246" s="1"/>
  <c r="U54" i="246" s="1"/>
  <c r="U57" i="246" s="1"/>
  <c r="U60" i="246" s="1"/>
  <c r="S49" i="246"/>
  <c r="S52" i="246" s="1"/>
  <c r="S54" i="246" s="1"/>
  <c r="S57" i="246" s="1"/>
  <c r="S60" i="246" s="1"/>
  <c r="P49" i="246"/>
  <c r="P52" i="246" s="1"/>
  <c r="P54" i="246" s="1"/>
  <c r="P57" i="246" s="1"/>
  <c r="P60" i="246" s="1"/>
  <c r="M49" i="246"/>
  <c r="M52" i="246" s="1"/>
  <c r="M54" i="246" s="1"/>
  <c r="M57" i="246" s="1"/>
  <c r="M60" i="246" s="1"/>
  <c r="H49" i="246"/>
  <c r="H52" i="246" s="1"/>
  <c r="H54" i="246" s="1"/>
  <c r="H57" i="246" s="1"/>
  <c r="H60" i="246" s="1"/>
  <c r="E49" i="246"/>
  <c r="E52" i="246" s="1"/>
  <c r="E54" i="246" s="1"/>
  <c r="E57" i="246" s="1"/>
  <c r="E60" i="246" s="1"/>
  <c r="AA48" i="246"/>
  <c r="Y48" i="246"/>
  <c r="X48" i="246"/>
  <c r="W48" i="246"/>
  <c r="V48" i="246"/>
  <c r="U48" i="246"/>
  <c r="T48" i="246"/>
  <c r="S48" i="246"/>
  <c r="R48" i="246"/>
  <c r="Q48" i="246"/>
  <c r="P48" i="246"/>
  <c r="O48" i="246"/>
  <c r="N48" i="246"/>
  <c r="M48" i="246"/>
  <c r="L48" i="246"/>
  <c r="K48" i="246"/>
  <c r="J48" i="246"/>
  <c r="I48" i="246"/>
  <c r="H48" i="246"/>
  <c r="G48" i="246"/>
  <c r="F48" i="246"/>
  <c r="E48" i="246"/>
  <c r="D48" i="246"/>
  <c r="C48" i="246"/>
  <c r="AA33" i="246"/>
  <c r="Y33" i="246"/>
  <c r="Y49" i="246" s="1"/>
  <c r="Y52" i="246" s="1"/>
  <c r="Y54" i="246" s="1"/>
  <c r="Y57" i="246" s="1"/>
  <c r="Y60" i="246" s="1"/>
  <c r="X33" i="246"/>
  <c r="Z33" i="246" s="1"/>
  <c r="W33" i="246"/>
  <c r="W49" i="246" s="1"/>
  <c r="W52" i="246" s="1"/>
  <c r="W54" i="246" s="1"/>
  <c r="W57" i="246" s="1"/>
  <c r="W60" i="246" s="1"/>
  <c r="V33" i="246"/>
  <c r="U33" i="246"/>
  <c r="T33" i="246"/>
  <c r="T49" i="246" s="1"/>
  <c r="T52" i="246" s="1"/>
  <c r="T54" i="246" s="1"/>
  <c r="T57" i="246" s="1"/>
  <c r="T60" i="246" s="1"/>
  <c r="S33" i="246"/>
  <c r="R33" i="246"/>
  <c r="R49" i="246" s="1"/>
  <c r="R52" i="246" s="1"/>
  <c r="R54" i="246" s="1"/>
  <c r="R57" i="246" s="1"/>
  <c r="R60" i="246" s="1"/>
  <c r="Q33" i="246"/>
  <c r="P33" i="246"/>
  <c r="O33" i="246"/>
  <c r="O49" i="246" s="1"/>
  <c r="O52" i="246" s="1"/>
  <c r="O54" i="246" s="1"/>
  <c r="O57" i="246" s="1"/>
  <c r="O60" i="246" s="1"/>
  <c r="N33" i="246"/>
  <c r="N49" i="246" s="1"/>
  <c r="N52" i="246" s="1"/>
  <c r="N54" i="246" s="1"/>
  <c r="N57" i="246" s="1"/>
  <c r="N60" i="246" s="1"/>
  <c r="M33" i="246"/>
  <c r="L33" i="246"/>
  <c r="L49" i="246" s="1"/>
  <c r="L52" i="246" s="1"/>
  <c r="L54" i="246" s="1"/>
  <c r="L57" i="246" s="1"/>
  <c r="L60" i="246" s="1"/>
  <c r="K33" i="246"/>
  <c r="K49" i="246" s="1"/>
  <c r="K52" i="246" s="1"/>
  <c r="K54" i="246" s="1"/>
  <c r="K57" i="246" s="1"/>
  <c r="K60" i="246" s="1"/>
  <c r="J33" i="246"/>
  <c r="I33" i="246"/>
  <c r="I49" i="246" s="1"/>
  <c r="I52" i="246" s="1"/>
  <c r="I54" i="246" s="1"/>
  <c r="I57" i="246" s="1"/>
  <c r="I60" i="246" s="1"/>
  <c r="H33" i="246"/>
  <c r="G33" i="246"/>
  <c r="F33" i="246"/>
  <c r="E33" i="246"/>
  <c r="D33" i="246"/>
  <c r="C33" i="246"/>
  <c r="C49" i="246" s="1"/>
  <c r="C52" i="246" s="1"/>
  <c r="C54" i="246" s="1"/>
  <c r="C57" i="246" s="1"/>
  <c r="C60" i="246" s="1"/>
  <c r="G49" i="247"/>
  <c r="G52" i="247" s="1"/>
  <c r="G54" i="247" s="1"/>
  <c r="G57" i="247" s="1"/>
  <c r="G60" i="247" s="1"/>
  <c r="AA48" i="247"/>
  <c r="Y48" i="247"/>
  <c r="X48" i="247"/>
  <c r="Z48" i="247" s="1"/>
  <c r="W48" i="247"/>
  <c r="V48" i="247"/>
  <c r="U48" i="247"/>
  <c r="T48" i="247"/>
  <c r="S48" i="247"/>
  <c r="R48" i="247"/>
  <c r="Q48" i="247"/>
  <c r="P48" i="247"/>
  <c r="O48" i="247"/>
  <c r="O49" i="247" s="1"/>
  <c r="O52" i="247" s="1"/>
  <c r="O54" i="247" s="1"/>
  <c r="O57" i="247" s="1"/>
  <c r="O60" i="247" s="1"/>
  <c r="N48" i="247"/>
  <c r="M48" i="247"/>
  <c r="L48" i="247"/>
  <c r="K48" i="247"/>
  <c r="J48" i="247"/>
  <c r="I48" i="247"/>
  <c r="H48" i="247"/>
  <c r="G48" i="247"/>
  <c r="F48" i="247"/>
  <c r="E48" i="247"/>
  <c r="D48" i="247"/>
  <c r="C48" i="247"/>
  <c r="AA33" i="247"/>
  <c r="AA49" i="247" s="1"/>
  <c r="AA52" i="247" s="1"/>
  <c r="AA54" i="247" s="1"/>
  <c r="AA57" i="247" s="1"/>
  <c r="AA60" i="247" s="1"/>
  <c r="Y33" i="247"/>
  <c r="Y49" i="247" s="1"/>
  <c r="Y52" i="247" s="1"/>
  <c r="Y54" i="247" s="1"/>
  <c r="Y57" i="247" s="1"/>
  <c r="Y60" i="247" s="1"/>
  <c r="X33" i="247"/>
  <c r="W33" i="247"/>
  <c r="W49" i="247" s="1"/>
  <c r="W52" i="247" s="1"/>
  <c r="W54" i="247" s="1"/>
  <c r="W57" i="247" s="1"/>
  <c r="W60" i="247" s="1"/>
  <c r="V33" i="247"/>
  <c r="V49" i="247" s="1"/>
  <c r="V52" i="247" s="1"/>
  <c r="V54" i="247" s="1"/>
  <c r="V57" i="247" s="1"/>
  <c r="V60" i="247" s="1"/>
  <c r="U33" i="247"/>
  <c r="T33" i="247"/>
  <c r="T49" i="247" s="1"/>
  <c r="T52" i="247" s="1"/>
  <c r="T54" i="247" s="1"/>
  <c r="T57" i="247" s="1"/>
  <c r="T60" i="247" s="1"/>
  <c r="S33" i="247"/>
  <c r="S49" i="247" s="1"/>
  <c r="S52" i="247" s="1"/>
  <c r="S54" i="247" s="1"/>
  <c r="S57" i="247" s="1"/>
  <c r="S60" i="247" s="1"/>
  <c r="R33" i="247"/>
  <c r="Q33" i="247"/>
  <c r="P33" i="247"/>
  <c r="P49" i="247" s="1"/>
  <c r="P52" i="247" s="1"/>
  <c r="P54" i="247" s="1"/>
  <c r="P57" i="247" s="1"/>
  <c r="P60" i="247" s="1"/>
  <c r="O33" i="247"/>
  <c r="N33" i="247"/>
  <c r="M33" i="247"/>
  <c r="M49" i="247" s="1"/>
  <c r="M52" i="247" s="1"/>
  <c r="M54" i="247" s="1"/>
  <c r="M57" i="247" s="1"/>
  <c r="M60" i="247" s="1"/>
  <c r="L33" i="247"/>
  <c r="L49" i="247" s="1"/>
  <c r="L52" i="247" s="1"/>
  <c r="L54" i="247" s="1"/>
  <c r="L57" i="247" s="1"/>
  <c r="L60" i="247" s="1"/>
  <c r="K33" i="247"/>
  <c r="J33" i="247"/>
  <c r="I33" i="247"/>
  <c r="I49" i="247" s="1"/>
  <c r="I52" i="247" s="1"/>
  <c r="I54" i="247" s="1"/>
  <c r="I57" i="247" s="1"/>
  <c r="I60" i="247" s="1"/>
  <c r="H33" i="247"/>
  <c r="H49" i="247" s="1"/>
  <c r="H52" i="247" s="1"/>
  <c r="H54" i="247" s="1"/>
  <c r="H57" i="247" s="1"/>
  <c r="H60" i="247" s="1"/>
  <c r="G33" i="247"/>
  <c r="F33" i="247"/>
  <c r="F49" i="247" s="1"/>
  <c r="F52" i="247" s="1"/>
  <c r="F54" i="247" s="1"/>
  <c r="F57" i="247" s="1"/>
  <c r="F60" i="247" s="1"/>
  <c r="E33" i="247"/>
  <c r="E49" i="247" s="1"/>
  <c r="E52" i="247" s="1"/>
  <c r="E54" i="247" s="1"/>
  <c r="E57" i="247" s="1"/>
  <c r="E60" i="247" s="1"/>
  <c r="D33" i="247"/>
  <c r="D49" i="247" s="1"/>
  <c r="D52" i="247" s="1"/>
  <c r="D54" i="247" s="1"/>
  <c r="D57" i="247" s="1"/>
  <c r="D60" i="247" s="1"/>
  <c r="C33" i="247"/>
  <c r="C49" i="247" s="1"/>
  <c r="C52" i="247" s="1"/>
  <c r="C54" i="247" s="1"/>
  <c r="C57" i="247" s="1"/>
  <c r="C60" i="247" s="1"/>
  <c r="S49" i="248"/>
  <c r="S52" i="248" s="1"/>
  <c r="S54" i="248" s="1"/>
  <c r="S57" i="248" s="1"/>
  <c r="S60" i="248" s="1"/>
  <c r="K49" i="248"/>
  <c r="K52" i="248" s="1"/>
  <c r="K54" i="248" s="1"/>
  <c r="K57" i="248" s="1"/>
  <c r="K60" i="248" s="1"/>
  <c r="AA48" i="248"/>
  <c r="AA49" i="248" s="1"/>
  <c r="AA52" i="248" s="1"/>
  <c r="AA54" i="248" s="1"/>
  <c r="AA57" i="248" s="1"/>
  <c r="AA60" i="248" s="1"/>
  <c r="Y48" i="248"/>
  <c r="X48" i="248"/>
  <c r="W48" i="248"/>
  <c r="V48" i="248"/>
  <c r="U48" i="248"/>
  <c r="T48" i="248"/>
  <c r="S48" i="248"/>
  <c r="R48" i="248"/>
  <c r="Q48" i="248"/>
  <c r="P48" i="248"/>
  <c r="O48" i="248"/>
  <c r="N48" i="248"/>
  <c r="M48" i="248"/>
  <c r="L48" i="248"/>
  <c r="K48" i="248"/>
  <c r="J48" i="248"/>
  <c r="I48" i="248"/>
  <c r="H48" i="248"/>
  <c r="G48" i="248"/>
  <c r="F48" i="248"/>
  <c r="E48" i="248"/>
  <c r="D48" i="248"/>
  <c r="C48" i="248"/>
  <c r="C49" i="248" s="1"/>
  <c r="C52" i="248" s="1"/>
  <c r="C54" i="248" s="1"/>
  <c r="C57" i="248" s="1"/>
  <c r="C60" i="248" s="1"/>
  <c r="AA33" i="248"/>
  <c r="Y33" i="248"/>
  <c r="X33" i="248"/>
  <c r="W33" i="248"/>
  <c r="V33" i="248"/>
  <c r="V49" i="248" s="1"/>
  <c r="V52" i="248" s="1"/>
  <c r="V54" i="248" s="1"/>
  <c r="V57" i="248" s="1"/>
  <c r="V60" i="248" s="1"/>
  <c r="U33" i="248"/>
  <c r="U49" i="248" s="1"/>
  <c r="U52" i="248" s="1"/>
  <c r="U54" i="248" s="1"/>
  <c r="U57" i="248" s="1"/>
  <c r="U60" i="248" s="1"/>
  <c r="T33" i="248"/>
  <c r="T49" i="248" s="1"/>
  <c r="T52" i="248" s="1"/>
  <c r="T54" i="248" s="1"/>
  <c r="T57" i="248" s="1"/>
  <c r="T60" i="248" s="1"/>
  <c r="S33" i="248"/>
  <c r="R33" i="248"/>
  <c r="Q33" i="248"/>
  <c r="Q49" i="248" s="1"/>
  <c r="Q52" i="248" s="1"/>
  <c r="Q54" i="248" s="1"/>
  <c r="Q57" i="248" s="1"/>
  <c r="Q60" i="248" s="1"/>
  <c r="P33" i="248"/>
  <c r="O33" i="248"/>
  <c r="O49" i="248" s="1"/>
  <c r="O52" i="248" s="1"/>
  <c r="O54" i="248" s="1"/>
  <c r="O57" i="248" s="1"/>
  <c r="O60" i="248" s="1"/>
  <c r="N33" i="248"/>
  <c r="M33" i="248"/>
  <c r="M49" i="248" s="1"/>
  <c r="M52" i="248" s="1"/>
  <c r="M54" i="248" s="1"/>
  <c r="M57" i="248" s="1"/>
  <c r="M60" i="248" s="1"/>
  <c r="L33" i="248"/>
  <c r="L49" i="248" s="1"/>
  <c r="L52" i="248" s="1"/>
  <c r="L54" i="248" s="1"/>
  <c r="L57" i="248" s="1"/>
  <c r="L60" i="248" s="1"/>
  <c r="K33" i="248"/>
  <c r="J33" i="248"/>
  <c r="J49" i="248" s="1"/>
  <c r="J52" i="248" s="1"/>
  <c r="J54" i="248" s="1"/>
  <c r="J57" i="248" s="1"/>
  <c r="J60" i="248" s="1"/>
  <c r="I33" i="248"/>
  <c r="I49" i="248" s="1"/>
  <c r="I52" i="248" s="1"/>
  <c r="I54" i="248" s="1"/>
  <c r="I57" i="248" s="1"/>
  <c r="I60" i="248" s="1"/>
  <c r="H33" i="248"/>
  <c r="H49" i="248" s="1"/>
  <c r="H52" i="248" s="1"/>
  <c r="H54" i="248" s="1"/>
  <c r="H57" i="248" s="1"/>
  <c r="H60" i="248" s="1"/>
  <c r="G33" i="248"/>
  <c r="F33" i="248"/>
  <c r="F49" i="248" s="1"/>
  <c r="F52" i="248" s="1"/>
  <c r="F54" i="248" s="1"/>
  <c r="F57" i="248" s="1"/>
  <c r="F60" i="248" s="1"/>
  <c r="E33" i="248"/>
  <c r="D33" i="248"/>
  <c r="C33" i="248"/>
  <c r="AA48" i="249"/>
  <c r="Y48" i="249"/>
  <c r="X48" i="249"/>
  <c r="Z48" i="249" s="1"/>
  <c r="W48" i="249"/>
  <c r="V48" i="249"/>
  <c r="U48" i="249"/>
  <c r="T48" i="249"/>
  <c r="S48" i="249"/>
  <c r="R48" i="249"/>
  <c r="Q48" i="249"/>
  <c r="P48" i="249"/>
  <c r="O48" i="249"/>
  <c r="N48" i="249"/>
  <c r="M48" i="249"/>
  <c r="L48" i="249"/>
  <c r="K48" i="249"/>
  <c r="J48" i="249"/>
  <c r="I48" i="249"/>
  <c r="H48" i="249"/>
  <c r="G48" i="249"/>
  <c r="F48" i="249"/>
  <c r="E48" i="249"/>
  <c r="D48" i="249"/>
  <c r="C48" i="249"/>
  <c r="AA33" i="249"/>
  <c r="Y33" i="249"/>
  <c r="X33" i="249"/>
  <c r="W33" i="249"/>
  <c r="W49" i="249" s="1"/>
  <c r="W52" i="249" s="1"/>
  <c r="W54" i="249" s="1"/>
  <c r="W57" i="249" s="1"/>
  <c r="W60" i="249" s="1"/>
  <c r="V33" i="249"/>
  <c r="U33" i="249"/>
  <c r="U49" i="249" s="1"/>
  <c r="U52" i="249" s="1"/>
  <c r="U54" i="249" s="1"/>
  <c r="U57" i="249" s="1"/>
  <c r="U60" i="249" s="1"/>
  <c r="T33" i="249"/>
  <c r="T49" i="249" s="1"/>
  <c r="T52" i="249" s="1"/>
  <c r="T54" i="249" s="1"/>
  <c r="T57" i="249" s="1"/>
  <c r="T60" i="249" s="1"/>
  <c r="S33" i="249"/>
  <c r="S49" i="249" s="1"/>
  <c r="S52" i="249" s="1"/>
  <c r="S54" i="249" s="1"/>
  <c r="S57" i="249" s="1"/>
  <c r="S60" i="249" s="1"/>
  <c r="R33" i="249"/>
  <c r="R49" i="249" s="1"/>
  <c r="R52" i="249" s="1"/>
  <c r="R54" i="249" s="1"/>
  <c r="R57" i="249" s="1"/>
  <c r="R60" i="249" s="1"/>
  <c r="Q33" i="249"/>
  <c r="Q49" i="249" s="1"/>
  <c r="Q52" i="249" s="1"/>
  <c r="Q54" i="249" s="1"/>
  <c r="Q57" i="249" s="1"/>
  <c r="Q60" i="249" s="1"/>
  <c r="P33" i="249"/>
  <c r="P49" i="249" s="1"/>
  <c r="P52" i="249" s="1"/>
  <c r="P54" i="249" s="1"/>
  <c r="P57" i="249" s="1"/>
  <c r="P60" i="249" s="1"/>
  <c r="O33" i="249"/>
  <c r="O49" i="249" s="1"/>
  <c r="O52" i="249" s="1"/>
  <c r="O54" i="249" s="1"/>
  <c r="O57" i="249" s="1"/>
  <c r="O60" i="249" s="1"/>
  <c r="N33" i="249"/>
  <c r="N49" i="249" s="1"/>
  <c r="N52" i="249" s="1"/>
  <c r="N54" i="249" s="1"/>
  <c r="N57" i="249" s="1"/>
  <c r="N60" i="249" s="1"/>
  <c r="M33" i="249"/>
  <c r="L33" i="249"/>
  <c r="L49" i="249" s="1"/>
  <c r="L52" i="249" s="1"/>
  <c r="L54" i="249" s="1"/>
  <c r="L57" i="249" s="1"/>
  <c r="L60" i="249" s="1"/>
  <c r="K33" i="249"/>
  <c r="J33" i="249"/>
  <c r="J49" i="249" s="1"/>
  <c r="J52" i="249" s="1"/>
  <c r="J54" i="249" s="1"/>
  <c r="J57" i="249" s="1"/>
  <c r="J60" i="249" s="1"/>
  <c r="I33" i="249"/>
  <c r="H33" i="249"/>
  <c r="H49" i="249" s="1"/>
  <c r="H52" i="249" s="1"/>
  <c r="H54" i="249" s="1"/>
  <c r="H57" i="249" s="1"/>
  <c r="H60" i="249" s="1"/>
  <c r="G33" i="249"/>
  <c r="F33" i="249"/>
  <c r="F49" i="249" s="1"/>
  <c r="F52" i="249" s="1"/>
  <c r="F54" i="249" s="1"/>
  <c r="F57" i="249" s="1"/>
  <c r="F60" i="249" s="1"/>
  <c r="E33" i="249"/>
  <c r="E49" i="249" s="1"/>
  <c r="E52" i="249" s="1"/>
  <c r="E54" i="249" s="1"/>
  <c r="E57" i="249" s="1"/>
  <c r="E60" i="249" s="1"/>
  <c r="D33" i="249"/>
  <c r="C33" i="249"/>
  <c r="AA48" i="250"/>
  <c r="Y48" i="250"/>
  <c r="X48" i="250"/>
  <c r="Z48" i="250" s="1"/>
  <c r="W48" i="250"/>
  <c r="V48" i="250"/>
  <c r="U48" i="250"/>
  <c r="T48" i="250"/>
  <c r="S48" i="250"/>
  <c r="R48" i="250"/>
  <c r="Q48" i="250"/>
  <c r="Q49" i="250" s="1"/>
  <c r="Q52" i="250" s="1"/>
  <c r="Q54" i="250" s="1"/>
  <c r="Q57" i="250" s="1"/>
  <c r="Q60" i="250" s="1"/>
  <c r="P48" i="250"/>
  <c r="O48" i="250"/>
  <c r="N48" i="250"/>
  <c r="M48" i="250"/>
  <c r="L48" i="250"/>
  <c r="K48" i="250"/>
  <c r="J48" i="250"/>
  <c r="I48" i="250"/>
  <c r="H48" i="250"/>
  <c r="G48" i="250"/>
  <c r="F48" i="250"/>
  <c r="E48" i="250"/>
  <c r="D48" i="250"/>
  <c r="C48" i="250"/>
  <c r="AA33" i="250"/>
  <c r="AA49" i="250" s="1"/>
  <c r="AA52" i="250" s="1"/>
  <c r="AA54" i="250" s="1"/>
  <c r="AA57" i="250" s="1"/>
  <c r="AA60" i="250" s="1"/>
  <c r="Y33" i="250"/>
  <c r="Y49" i="250" s="1"/>
  <c r="Y52" i="250" s="1"/>
  <c r="Y54" i="250" s="1"/>
  <c r="Y57" i="250" s="1"/>
  <c r="Y60" i="250" s="1"/>
  <c r="X33" i="250"/>
  <c r="X49" i="250" s="1"/>
  <c r="W33" i="250"/>
  <c r="W49" i="250" s="1"/>
  <c r="W52" i="250" s="1"/>
  <c r="W54" i="250" s="1"/>
  <c r="W57" i="250" s="1"/>
  <c r="W60" i="250" s="1"/>
  <c r="V33" i="250"/>
  <c r="V49" i="250" s="1"/>
  <c r="V52" i="250" s="1"/>
  <c r="V54" i="250" s="1"/>
  <c r="V57" i="250" s="1"/>
  <c r="V60" i="250" s="1"/>
  <c r="U33" i="250"/>
  <c r="U49" i="250" s="1"/>
  <c r="U52" i="250" s="1"/>
  <c r="U54" i="250" s="1"/>
  <c r="U57" i="250" s="1"/>
  <c r="U60" i="250" s="1"/>
  <c r="T33" i="250"/>
  <c r="T49" i="250" s="1"/>
  <c r="T52" i="250" s="1"/>
  <c r="T54" i="250" s="1"/>
  <c r="T57" i="250" s="1"/>
  <c r="T60" i="250" s="1"/>
  <c r="S33" i="250"/>
  <c r="R33" i="250"/>
  <c r="Q33" i="250"/>
  <c r="P33" i="250"/>
  <c r="P49" i="250" s="1"/>
  <c r="P52" i="250" s="1"/>
  <c r="P54" i="250" s="1"/>
  <c r="P57" i="250" s="1"/>
  <c r="P60" i="250" s="1"/>
  <c r="O33" i="250"/>
  <c r="N33" i="250"/>
  <c r="N49" i="250" s="1"/>
  <c r="N52" i="250" s="1"/>
  <c r="N54" i="250" s="1"/>
  <c r="N57" i="250" s="1"/>
  <c r="N60" i="250" s="1"/>
  <c r="M33" i="250"/>
  <c r="M49" i="250" s="1"/>
  <c r="M52" i="250" s="1"/>
  <c r="M54" i="250" s="1"/>
  <c r="M57" i="250" s="1"/>
  <c r="M60" i="250" s="1"/>
  <c r="L33" i="250"/>
  <c r="K33" i="250"/>
  <c r="J33" i="250"/>
  <c r="I33" i="250"/>
  <c r="I49" i="250" s="1"/>
  <c r="I52" i="250" s="1"/>
  <c r="I54" i="250" s="1"/>
  <c r="I57" i="250" s="1"/>
  <c r="I60" i="250" s="1"/>
  <c r="H33" i="250"/>
  <c r="G33" i="250"/>
  <c r="G49" i="250" s="1"/>
  <c r="G52" i="250" s="1"/>
  <c r="G54" i="250" s="1"/>
  <c r="G57" i="250" s="1"/>
  <c r="G60" i="250" s="1"/>
  <c r="F33" i="250"/>
  <c r="F49" i="250" s="1"/>
  <c r="F52" i="250" s="1"/>
  <c r="F54" i="250" s="1"/>
  <c r="F57" i="250" s="1"/>
  <c r="F60" i="250" s="1"/>
  <c r="E33" i="250"/>
  <c r="E49" i="250" s="1"/>
  <c r="E52" i="250" s="1"/>
  <c r="E54" i="250" s="1"/>
  <c r="E57" i="250" s="1"/>
  <c r="E60" i="250" s="1"/>
  <c r="D33" i="250"/>
  <c r="D49" i="250" s="1"/>
  <c r="D52" i="250" s="1"/>
  <c r="D54" i="250" s="1"/>
  <c r="D57" i="250" s="1"/>
  <c r="D60" i="250" s="1"/>
  <c r="C33" i="250"/>
  <c r="C49" i="250" s="1"/>
  <c r="C52" i="250" s="1"/>
  <c r="C54" i="250" s="1"/>
  <c r="C57" i="250" s="1"/>
  <c r="C60" i="250" s="1"/>
  <c r="M49" i="251"/>
  <c r="M52" i="251" s="1"/>
  <c r="M54" i="251" s="1"/>
  <c r="M57" i="251" s="1"/>
  <c r="M60" i="251" s="1"/>
  <c r="AA48" i="251"/>
  <c r="AA49" i="251" s="1"/>
  <c r="AA52" i="251" s="1"/>
  <c r="AA54" i="251" s="1"/>
  <c r="AA57" i="251" s="1"/>
  <c r="AA60" i="251" s="1"/>
  <c r="Y48" i="251"/>
  <c r="X48" i="251"/>
  <c r="W48" i="251"/>
  <c r="V48" i="251"/>
  <c r="U48" i="251"/>
  <c r="T48" i="251"/>
  <c r="T49" i="251" s="1"/>
  <c r="T52" i="251" s="1"/>
  <c r="T54" i="251" s="1"/>
  <c r="T57" i="251" s="1"/>
  <c r="T60" i="251" s="1"/>
  <c r="S48" i="251"/>
  <c r="R48" i="251"/>
  <c r="R49" i="251" s="1"/>
  <c r="R52" i="251" s="1"/>
  <c r="R54" i="251" s="1"/>
  <c r="R57" i="251" s="1"/>
  <c r="R60" i="251" s="1"/>
  <c r="Q48" i="251"/>
  <c r="P48" i="251"/>
  <c r="O48" i="251"/>
  <c r="N48" i="251"/>
  <c r="M48" i="251"/>
  <c r="L48" i="251"/>
  <c r="K48" i="251"/>
  <c r="J48" i="251"/>
  <c r="I48" i="251"/>
  <c r="H48" i="251"/>
  <c r="G48" i="251"/>
  <c r="F48" i="251"/>
  <c r="E48" i="251"/>
  <c r="E49" i="251" s="1"/>
  <c r="E52" i="251" s="1"/>
  <c r="E54" i="251" s="1"/>
  <c r="E57" i="251" s="1"/>
  <c r="E60" i="251" s="1"/>
  <c r="D48" i="251"/>
  <c r="C48" i="251"/>
  <c r="AA33" i="251"/>
  <c r="Y33" i="251"/>
  <c r="X33" i="251"/>
  <c r="W33" i="251"/>
  <c r="V33" i="251"/>
  <c r="U33" i="251"/>
  <c r="U49" i="251" s="1"/>
  <c r="U52" i="251" s="1"/>
  <c r="U54" i="251" s="1"/>
  <c r="U57" i="251" s="1"/>
  <c r="U60" i="251" s="1"/>
  <c r="T33" i="251"/>
  <c r="S33" i="251"/>
  <c r="R33" i="251"/>
  <c r="Q33" i="251"/>
  <c r="Q49" i="251" s="1"/>
  <c r="Q52" i="251" s="1"/>
  <c r="Q54" i="251" s="1"/>
  <c r="Q57" i="251" s="1"/>
  <c r="Q60" i="251" s="1"/>
  <c r="P33" i="251"/>
  <c r="O33" i="251"/>
  <c r="N33" i="251"/>
  <c r="M33" i="251"/>
  <c r="L33" i="251"/>
  <c r="L49" i="251" s="1"/>
  <c r="L52" i="251" s="1"/>
  <c r="L54" i="251" s="1"/>
  <c r="L57" i="251" s="1"/>
  <c r="L60" i="251" s="1"/>
  <c r="K33" i="251"/>
  <c r="K49" i="251" s="1"/>
  <c r="K52" i="251" s="1"/>
  <c r="K54" i="251" s="1"/>
  <c r="K57" i="251" s="1"/>
  <c r="K60" i="251" s="1"/>
  <c r="J33" i="251"/>
  <c r="J49" i="251" s="1"/>
  <c r="J52" i="251" s="1"/>
  <c r="J54" i="251" s="1"/>
  <c r="J57" i="251" s="1"/>
  <c r="J60" i="251" s="1"/>
  <c r="I33" i="251"/>
  <c r="I49" i="251" s="1"/>
  <c r="I52" i="251" s="1"/>
  <c r="I54" i="251" s="1"/>
  <c r="I57" i="251" s="1"/>
  <c r="I60" i="251" s="1"/>
  <c r="H33" i="251"/>
  <c r="H49" i="251" s="1"/>
  <c r="H52" i="251" s="1"/>
  <c r="H54" i="251" s="1"/>
  <c r="H57" i="251" s="1"/>
  <c r="H60" i="251" s="1"/>
  <c r="G33" i="251"/>
  <c r="G49" i="251" s="1"/>
  <c r="G52" i="251" s="1"/>
  <c r="G54" i="251" s="1"/>
  <c r="G57" i="251" s="1"/>
  <c r="G60" i="251" s="1"/>
  <c r="F33" i="251"/>
  <c r="F49" i="251" s="1"/>
  <c r="F52" i="251" s="1"/>
  <c r="F54" i="251" s="1"/>
  <c r="F57" i="251" s="1"/>
  <c r="F60" i="251" s="1"/>
  <c r="E33" i="251"/>
  <c r="D33" i="251"/>
  <c r="C33" i="251"/>
  <c r="AA48" i="252"/>
  <c r="Y48" i="252"/>
  <c r="X48" i="252"/>
  <c r="Z48" i="252" s="1"/>
  <c r="W48" i="252"/>
  <c r="V48" i="252"/>
  <c r="U48" i="252"/>
  <c r="T48" i="252"/>
  <c r="S48" i="252"/>
  <c r="R48" i="252"/>
  <c r="Q48" i="252"/>
  <c r="P48" i="252"/>
  <c r="O48" i="252"/>
  <c r="N48" i="252"/>
  <c r="M48" i="252"/>
  <c r="L48" i="252"/>
  <c r="K48" i="252"/>
  <c r="J48" i="252"/>
  <c r="I48" i="252"/>
  <c r="H48" i="252"/>
  <c r="G48" i="252"/>
  <c r="F48" i="252"/>
  <c r="E48" i="252"/>
  <c r="D48" i="252"/>
  <c r="C48" i="252"/>
  <c r="AA33" i="252"/>
  <c r="AA49" i="252" s="1"/>
  <c r="AA52" i="252" s="1"/>
  <c r="AA54" i="252" s="1"/>
  <c r="AA57" i="252" s="1"/>
  <c r="AA60" i="252" s="1"/>
  <c r="Y33" i="252"/>
  <c r="Y49" i="252" s="1"/>
  <c r="Y52" i="252" s="1"/>
  <c r="Y54" i="252" s="1"/>
  <c r="Y57" i="252" s="1"/>
  <c r="Y60" i="252" s="1"/>
  <c r="X33" i="252"/>
  <c r="X49" i="252" s="1"/>
  <c r="W33" i="252"/>
  <c r="W49" i="252" s="1"/>
  <c r="W52" i="252" s="1"/>
  <c r="W54" i="252" s="1"/>
  <c r="W57" i="252" s="1"/>
  <c r="W60" i="252" s="1"/>
  <c r="V33" i="252"/>
  <c r="V49" i="252" s="1"/>
  <c r="V52" i="252" s="1"/>
  <c r="V54" i="252" s="1"/>
  <c r="V57" i="252" s="1"/>
  <c r="V60" i="252" s="1"/>
  <c r="U33" i="252"/>
  <c r="U49" i="252" s="1"/>
  <c r="U52" i="252" s="1"/>
  <c r="U54" i="252" s="1"/>
  <c r="U57" i="252" s="1"/>
  <c r="U60" i="252" s="1"/>
  <c r="T33" i="252"/>
  <c r="T49" i="252" s="1"/>
  <c r="T52" i="252" s="1"/>
  <c r="T54" i="252" s="1"/>
  <c r="T57" i="252" s="1"/>
  <c r="T60" i="252" s="1"/>
  <c r="S33" i="252"/>
  <c r="S49" i="252" s="1"/>
  <c r="S52" i="252" s="1"/>
  <c r="S54" i="252" s="1"/>
  <c r="S57" i="252" s="1"/>
  <c r="S60" i="252" s="1"/>
  <c r="R33" i="252"/>
  <c r="Q33" i="252"/>
  <c r="P33" i="252"/>
  <c r="O33" i="252"/>
  <c r="O49" i="252" s="1"/>
  <c r="O52" i="252" s="1"/>
  <c r="O54" i="252" s="1"/>
  <c r="O57" i="252" s="1"/>
  <c r="O60" i="252" s="1"/>
  <c r="N33" i="252"/>
  <c r="M33" i="252"/>
  <c r="M49" i="252" s="1"/>
  <c r="M52" i="252" s="1"/>
  <c r="M54" i="252" s="1"/>
  <c r="M57" i="252" s="1"/>
  <c r="M60" i="252" s="1"/>
  <c r="L33" i="252"/>
  <c r="L49" i="252" s="1"/>
  <c r="L52" i="252" s="1"/>
  <c r="L54" i="252" s="1"/>
  <c r="L57" i="252" s="1"/>
  <c r="L60" i="252" s="1"/>
  <c r="K33" i="252"/>
  <c r="J33" i="252"/>
  <c r="I33" i="252"/>
  <c r="H33" i="252"/>
  <c r="H49" i="252" s="1"/>
  <c r="H52" i="252" s="1"/>
  <c r="H54" i="252" s="1"/>
  <c r="H57" i="252" s="1"/>
  <c r="H60" i="252" s="1"/>
  <c r="G33" i="252"/>
  <c r="F33" i="252"/>
  <c r="F49" i="252" s="1"/>
  <c r="F52" i="252" s="1"/>
  <c r="F54" i="252" s="1"/>
  <c r="F57" i="252" s="1"/>
  <c r="F60" i="252" s="1"/>
  <c r="E33" i="252"/>
  <c r="E49" i="252" s="1"/>
  <c r="E52" i="252" s="1"/>
  <c r="E54" i="252" s="1"/>
  <c r="E57" i="252" s="1"/>
  <c r="E60" i="252" s="1"/>
  <c r="D33" i="252"/>
  <c r="D49" i="252" s="1"/>
  <c r="D52" i="252" s="1"/>
  <c r="D54" i="252" s="1"/>
  <c r="D57" i="252" s="1"/>
  <c r="D60" i="252" s="1"/>
  <c r="C33" i="252"/>
  <c r="C49" i="252" s="1"/>
  <c r="C52" i="252" s="1"/>
  <c r="C54" i="252" s="1"/>
  <c r="C57" i="252" s="1"/>
  <c r="C60" i="252" s="1"/>
  <c r="AA49" i="253"/>
  <c r="AA52" i="253" s="1"/>
  <c r="AA54" i="253" s="1"/>
  <c r="AA57" i="253" s="1"/>
  <c r="AA60" i="253" s="1"/>
  <c r="T49" i="253"/>
  <c r="T52" i="253" s="1"/>
  <c r="T54" i="253" s="1"/>
  <c r="T57" i="253" s="1"/>
  <c r="T60" i="253" s="1"/>
  <c r="AA48" i="253"/>
  <c r="Y48" i="253"/>
  <c r="X48" i="253"/>
  <c r="Z48" i="253" s="1"/>
  <c r="W48" i="253"/>
  <c r="V48" i="253"/>
  <c r="U48" i="253"/>
  <c r="T48" i="253"/>
  <c r="S48" i="253"/>
  <c r="R48" i="253"/>
  <c r="Q48" i="253"/>
  <c r="P48" i="253"/>
  <c r="O48" i="253"/>
  <c r="N48" i="253"/>
  <c r="M48" i="253"/>
  <c r="L48" i="253"/>
  <c r="K48" i="253"/>
  <c r="J48" i="253"/>
  <c r="I48" i="253"/>
  <c r="H48" i="253"/>
  <c r="G48" i="253"/>
  <c r="F48" i="253"/>
  <c r="E48" i="253"/>
  <c r="D48" i="253"/>
  <c r="C48" i="253"/>
  <c r="AA33" i="253"/>
  <c r="Y33" i="253"/>
  <c r="X33" i="253"/>
  <c r="W33" i="253"/>
  <c r="W49" i="253" s="1"/>
  <c r="W52" i="253" s="1"/>
  <c r="W54" i="253" s="1"/>
  <c r="W57" i="253" s="1"/>
  <c r="W60" i="253" s="1"/>
  <c r="V33" i="253"/>
  <c r="U33" i="253"/>
  <c r="U49" i="253" s="1"/>
  <c r="U52" i="253" s="1"/>
  <c r="U54" i="253" s="1"/>
  <c r="U57" i="253" s="1"/>
  <c r="U60" i="253" s="1"/>
  <c r="T33" i="253"/>
  <c r="S33" i="253"/>
  <c r="S49" i="253" s="1"/>
  <c r="S52" i="253" s="1"/>
  <c r="S54" i="253" s="1"/>
  <c r="S57" i="253" s="1"/>
  <c r="S60" i="253" s="1"/>
  <c r="R33" i="253"/>
  <c r="R49" i="253" s="1"/>
  <c r="R52" i="253" s="1"/>
  <c r="R54" i="253" s="1"/>
  <c r="R57" i="253" s="1"/>
  <c r="R60" i="253" s="1"/>
  <c r="Q33" i="253"/>
  <c r="Q49" i="253" s="1"/>
  <c r="Q52" i="253" s="1"/>
  <c r="Q54" i="253" s="1"/>
  <c r="Q57" i="253" s="1"/>
  <c r="Q60" i="253" s="1"/>
  <c r="P33" i="253"/>
  <c r="P49" i="253" s="1"/>
  <c r="P52" i="253" s="1"/>
  <c r="P54" i="253" s="1"/>
  <c r="P57" i="253" s="1"/>
  <c r="P60" i="253" s="1"/>
  <c r="O33" i="253"/>
  <c r="O49" i="253" s="1"/>
  <c r="O52" i="253" s="1"/>
  <c r="O54" i="253" s="1"/>
  <c r="O57" i="253" s="1"/>
  <c r="O60" i="253" s="1"/>
  <c r="N33" i="253"/>
  <c r="N49" i="253" s="1"/>
  <c r="N52" i="253" s="1"/>
  <c r="N54" i="253" s="1"/>
  <c r="N57" i="253" s="1"/>
  <c r="N60" i="253" s="1"/>
  <c r="M33" i="253"/>
  <c r="M49" i="253" s="1"/>
  <c r="M52" i="253" s="1"/>
  <c r="M54" i="253" s="1"/>
  <c r="M57" i="253" s="1"/>
  <c r="M60" i="253" s="1"/>
  <c r="L33" i="253"/>
  <c r="L49" i="253" s="1"/>
  <c r="L52" i="253" s="1"/>
  <c r="L54" i="253" s="1"/>
  <c r="L57" i="253" s="1"/>
  <c r="L60" i="253" s="1"/>
  <c r="K33" i="253"/>
  <c r="K49" i="253" s="1"/>
  <c r="K52" i="253" s="1"/>
  <c r="K54" i="253" s="1"/>
  <c r="K57" i="253" s="1"/>
  <c r="K60" i="253" s="1"/>
  <c r="J33" i="253"/>
  <c r="I33" i="253"/>
  <c r="H33" i="253"/>
  <c r="H49" i="253" s="1"/>
  <c r="H52" i="253" s="1"/>
  <c r="H54" i="253" s="1"/>
  <c r="H57" i="253" s="1"/>
  <c r="H60" i="253" s="1"/>
  <c r="G33" i="253"/>
  <c r="F33" i="253"/>
  <c r="F49" i="253" s="1"/>
  <c r="F52" i="253" s="1"/>
  <c r="F54" i="253" s="1"/>
  <c r="F57" i="253" s="1"/>
  <c r="F60" i="253" s="1"/>
  <c r="E33" i="253"/>
  <c r="E49" i="253" s="1"/>
  <c r="E52" i="253" s="1"/>
  <c r="E54" i="253" s="1"/>
  <c r="E57" i="253" s="1"/>
  <c r="E60" i="253" s="1"/>
  <c r="D33" i="253"/>
  <c r="D49" i="253" s="1"/>
  <c r="D52" i="253" s="1"/>
  <c r="D54" i="253" s="1"/>
  <c r="D57" i="253" s="1"/>
  <c r="D60" i="253" s="1"/>
  <c r="C33" i="253"/>
  <c r="C49" i="253" s="1"/>
  <c r="C52" i="253" s="1"/>
  <c r="C54" i="253" s="1"/>
  <c r="C57" i="253" s="1"/>
  <c r="C60" i="253" s="1"/>
  <c r="S49" i="254"/>
  <c r="S52" i="254" s="1"/>
  <c r="S54" i="254" s="1"/>
  <c r="S57" i="254" s="1"/>
  <c r="S60" i="254" s="1"/>
  <c r="R49" i="254"/>
  <c r="R52" i="254" s="1"/>
  <c r="R54" i="254" s="1"/>
  <c r="R57" i="254" s="1"/>
  <c r="R60" i="254" s="1"/>
  <c r="K49" i="254"/>
  <c r="K52" i="254" s="1"/>
  <c r="K54" i="254" s="1"/>
  <c r="K57" i="254" s="1"/>
  <c r="K60" i="254" s="1"/>
  <c r="J49" i="254"/>
  <c r="J52" i="254" s="1"/>
  <c r="J54" i="254" s="1"/>
  <c r="J57" i="254" s="1"/>
  <c r="J60" i="254" s="1"/>
  <c r="AA48" i="254"/>
  <c r="Y48" i="254"/>
  <c r="X48" i="254"/>
  <c r="W48" i="254"/>
  <c r="V48" i="254"/>
  <c r="U48" i="254"/>
  <c r="T48" i="254"/>
  <c r="S48" i="254"/>
  <c r="R48" i="254"/>
  <c r="Q48" i="254"/>
  <c r="P48" i="254"/>
  <c r="O48" i="254"/>
  <c r="N48" i="254"/>
  <c r="M48" i="254"/>
  <c r="L48" i="254"/>
  <c r="K48" i="254"/>
  <c r="J48" i="254"/>
  <c r="I48" i="254"/>
  <c r="H48" i="254"/>
  <c r="G48" i="254"/>
  <c r="F48" i="254"/>
  <c r="E48" i="254"/>
  <c r="D48" i="254"/>
  <c r="C48" i="254"/>
  <c r="AA33" i="254"/>
  <c r="AA49" i="254" s="1"/>
  <c r="AA52" i="254" s="1"/>
  <c r="AA54" i="254" s="1"/>
  <c r="AA57" i="254" s="1"/>
  <c r="AA60" i="254" s="1"/>
  <c r="Y33" i="254"/>
  <c r="X33" i="254"/>
  <c r="X49" i="254" s="1"/>
  <c r="W33" i="254"/>
  <c r="V33" i="254"/>
  <c r="U33" i="254"/>
  <c r="T33" i="254"/>
  <c r="T49" i="254" s="1"/>
  <c r="T52" i="254" s="1"/>
  <c r="T54" i="254" s="1"/>
  <c r="T57" i="254" s="1"/>
  <c r="T60" i="254" s="1"/>
  <c r="S33" i="254"/>
  <c r="R33" i="254"/>
  <c r="Q33" i="254"/>
  <c r="Q49" i="254" s="1"/>
  <c r="Q52" i="254" s="1"/>
  <c r="Q54" i="254" s="1"/>
  <c r="Q57" i="254" s="1"/>
  <c r="Q60" i="254" s="1"/>
  <c r="P33" i="254"/>
  <c r="O33" i="254"/>
  <c r="N33" i="254"/>
  <c r="M33" i="254"/>
  <c r="M49" i="254" s="1"/>
  <c r="M52" i="254" s="1"/>
  <c r="M54" i="254" s="1"/>
  <c r="M57" i="254" s="1"/>
  <c r="M60" i="254" s="1"/>
  <c r="L33" i="254"/>
  <c r="K33" i="254"/>
  <c r="J33" i="254"/>
  <c r="I33" i="254"/>
  <c r="I49" i="254" s="1"/>
  <c r="I52" i="254" s="1"/>
  <c r="I54" i="254" s="1"/>
  <c r="I57" i="254" s="1"/>
  <c r="I60" i="254" s="1"/>
  <c r="H33" i="254"/>
  <c r="H49" i="254" s="1"/>
  <c r="H52" i="254" s="1"/>
  <c r="H54" i="254" s="1"/>
  <c r="H57" i="254" s="1"/>
  <c r="H60" i="254" s="1"/>
  <c r="G33" i="254"/>
  <c r="G49" i="254" s="1"/>
  <c r="G52" i="254" s="1"/>
  <c r="G54" i="254" s="1"/>
  <c r="G57" i="254" s="1"/>
  <c r="G60" i="254" s="1"/>
  <c r="F33" i="254"/>
  <c r="F49" i="254" s="1"/>
  <c r="F52" i="254" s="1"/>
  <c r="F54" i="254" s="1"/>
  <c r="F57" i="254" s="1"/>
  <c r="F60" i="254" s="1"/>
  <c r="E33" i="254"/>
  <c r="E49" i="254" s="1"/>
  <c r="E52" i="254" s="1"/>
  <c r="E54" i="254" s="1"/>
  <c r="E57" i="254" s="1"/>
  <c r="E60" i="254" s="1"/>
  <c r="D33" i="254"/>
  <c r="D49" i="254" s="1"/>
  <c r="D52" i="254" s="1"/>
  <c r="D54" i="254" s="1"/>
  <c r="D57" i="254" s="1"/>
  <c r="D60" i="254" s="1"/>
  <c r="C33" i="254"/>
  <c r="C49" i="254" s="1"/>
  <c r="C52" i="254" s="1"/>
  <c r="C54" i="254" s="1"/>
  <c r="C57" i="254" s="1"/>
  <c r="C60" i="254" s="1"/>
  <c r="J49" i="255"/>
  <c r="J52" i="255" s="1"/>
  <c r="J54" i="255" s="1"/>
  <c r="J57" i="255" s="1"/>
  <c r="J60" i="255" s="1"/>
  <c r="AA48" i="255"/>
  <c r="Y48" i="255"/>
  <c r="X48" i="255"/>
  <c r="Z48" i="255" s="1"/>
  <c r="W48" i="255"/>
  <c r="V48" i="255"/>
  <c r="U48" i="255"/>
  <c r="T48" i="255"/>
  <c r="S48" i="255"/>
  <c r="R48" i="255"/>
  <c r="Q48" i="255"/>
  <c r="P48" i="255"/>
  <c r="O48" i="255"/>
  <c r="N48" i="255"/>
  <c r="M48" i="255"/>
  <c r="L48" i="255"/>
  <c r="K48" i="255"/>
  <c r="J48" i="255"/>
  <c r="I48" i="255"/>
  <c r="H48" i="255"/>
  <c r="G48" i="255"/>
  <c r="F48" i="255"/>
  <c r="E48" i="255"/>
  <c r="D48" i="255"/>
  <c r="C48" i="255"/>
  <c r="AA33" i="255"/>
  <c r="Y33" i="255"/>
  <c r="Y49" i="255" s="1"/>
  <c r="Y52" i="255" s="1"/>
  <c r="Y54" i="255" s="1"/>
  <c r="Y57" i="255" s="1"/>
  <c r="Y60" i="255" s="1"/>
  <c r="X33" i="255"/>
  <c r="X49" i="255" s="1"/>
  <c r="W33" i="255"/>
  <c r="W49" i="255" s="1"/>
  <c r="W52" i="255" s="1"/>
  <c r="W54" i="255" s="1"/>
  <c r="W57" i="255" s="1"/>
  <c r="W60" i="255" s="1"/>
  <c r="V33" i="255"/>
  <c r="V49" i="255" s="1"/>
  <c r="V52" i="255" s="1"/>
  <c r="V54" i="255" s="1"/>
  <c r="V57" i="255" s="1"/>
  <c r="V60" i="255" s="1"/>
  <c r="U33" i="255"/>
  <c r="U49" i="255" s="1"/>
  <c r="U52" i="255" s="1"/>
  <c r="U54" i="255" s="1"/>
  <c r="U57" i="255" s="1"/>
  <c r="U60" i="255" s="1"/>
  <c r="T33" i="255"/>
  <c r="T49" i="255" s="1"/>
  <c r="T52" i="255" s="1"/>
  <c r="T54" i="255" s="1"/>
  <c r="T57" i="255" s="1"/>
  <c r="T60" i="255" s="1"/>
  <c r="S33" i="255"/>
  <c r="S49" i="255" s="1"/>
  <c r="S52" i="255" s="1"/>
  <c r="S54" i="255" s="1"/>
  <c r="S57" i="255" s="1"/>
  <c r="S60" i="255" s="1"/>
  <c r="R33" i="255"/>
  <c r="R49" i="255" s="1"/>
  <c r="R52" i="255" s="1"/>
  <c r="R54" i="255" s="1"/>
  <c r="R57" i="255" s="1"/>
  <c r="R60" i="255" s="1"/>
  <c r="Q33" i="255"/>
  <c r="Q49" i="255" s="1"/>
  <c r="Q52" i="255" s="1"/>
  <c r="Q54" i="255" s="1"/>
  <c r="Q57" i="255" s="1"/>
  <c r="Q60" i="255" s="1"/>
  <c r="P33" i="255"/>
  <c r="P49" i="255" s="1"/>
  <c r="P52" i="255" s="1"/>
  <c r="P54" i="255" s="1"/>
  <c r="P57" i="255" s="1"/>
  <c r="P60" i="255" s="1"/>
  <c r="O33" i="255"/>
  <c r="O49" i="255" s="1"/>
  <c r="O52" i="255" s="1"/>
  <c r="O54" i="255" s="1"/>
  <c r="O57" i="255" s="1"/>
  <c r="O60" i="255" s="1"/>
  <c r="N33" i="255"/>
  <c r="M33" i="255"/>
  <c r="L33" i="255"/>
  <c r="K33" i="255"/>
  <c r="K49" i="255" s="1"/>
  <c r="K52" i="255" s="1"/>
  <c r="K54" i="255" s="1"/>
  <c r="K57" i="255" s="1"/>
  <c r="K60" i="255" s="1"/>
  <c r="J33" i="255"/>
  <c r="I33" i="255"/>
  <c r="I49" i="255" s="1"/>
  <c r="I52" i="255" s="1"/>
  <c r="I54" i="255" s="1"/>
  <c r="I57" i="255" s="1"/>
  <c r="I60" i="255" s="1"/>
  <c r="H33" i="255"/>
  <c r="H49" i="255" s="1"/>
  <c r="H52" i="255" s="1"/>
  <c r="H54" i="255" s="1"/>
  <c r="H57" i="255" s="1"/>
  <c r="H60" i="255" s="1"/>
  <c r="G33" i="255"/>
  <c r="F33" i="255"/>
  <c r="E33" i="255"/>
  <c r="D33" i="255"/>
  <c r="D49" i="255" s="1"/>
  <c r="D52" i="255" s="1"/>
  <c r="D54" i="255" s="1"/>
  <c r="D57" i="255" s="1"/>
  <c r="D60" i="255" s="1"/>
  <c r="C33" i="255"/>
  <c r="C49" i="255" s="1"/>
  <c r="C52" i="255" s="1"/>
  <c r="C54" i="255" s="1"/>
  <c r="C57" i="255" s="1"/>
  <c r="C60" i="255" s="1"/>
  <c r="Y49" i="256"/>
  <c r="Y52" i="256" s="1"/>
  <c r="Y54" i="256" s="1"/>
  <c r="Y57" i="256" s="1"/>
  <c r="Y60" i="256" s="1"/>
  <c r="X49" i="256"/>
  <c r="Z49" i="256" s="1"/>
  <c r="Q49" i="256"/>
  <c r="Q52" i="256" s="1"/>
  <c r="Q54" i="256" s="1"/>
  <c r="Q57" i="256" s="1"/>
  <c r="Q60" i="256" s="1"/>
  <c r="P49" i="256"/>
  <c r="P52" i="256" s="1"/>
  <c r="P54" i="256" s="1"/>
  <c r="P57" i="256" s="1"/>
  <c r="P60" i="256" s="1"/>
  <c r="I49" i="256"/>
  <c r="I52" i="256" s="1"/>
  <c r="I54" i="256" s="1"/>
  <c r="I57" i="256" s="1"/>
  <c r="I60" i="256" s="1"/>
  <c r="AA48" i="256"/>
  <c r="Z48" i="256"/>
  <c r="Y48" i="256"/>
  <c r="X48" i="256"/>
  <c r="W48" i="256"/>
  <c r="V48" i="256"/>
  <c r="U48" i="256"/>
  <c r="T48" i="256"/>
  <c r="S48" i="256"/>
  <c r="R48" i="256"/>
  <c r="Q48" i="256"/>
  <c r="P48" i="256"/>
  <c r="O48" i="256"/>
  <c r="N48" i="256"/>
  <c r="M48" i="256"/>
  <c r="L48" i="256"/>
  <c r="K48" i="256"/>
  <c r="J48" i="256"/>
  <c r="I48" i="256"/>
  <c r="H48" i="256"/>
  <c r="G48" i="256"/>
  <c r="F48" i="256"/>
  <c r="E48" i="256"/>
  <c r="D48" i="256"/>
  <c r="C48" i="256"/>
  <c r="AA33" i="256"/>
  <c r="Y33" i="256"/>
  <c r="X33" i="256"/>
  <c r="Z33" i="256" s="1"/>
  <c r="W33" i="256"/>
  <c r="W49" i="256" s="1"/>
  <c r="W52" i="256" s="1"/>
  <c r="W54" i="256" s="1"/>
  <c r="W57" i="256" s="1"/>
  <c r="W60" i="256" s="1"/>
  <c r="V33" i="256"/>
  <c r="V49" i="256" s="1"/>
  <c r="V52" i="256" s="1"/>
  <c r="V54" i="256" s="1"/>
  <c r="V57" i="256" s="1"/>
  <c r="V60" i="256" s="1"/>
  <c r="U33" i="256"/>
  <c r="T33" i="256"/>
  <c r="S33" i="256"/>
  <c r="R33" i="256"/>
  <c r="R49" i="256" s="1"/>
  <c r="R52" i="256" s="1"/>
  <c r="R54" i="256" s="1"/>
  <c r="R57" i="256" s="1"/>
  <c r="R60" i="256" s="1"/>
  <c r="Q33" i="256"/>
  <c r="P33" i="256"/>
  <c r="O33" i="256"/>
  <c r="O49" i="256" s="1"/>
  <c r="O52" i="256" s="1"/>
  <c r="O54" i="256" s="1"/>
  <c r="O57" i="256" s="1"/>
  <c r="O60" i="256" s="1"/>
  <c r="N33" i="256"/>
  <c r="M33" i="256"/>
  <c r="M49" i="256" s="1"/>
  <c r="M52" i="256" s="1"/>
  <c r="M54" i="256" s="1"/>
  <c r="M57" i="256" s="1"/>
  <c r="M60" i="256" s="1"/>
  <c r="L33" i="256"/>
  <c r="L49" i="256" s="1"/>
  <c r="L52" i="256" s="1"/>
  <c r="L54" i="256" s="1"/>
  <c r="L57" i="256" s="1"/>
  <c r="L60" i="256" s="1"/>
  <c r="K33" i="256"/>
  <c r="K49" i="256" s="1"/>
  <c r="K52" i="256" s="1"/>
  <c r="K54" i="256" s="1"/>
  <c r="K57" i="256" s="1"/>
  <c r="K60" i="256" s="1"/>
  <c r="J33" i="256"/>
  <c r="J49" i="256" s="1"/>
  <c r="J52" i="256" s="1"/>
  <c r="J54" i="256" s="1"/>
  <c r="J57" i="256" s="1"/>
  <c r="J60" i="256" s="1"/>
  <c r="I33" i="256"/>
  <c r="H33" i="256"/>
  <c r="H49" i="256" s="1"/>
  <c r="H52" i="256" s="1"/>
  <c r="H54" i="256" s="1"/>
  <c r="H57" i="256" s="1"/>
  <c r="H60" i="256" s="1"/>
  <c r="G33" i="256"/>
  <c r="F33" i="256"/>
  <c r="E33" i="256"/>
  <c r="D33" i="256"/>
  <c r="C33" i="256"/>
  <c r="X49" i="257"/>
  <c r="Z49" i="257" s="1"/>
  <c r="AA48" i="257"/>
  <c r="Y48" i="257"/>
  <c r="X48" i="257"/>
  <c r="Z48" i="257" s="1"/>
  <c r="W48" i="257"/>
  <c r="V48" i="257"/>
  <c r="U48" i="257"/>
  <c r="T48" i="257"/>
  <c r="S48" i="257"/>
  <c r="R48" i="257"/>
  <c r="Q48" i="257"/>
  <c r="P48" i="257"/>
  <c r="O48" i="257"/>
  <c r="N48" i="257"/>
  <c r="M48" i="257"/>
  <c r="L48" i="257"/>
  <c r="K48" i="257"/>
  <c r="J48" i="257"/>
  <c r="I48" i="257"/>
  <c r="H48" i="257"/>
  <c r="G48" i="257"/>
  <c r="F48" i="257"/>
  <c r="E48" i="257"/>
  <c r="D48" i="257"/>
  <c r="C48" i="257"/>
  <c r="AA33" i="257"/>
  <c r="AA49" i="257" s="1"/>
  <c r="AA52" i="257" s="1"/>
  <c r="AA54" i="257" s="1"/>
  <c r="AA57" i="257" s="1"/>
  <c r="AA60" i="257" s="1"/>
  <c r="Y33" i="257"/>
  <c r="Y49" i="257" s="1"/>
  <c r="Y52" i="257" s="1"/>
  <c r="Y54" i="257" s="1"/>
  <c r="Y57" i="257" s="1"/>
  <c r="Y60" i="257" s="1"/>
  <c r="X33" i="257"/>
  <c r="Z33" i="257" s="1"/>
  <c r="W33" i="257"/>
  <c r="W49" i="257" s="1"/>
  <c r="W52" i="257" s="1"/>
  <c r="W54" i="257" s="1"/>
  <c r="W57" i="257" s="1"/>
  <c r="W60" i="257" s="1"/>
  <c r="V33" i="257"/>
  <c r="V49" i="257" s="1"/>
  <c r="V52" i="257" s="1"/>
  <c r="V54" i="257" s="1"/>
  <c r="V57" i="257" s="1"/>
  <c r="V60" i="257" s="1"/>
  <c r="U33" i="257"/>
  <c r="U49" i="257" s="1"/>
  <c r="U52" i="257" s="1"/>
  <c r="U54" i="257" s="1"/>
  <c r="U57" i="257" s="1"/>
  <c r="U60" i="257" s="1"/>
  <c r="T33" i="257"/>
  <c r="T49" i="257" s="1"/>
  <c r="T52" i="257" s="1"/>
  <c r="T54" i="257" s="1"/>
  <c r="T57" i="257" s="1"/>
  <c r="T60" i="257" s="1"/>
  <c r="S33" i="257"/>
  <c r="S49" i="257" s="1"/>
  <c r="S52" i="257" s="1"/>
  <c r="S54" i="257" s="1"/>
  <c r="S57" i="257" s="1"/>
  <c r="S60" i="257" s="1"/>
  <c r="R33" i="257"/>
  <c r="R49" i="257" s="1"/>
  <c r="R52" i="257" s="1"/>
  <c r="R54" i="257" s="1"/>
  <c r="R57" i="257" s="1"/>
  <c r="R60" i="257" s="1"/>
  <c r="Q33" i="257"/>
  <c r="Q49" i="257" s="1"/>
  <c r="Q52" i="257" s="1"/>
  <c r="Q54" i="257" s="1"/>
  <c r="Q57" i="257" s="1"/>
  <c r="Q60" i="257" s="1"/>
  <c r="P33" i="257"/>
  <c r="P49" i="257" s="1"/>
  <c r="P52" i="257" s="1"/>
  <c r="P54" i="257" s="1"/>
  <c r="P57" i="257" s="1"/>
  <c r="P60" i="257" s="1"/>
  <c r="O33" i="257"/>
  <c r="N33" i="257"/>
  <c r="M33" i="257"/>
  <c r="L33" i="257"/>
  <c r="K33" i="257"/>
  <c r="J33" i="257"/>
  <c r="J49" i="257" s="1"/>
  <c r="J52" i="257" s="1"/>
  <c r="J54" i="257" s="1"/>
  <c r="J57" i="257" s="1"/>
  <c r="J60" i="257" s="1"/>
  <c r="I33" i="257"/>
  <c r="I49" i="257" s="1"/>
  <c r="I52" i="257" s="1"/>
  <c r="I54" i="257" s="1"/>
  <c r="I57" i="257" s="1"/>
  <c r="I60" i="257" s="1"/>
  <c r="H33" i="257"/>
  <c r="H49" i="257" s="1"/>
  <c r="H52" i="257" s="1"/>
  <c r="H54" i="257" s="1"/>
  <c r="H57" i="257" s="1"/>
  <c r="H60" i="257" s="1"/>
  <c r="G33" i="257"/>
  <c r="F33" i="257"/>
  <c r="E33" i="257"/>
  <c r="D33" i="257"/>
  <c r="D49" i="257" s="1"/>
  <c r="D52" i="257" s="1"/>
  <c r="D54" i="257" s="1"/>
  <c r="D57" i="257" s="1"/>
  <c r="D60" i="257" s="1"/>
  <c r="C33" i="257"/>
  <c r="C49" i="257" s="1"/>
  <c r="C52" i="257" s="1"/>
  <c r="C54" i="257" s="1"/>
  <c r="C57" i="257" s="1"/>
  <c r="C60" i="257" s="1"/>
  <c r="O49" i="258"/>
  <c r="O52" i="258" s="1"/>
  <c r="O54" i="258" s="1"/>
  <c r="O57" i="258" s="1"/>
  <c r="O60" i="258" s="1"/>
  <c r="AA48" i="258"/>
  <c r="Y48" i="258"/>
  <c r="X48" i="258"/>
  <c r="Z48" i="258" s="1"/>
  <c r="W48" i="258"/>
  <c r="V48" i="258"/>
  <c r="U48" i="258"/>
  <c r="T48" i="258"/>
  <c r="S48" i="258"/>
  <c r="R48" i="258"/>
  <c r="Q48" i="258"/>
  <c r="P48" i="258"/>
  <c r="O48" i="258"/>
  <c r="N48" i="258"/>
  <c r="M48" i="258"/>
  <c r="L48" i="258"/>
  <c r="K48" i="258"/>
  <c r="J48" i="258"/>
  <c r="I48" i="258"/>
  <c r="H48" i="258"/>
  <c r="G48" i="258"/>
  <c r="F48" i="258"/>
  <c r="E48" i="258"/>
  <c r="D48" i="258"/>
  <c r="C48" i="258"/>
  <c r="AA33" i="258"/>
  <c r="AA49" i="258" s="1"/>
  <c r="AA52" i="258" s="1"/>
  <c r="AA54" i="258" s="1"/>
  <c r="AA57" i="258" s="1"/>
  <c r="AA60" i="258" s="1"/>
  <c r="Y33" i="258"/>
  <c r="Y49" i="258" s="1"/>
  <c r="Y52" i="258" s="1"/>
  <c r="Y54" i="258" s="1"/>
  <c r="Y57" i="258" s="1"/>
  <c r="Y60" i="258" s="1"/>
  <c r="X33" i="258"/>
  <c r="X49" i="258" s="1"/>
  <c r="W33" i="258"/>
  <c r="W49" i="258" s="1"/>
  <c r="W52" i="258" s="1"/>
  <c r="W54" i="258" s="1"/>
  <c r="W57" i="258" s="1"/>
  <c r="W60" i="258" s="1"/>
  <c r="V33" i="258"/>
  <c r="U33" i="258"/>
  <c r="T33" i="258"/>
  <c r="S33" i="258"/>
  <c r="S49" i="258" s="1"/>
  <c r="S52" i="258" s="1"/>
  <c r="S54" i="258" s="1"/>
  <c r="S57" i="258" s="1"/>
  <c r="S60" i="258" s="1"/>
  <c r="R33" i="258"/>
  <c r="Q33" i="258"/>
  <c r="Q49" i="258" s="1"/>
  <c r="Q52" i="258" s="1"/>
  <c r="Q54" i="258" s="1"/>
  <c r="Q57" i="258" s="1"/>
  <c r="Q60" i="258" s="1"/>
  <c r="P33" i="258"/>
  <c r="P49" i="258" s="1"/>
  <c r="P52" i="258" s="1"/>
  <c r="P54" i="258" s="1"/>
  <c r="P57" i="258" s="1"/>
  <c r="P60" i="258" s="1"/>
  <c r="O33" i="258"/>
  <c r="N33" i="258"/>
  <c r="M33" i="258"/>
  <c r="L33" i="258"/>
  <c r="L49" i="258" s="1"/>
  <c r="L52" i="258" s="1"/>
  <c r="L54" i="258" s="1"/>
  <c r="L57" i="258" s="1"/>
  <c r="L60" i="258" s="1"/>
  <c r="K33" i="258"/>
  <c r="K49" i="258" s="1"/>
  <c r="K52" i="258" s="1"/>
  <c r="K54" i="258" s="1"/>
  <c r="K57" i="258" s="1"/>
  <c r="K60" i="258" s="1"/>
  <c r="J33" i="258"/>
  <c r="J49" i="258" s="1"/>
  <c r="J52" i="258" s="1"/>
  <c r="J54" i="258" s="1"/>
  <c r="J57" i="258" s="1"/>
  <c r="J60" i="258" s="1"/>
  <c r="I33" i="258"/>
  <c r="I49" i="258" s="1"/>
  <c r="I52" i="258" s="1"/>
  <c r="I54" i="258" s="1"/>
  <c r="I57" i="258" s="1"/>
  <c r="I60" i="258" s="1"/>
  <c r="H33" i="258"/>
  <c r="H49" i="258" s="1"/>
  <c r="H52" i="258" s="1"/>
  <c r="H54" i="258" s="1"/>
  <c r="H57" i="258" s="1"/>
  <c r="H60" i="258" s="1"/>
  <c r="G33" i="258"/>
  <c r="G49" i="258" s="1"/>
  <c r="G52" i="258" s="1"/>
  <c r="G54" i="258" s="1"/>
  <c r="G57" i="258" s="1"/>
  <c r="G60" i="258" s="1"/>
  <c r="F33" i="258"/>
  <c r="F49" i="258" s="1"/>
  <c r="F52" i="258" s="1"/>
  <c r="F54" i="258" s="1"/>
  <c r="F57" i="258" s="1"/>
  <c r="F60" i="258" s="1"/>
  <c r="E33" i="258"/>
  <c r="E49" i="258" s="1"/>
  <c r="E52" i="258" s="1"/>
  <c r="E54" i="258" s="1"/>
  <c r="E57" i="258" s="1"/>
  <c r="E60" i="258" s="1"/>
  <c r="D33" i="258"/>
  <c r="D49" i="258" s="1"/>
  <c r="D52" i="258" s="1"/>
  <c r="D54" i="258" s="1"/>
  <c r="D57" i="258" s="1"/>
  <c r="D60" i="258" s="1"/>
  <c r="C33" i="258"/>
  <c r="C49" i="258" s="1"/>
  <c r="C52" i="258" s="1"/>
  <c r="C54" i="258" s="1"/>
  <c r="C57" i="258" s="1"/>
  <c r="C60" i="258" s="1"/>
  <c r="V49" i="1"/>
  <c r="V52" i="1" s="1"/>
  <c r="V54" i="1" s="1"/>
  <c r="V57" i="1" s="1"/>
  <c r="V60" i="1" s="1"/>
  <c r="N49" i="1"/>
  <c r="N52" i="1" s="1"/>
  <c r="N54" i="1" s="1"/>
  <c r="N57" i="1" s="1"/>
  <c r="N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F49" i="1" s="1"/>
  <c r="F52" i="1" s="1"/>
  <c r="F54" i="1" s="1"/>
  <c r="F57" i="1" s="1"/>
  <c r="F60" i="1" s="1"/>
  <c r="E48" i="1"/>
  <c r="D48" i="1"/>
  <c r="C48" i="1"/>
  <c r="AA33" i="1"/>
  <c r="AA49" i="1" s="1"/>
  <c r="AA52" i="1" s="1"/>
  <c r="AA54" i="1" s="1"/>
  <c r="AA57" i="1" s="1"/>
  <c r="AA60" i="1" s="1"/>
  <c r="Y33" i="1"/>
  <c r="X33" i="1"/>
  <c r="X49" i="1" s="1"/>
  <c r="W33" i="1"/>
  <c r="W49" i="1" s="1"/>
  <c r="W52" i="1" s="1"/>
  <c r="W54" i="1" s="1"/>
  <c r="W57" i="1" s="1"/>
  <c r="W60" i="1" s="1"/>
  <c r="V33" i="1"/>
  <c r="U33" i="1"/>
  <c r="T33" i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E33" i="1"/>
  <c r="D33" i="1"/>
  <c r="D49" i="1" s="1"/>
  <c r="D52" i="1" s="1"/>
  <c r="D54" i="1" s="1"/>
  <c r="D57" i="1" s="1"/>
  <c r="D60" i="1" s="1"/>
  <c r="C33" i="1"/>
  <c r="U49" i="247" l="1"/>
  <c r="U52" i="247" s="1"/>
  <c r="U54" i="247" s="1"/>
  <c r="U57" i="247" s="1"/>
  <c r="U60" i="247" s="1"/>
  <c r="R49" i="245"/>
  <c r="R52" i="245" s="1"/>
  <c r="R54" i="245" s="1"/>
  <c r="R57" i="245" s="1"/>
  <c r="R60" i="245" s="1"/>
  <c r="AA49" i="244"/>
  <c r="AA52" i="244" s="1"/>
  <c r="AA54" i="244" s="1"/>
  <c r="AA57" i="244" s="1"/>
  <c r="AA60" i="244" s="1"/>
  <c r="Z48" i="244"/>
  <c r="J49" i="243"/>
  <c r="J52" i="243" s="1"/>
  <c r="J54" i="243" s="1"/>
  <c r="J57" i="243" s="1"/>
  <c r="J60" i="243" s="1"/>
  <c r="S49" i="242"/>
  <c r="S52" i="242" s="1"/>
  <c r="S54" i="242" s="1"/>
  <c r="S57" i="242" s="1"/>
  <c r="S60" i="242" s="1"/>
  <c r="T49" i="240"/>
  <c r="T52" i="240" s="1"/>
  <c r="T54" i="240" s="1"/>
  <c r="T57" i="240" s="1"/>
  <c r="T60" i="240" s="1"/>
  <c r="P49" i="239"/>
  <c r="P52" i="239" s="1"/>
  <c r="P54" i="239" s="1"/>
  <c r="P57" i="239" s="1"/>
  <c r="P60" i="239" s="1"/>
  <c r="AA49" i="237"/>
  <c r="AA52" i="237" s="1"/>
  <c r="AA54" i="237" s="1"/>
  <c r="AA57" i="237" s="1"/>
  <c r="AA60" i="237" s="1"/>
  <c r="Z48" i="237"/>
  <c r="V49" i="236"/>
  <c r="V52" i="236" s="1"/>
  <c r="V54" i="236" s="1"/>
  <c r="V57" i="236" s="1"/>
  <c r="V60" i="236" s="1"/>
  <c r="F49" i="232"/>
  <c r="F52" i="232" s="1"/>
  <c r="F54" i="232" s="1"/>
  <c r="F57" i="232" s="1"/>
  <c r="F60" i="232" s="1"/>
  <c r="T49" i="230"/>
  <c r="T52" i="230" s="1"/>
  <c r="T54" i="230" s="1"/>
  <c r="T57" i="230" s="1"/>
  <c r="T60" i="230" s="1"/>
  <c r="E49" i="229"/>
  <c r="E52" i="229" s="1"/>
  <c r="E54" i="229" s="1"/>
  <c r="E57" i="229" s="1"/>
  <c r="E60" i="229" s="1"/>
  <c r="L49" i="225"/>
  <c r="L52" i="225" s="1"/>
  <c r="L54" i="225" s="1"/>
  <c r="L57" i="225" s="1"/>
  <c r="L60" i="225" s="1"/>
  <c r="K49" i="222"/>
  <c r="K52" i="222" s="1"/>
  <c r="K54" i="222" s="1"/>
  <c r="K57" i="222" s="1"/>
  <c r="K60" i="222" s="1"/>
  <c r="AA49" i="221"/>
  <c r="AA52" i="221" s="1"/>
  <c r="AA54" i="221" s="1"/>
  <c r="AA57" i="221" s="1"/>
  <c r="AA60" i="221" s="1"/>
  <c r="Z48" i="221"/>
  <c r="V49" i="220"/>
  <c r="V52" i="220" s="1"/>
  <c r="V54" i="220" s="1"/>
  <c r="V57" i="220" s="1"/>
  <c r="V60" i="220" s="1"/>
  <c r="X49" i="247"/>
  <c r="U49" i="245"/>
  <c r="U52" i="245" s="1"/>
  <c r="U54" i="245" s="1"/>
  <c r="U57" i="245" s="1"/>
  <c r="U60" i="245" s="1"/>
  <c r="C49" i="236"/>
  <c r="C52" i="236" s="1"/>
  <c r="C54" i="236" s="1"/>
  <c r="C57" i="236" s="1"/>
  <c r="C60" i="236" s="1"/>
  <c r="Y49" i="236"/>
  <c r="Y52" i="236" s="1"/>
  <c r="Y54" i="236" s="1"/>
  <c r="Y57" i="236" s="1"/>
  <c r="Y60" i="236" s="1"/>
  <c r="F49" i="229"/>
  <c r="F52" i="229" s="1"/>
  <c r="F54" i="229" s="1"/>
  <c r="F57" i="229" s="1"/>
  <c r="F60" i="229" s="1"/>
  <c r="F49" i="212"/>
  <c r="F52" i="212" s="1"/>
  <c r="F54" i="212" s="1"/>
  <c r="F57" i="212" s="1"/>
  <c r="F60" i="212" s="1"/>
  <c r="Z52" i="187"/>
  <c r="X54" i="187"/>
  <c r="X57" i="187" s="1"/>
  <c r="X49" i="240"/>
  <c r="Z33" i="240"/>
  <c r="X52" i="231"/>
  <c r="Y49" i="254"/>
  <c r="Y52" i="254" s="1"/>
  <c r="Y54" i="254" s="1"/>
  <c r="Y57" i="254" s="1"/>
  <c r="Y60" i="254" s="1"/>
  <c r="N49" i="248"/>
  <c r="N52" i="248" s="1"/>
  <c r="N54" i="248" s="1"/>
  <c r="N57" i="248" s="1"/>
  <c r="N60" i="248" s="1"/>
  <c r="Q49" i="246"/>
  <c r="Q52" i="246" s="1"/>
  <c r="Q54" i="246" s="1"/>
  <c r="Q57" i="246" s="1"/>
  <c r="Q60" i="246" s="1"/>
  <c r="Z48" i="240"/>
  <c r="L49" i="232"/>
  <c r="L52" i="232" s="1"/>
  <c r="L54" i="232" s="1"/>
  <c r="L57" i="232" s="1"/>
  <c r="L60" i="232" s="1"/>
  <c r="Y49" i="230"/>
  <c r="Y52" i="230" s="1"/>
  <c r="Y54" i="230" s="1"/>
  <c r="Y57" i="230" s="1"/>
  <c r="Y60" i="230" s="1"/>
  <c r="H49" i="224"/>
  <c r="H52" i="224" s="1"/>
  <c r="H54" i="224" s="1"/>
  <c r="H57" i="224" s="1"/>
  <c r="H60" i="224" s="1"/>
  <c r="H49" i="212"/>
  <c r="H52" i="212" s="1"/>
  <c r="H54" i="212" s="1"/>
  <c r="H57" i="212" s="1"/>
  <c r="H60" i="212" s="1"/>
  <c r="X52" i="211"/>
  <c r="Z49" i="211"/>
  <c r="Z48" i="254"/>
  <c r="L49" i="254"/>
  <c r="L52" i="254" s="1"/>
  <c r="L54" i="254" s="1"/>
  <c r="L57" i="254" s="1"/>
  <c r="L60" i="254" s="1"/>
  <c r="V49" i="253"/>
  <c r="V52" i="253" s="1"/>
  <c r="V54" i="253" s="1"/>
  <c r="V57" i="253" s="1"/>
  <c r="V60" i="253" s="1"/>
  <c r="G49" i="252"/>
  <c r="G52" i="252" s="1"/>
  <c r="G54" i="252" s="1"/>
  <c r="G57" i="252" s="1"/>
  <c r="G60" i="252" s="1"/>
  <c r="P49" i="251"/>
  <c r="P52" i="251" s="1"/>
  <c r="P54" i="251" s="1"/>
  <c r="P57" i="251" s="1"/>
  <c r="P60" i="251" s="1"/>
  <c r="H49" i="250"/>
  <c r="H52" i="250" s="1"/>
  <c r="H54" i="250" s="1"/>
  <c r="H57" i="250" s="1"/>
  <c r="H60" i="250" s="1"/>
  <c r="V49" i="249"/>
  <c r="V52" i="249" s="1"/>
  <c r="V54" i="249" s="1"/>
  <c r="V57" i="249" s="1"/>
  <c r="V60" i="249" s="1"/>
  <c r="P49" i="248"/>
  <c r="P52" i="248" s="1"/>
  <c r="P54" i="248" s="1"/>
  <c r="P57" i="248" s="1"/>
  <c r="P60" i="248" s="1"/>
  <c r="AA49" i="245"/>
  <c r="AA52" i="245" s="1"/>
  <c r="AA54" i="245" s="1"/>
  <c r="AA57" i="245" s="1"/>
  <c r="AA60" i="245" s="1"/>
  <c r="R49" i="243"/>
  <c r="R52" i="243" s="1"/>
  <c r="R54" i="243" s="1"/>
  <c r="R57" i="243" s="1"/>
  <c r="R60" i="243" s="1"/>
  <c r="E49" i="242"/>
  <c r="E52" i="242" s="1"/>
  <c r="E54" i="242" s="1"/>
  <c r="E57" i="242" s="1"/>
  <c r="E60" i="242" s="1"/>
  <c r="R49" i="238"/>
  <c r="R52" i="238" s="1"/>
  <c r="R54" i="238" s="1"/>
  <c r="R57" i="238" s="1"/>
  <c r="R60" i="238" s="1"/>
  <c r="P49" i="234"/>
  <c r="P52" i="234" s="1"/>
  <c r="P54" i="234" s="1"/>
  <c r="P57" i="234" s="1"/>
  <c r="P60" i="234" s="1"/>
  <c r="N49" i="232"/>
  <c r="N52" i="232" s="1"/>
  <c r="N54" i="232" s="1"/>
  <c r="N57" i="232" s="1"/>
  <c r="N60" i="232" s="1"/>
  <c r="E49" i="226"/>
  <c r="E52" i="226" s="1"/>
  <c r="E54" i="226" s="1"/>
  <c r="E57" i="226" s="1"/>
  <c r="E60" i="226" s="1"/>
  <c r="T49" i="223"/>
  <c r="T52" i="223" s="1"/>
  <c r="T54" i="223" s="1"/>
  <c r="T57" i="223" s="1"/>
  <c r="T60" i="223" s="1"/>
  <c r="P49" i="213"/>
  <c r="P52" i="213" s="1"/>
  <c r="P54" i="213" s="1"/>
  <c r="P57" i="213" s="1"/>
  <c r="P60" i="213" s="1"/>
  <c r="N49" i="256"/>
  <c r="N52" i="256" s="1"/>
  <c r="N54" i="256" s="1"/>
  <c r="N57" i="256" s="1"/>
  <c r="N60" i="256" s="1"/>
  <c r="E49" i="257"/>
  <c r="E52" i="257" s="1"/>
  <c r="E54" i="257" s="1"/>
  <c r="E57" i="257" s="1"/>
  <c r="E60" i="257" s="1"/>
  <c r="O49" i="251"/>
  <c r="O52" i="251" s="1"/>
  <c r="O54" i="251" s="1"/>
  <c r="O57" i="251" s="1"/>
  <c r="O60" i="251" s="1"/>
  <c r="X52" i="256"/>
  <c r="S49" i="256"/>
  <c r="S52" i="256" s="1"/>
  <c r="S54" i="256" s="1"/>
  <c r="S57" i="256" s="1"/>
  <c r="S60" i="256" s="1"/>
  <c r="T49" i="1"/>
  <c r="T52" i="1" s="1"/>
  <c r="T54" i="1" s="1"/>
  <c r="T57" i="1" s="1"/>
  <c r="T60" i="1" s="1"/>
  <c r="M49" i="258"/>
  <c r="M52" i="258" s="1"/>
  <c r="M54" i="258" s="1"/>
  <c r="M57" i="258" s="1"/>
  <c r="M60" i="258" s="1"/>
  <c r="F49" i="257"/>
  <c r="F52" i="257" s="1"/>
  <c r="F54" i="257" s="1"/>
  <c r="F57" i="257" s="1"/>
  <c r="F60" i="257" s="1"/>
  <c r="T49" i="256"/>
  <c r="T52" i="256" s="1"/>
  <c r="T54" i="256" s="1"/>
  <c r="T57" i="256" s="1"/>
  <c r="T60" i="256" s="1"/>
  <c r="E49" i="255"/>
  <c r="E52" i="255" s="1"/>
  <c r="E54" i="255" s="1"/>
  <c r="E57" i="255" s="1"/>
  <c r="E60" i="255" s="1"/>
  <c r="N49" i="254"/>
  <c r="N52" i="254" s="1"/>
  <c r="N54" i="254" s="1"/>
  <c r="N57" i="254" s="1"/>
  <c r="N60" i="254" s="1"/>
  <c r="X49" i="253"/>
  <c r="I49" i="252"/>
  <c r="I52" i="252" s="1"/>
  <c r="I54" i="252" s="1"/>
  <c r="I57" i="252" s="1"/>
  <c r="I60" i="252" s="1"/>
  <c r="J49" i="250"/>
  <c r="J52" i="250" s="1"/>
  <c r="J54" i="250" s="1"/>
  <c r="J57" i="250" s="1"/>
  <c r="J60" i="250" s="1"/>
  <c r="X49" i="249"/>
  <c r="R49" i="248"/>
  <c r="R52" i="248" s="1"/>
  <c r="R54" i="248" s="1"/>
  <c r="R57" i="248" s="1"/>
  <c r="R60" i="248" s="1"/>
  <c r="C49" i="223"/>
  <c r="C52" i="223" s="1"/>
  <c r="C54" i="223" s="1"/>
  <c r="C57" i="223" s="1"/>
  <c r="C60" i="223" s="1"/>
  <c r="AA49" i="255"/>
  <c r="AA52" i="255" s="1"/>
  <c r="AA54" i="255" s="1"/>
  <c r="AA57" i="255" s="1"/>
  <c r="AA60" i="255" s="1"/>
  <c r="U49" i="1"/>
  <c r="U52" i="1" s="1"/>
  <c r="U54" i="1" s="1"/>
  <c r="U57" i="1" s="1"/>
  <c r="U60" i="1" s="1"/>
  <c r="N49" i="258"/>
  <c r="N52" i="258" s="1"/>
  <c r="N54" i="258" s="1"/>
  <c r="N57" i="258" s="1"/>
  <c r="N60" i="258" s="1"/>
  <c r="G49" i="257"/>
  <c r="G52" i="257" s="1"/>
  <c r="G54" i="257" s="1"/>
  <c r="G57" i="257" s="1"/>
  <c r="G60" i="257" s="1"/>
  <c r="U49" i="256"/>
  <c r="U52" i="256" s="1"/>
  <c r="U54" i="256" s="1"/>
  <c r="U57" i="256" s="1"/>
  <c r="U60" i="256" s="1"/>
  <c r="F49" i="255"/>
  <c r="F52" i="255" s="1"/>
  <c r="F54" i="255" s="1"/>
  <c r="F57" i="255" s="1"/>
  <c r="F60" i="255" s="1"/>
  <c r="O49" i="254"/>
  <c r="O52" i="254" s="1"/>
  <c r="O54" i="254" s="1"/>
  <c r="O57" i="254" s="1"/>
  <c r="O60" i="254" s="1"/>
  <c r="Y49" i="253"/>
  <c r="Y52" i="253" s="1"/>
  <c r="Y54" i="253" s="1"/>
  <c r="Y57" i="253" s="1"/>
  <c r="Y60" i="253" s="1"/>
  <c r="J49" i="252"/>
  <c r="J52" i="252" s="1"/>
  <c r="J54" i="252" s="1"/>
  <c r="J57" i="252" s="1"/>
  <c r="J60" i="252" s="1"/>
  <c r="S49" i="251"/>
  <c r="S52" i="251" s="1"/>
  <c r="S54" i="251" s="1"/>
  <c r="S57" i="251" s="1"/>
  <c r="S60" i="251" s="1"/>
  <c r="K49" i="250"/>
  <c r="K52" i="250" s="1"/>
  <c r="K54" i="250" s="1"/>
  <c r="K57" i="250" s="1"/>
  <c r="K60" i="250" s="1"/>
  <c r="C49" i="249"/>
  <c r="C52" i="249" s="1"/>
  <c r="C54" i="249" s="1"/>
  <c r="C57" i="249" s="1"/>
  <c r="C60" i="249" s="1"/>
  <c r="Y49" i="249"/>
  <c r="Y52" i="249" s="1"/>
  <c r="Y54" i="249" s="1"/>
  <c r="Y57" i="249" s="1"/>
  <c r="Y60" i="249" s="1"/>
  <c r="J49" i="247"/>
  <c r="J52" i="247" s="1"/>
  <c r="J54" i="247" s="1"/>
  <c r="J57" i="247" s="1"/>
  <c r="J60" i="247" s="1"/>
  <c r="V49" i="246"/>
  <c r="V52" i="246" s="1"/>
  <c r="V54" i="246" s="1"/>
  <c r="V57" i="246" s="1"/>
  <c r="V60" i="246" s="1"/>
  <c r="G49" i="245"/>
  <c r="G52" i="245" s="1"/>
  <c r="G54" i="245" s="1"/>
  <c r="G57" i="245" s="1"/>
  <c r="G60" i="245" s="1"/>
  <c r="I49" i="240"/>
  <c r="I52" i="240" s="1"/>
  <c r="I54" i="240" s="1"/>
  <c r="I57" i="240" s="1"/>
  <c r="I60" i="240" s="1"/>
  <c r="U49" i="238"/>
  <c r="U52" i="238" s="1"/>
  <c r="U54" i="238" s="1"/>
  <c r="U57" i="238" s="1"/>
  <c r="U60" i="238" s="1"/>
  <c r="P49" i="237"/>
  <c r="P52" i="237" s="1"/>
  <c r="P54" i="237" s="1"/>
  <c r="P57" i="237" s="1"/>
  <c r="P60" i="237" s="1"/>
  <c r="K49" i="233"/>
  <c r="K52" i="233" s="1"/>
  <c r="K54" i="233" s="1"/>
  <c r="K57" i="233" s="1"/>
  <c r="K60" i="233" s="1"/>
  <c r="G49" i="230"/>
  <c r="G52" i="230" s="1"/>
  <c r="G54" i="230" s="1"/>
  <c r="G57" i="230" s="1"/>
  <c r="G60" i="230" s="1"/>
  <c r="U49" i="225"/>
  <c r="U52" i="225" s="1"/>
  <c r="U54" i="225" s="1"/>
  <c r="U57" i="225" s="1"/>
  <c r="U60" i="225" s="1"/>
  <c r="G49" i="255"/>
  <c r="G52" i="255" s="1"/>
  <c r="G54" i="255" s="1"/>
  <c r="G57" i="255" s="1"/>
  <c r="G60" i="255" s="1"/>
  <c r="P49" i="254"/>
  <c r="P52" i="254" s="1"/>
  <c r="P54" i="254" s="1"/>
  <c r="P57" i="254" s="1"/>
  <c r="P60" i="254" s="1"/>
  <c r="K49" i="252"/>
  <c r="K52" i="252" s="1"/>
  <c r="K54" i="252" s="1"/>
  <c r="K57" i="252" s="1"/>
  <c r="K60" i="252" s="1"/>
  <c r="L49" i="250"/>
  <c r="L52" i="250" s="1"/>
  <c r="L54" i="250" s="1"/>
  <c r="L57" i="250" s="1"/>
  <c r="L60" i="250" s="1"/>
  <c r="D49" i="249"/>
  <c r="D52" i="249" s="1"/>
  <c r="D54" i="249" s="1"/>
  <c r="D57" i="249" s="1"/>
  <c r="D60" i="249" s="1"/>
  <c r="AA49" i="249"/>
  <c r="AA52" i="249" s="1"/>
  <c r="AA54" i="249" s="1"/>
  <c r="AA57" i="249" s="1"/>
  <c r="AA60" i="249" s="1"/>
  <c r="K49" i="247"/>
  <c r="K52" i="247" s="1"/>
  <c r="K54" i="247" s="1"/>
  <c r="K57" i="247" s="1"/>
  <c r="K60" i="247" s="1"/>
  <c r="H49" i="245"/>
  <c r="H52" i="245" s="1"/>
  <c r="H54" i="245" s="1"/>
  <c r="H57" i="245" s="1"/>
  <c r="H60" i="245" s="1"/>
  <c r="P49" i="244"/>
  <c r="P52" i="244" s="1"/>
  <c r="P54" i="244" s="1"/>
  <c r="P57" i="244" s="1"/>
  <c r="P60" i="244" s="1"/>
  <c r="I49" i="242"/>
  <c r="I52" i="242" s="1"/>
  <c r="I54" i="242" s="1"/>
  <c r="I57" i="242" s="1"/>
  <c r="I60" i="242" s="1"/>
  <c r="S49" i="241"/>
  <c r="S52" i="241" s="1"/>
  <c r="S54" i="241" s="1"/>
  <c r="S57" i="241" s="1"/>
  <c r="S60" i="241" s="1"/>
  <c r="L49" i="236"/>
  <c r="L52" i="236" s="1"/>
  <c r="L54" i="236" s="1"/>
  <c r="L57" i="236" s="1"/>
  <c r="L60" i="236" s="1"/>
  <c r="G49" i="235"/>
  <c r="G52" i="235" s="1"/>
  <c r="G54" i="235" s="1"/>
  <c r="G57" i="235" s="1"/>
  <c r="G60" i="235" s="1"/>
  <c r="T49" i="234"/>
  <c r="T52" i="234" s="1"/>
  <c r="T54" i="234" s="1"/>
  <c r="T57" i="234" s="1"/>
  <c r="T60" i="234" s="1"/>
  <c r="L49" i="233"/>
  <c r="L52" i="233" s="1"/>
  <c r="L54" i="233" s="1"/>
  <c r="L57" i="233" s="1"/>
  <c r="L60" i="233" s="1"/>
  <c r="H49" i="230"/>
  <c r="H52" i="230" s="1"/>
  <c r="H54" i="230" s="1"/>
  <c r="H57" i="230" s="1"/>
  <c r="H60" i="230" s="1"/>
  <c r="Q49" i="227"/>
  <c r="Q52" i="227" s="1"/>
  <c r="Q54" i="227" s="1"/>
  <c r="Q57" i="227" s="1"/>
  <c r="Q60" i="227" s="1"/>
  <c r="V49" i="225"/>
  <c r="V52" i="225" s="1"/>
  <c r="V54" i="225" s="1"/>
  <c r="V57" i="225" s="1"/>
  <c r="V60" i="225" s="1"/>
  <c r="F49" i="214"/>
  <c r="F52" i="214" s="1"/>
  <c r="F54" i="214" s="1"/>
  <c r="F57" i="214" s="1"/>
  <c r="F60" i="214" s="1"/>
  <c r="O49" i="209"/>
  <c r="O52" i="209" s="1"/>
  <c r="O54" i="209" s="1"/>
  <c r="O57" i="209" s="1"/>
  <c r="O60" i="209" s="1"/>
  <c r="Z49" i="188"/>
  <c r="X52" i="188"/>
  <c r="X54" i="188" s="1"/>
  <c r="X49" i="233"/>
  <c r="Z49" i="233" s="1"/>
  <c r="D49" i="231"/>
  <c r="D52" i="231" s="1"/>
  <c r="D54" i="231" s="1"/>
  <c r="D57" i="231" s="1"/>
  <c r="D60" i="231" s="1"/>
  <c r="D49" i="228"/>
  <c r="D52" i="228" s="1"/>
  <c r="D54" i="228" s="1"/>
  <c r="D57" i="228" s="1"/>
  <c r="D60" i="228" s="1"/>
  <c r="C49" i="1"/>
  <c r="C52" i="1" s="1"/>
  <c r="C54" i="1" s="1"/>
  <c r="C57" i="1" s="1"/>
  <c r="C60" i="1" s="1"/>
  <c r="Y49" i="1"/>
  <c r="Y52" i="1" s="1"/>
  <c r="Y54" i="1" s="1"/>
  <c r="Y57" i="1" s="1"/>
  <c r="Y60" i="1" s="1"/>
  <c r="R49" i="258"/>
  <c r="R52" i="258" s="1"/>
  <c r="R54" i="258" s="1"/>
  <c r="R57" i="258" s="1"/>
  <c r="R60" i="258" s="1"/>
  <c r="K49" i="257"/>
  <c r="K52" i="257" s="1"/>
  <c r="K54" i="257" s="1"/>
  <c r="K57" i="257" s="1"/>
  <c r="K60" i="257" s="1"/>
  <c r="C49" i="256"/>
  <c r="C52" i="256" s="1"/>
  <c r="C54" i="256" s="1"/>
  <c r="C57" i="256" s="1"/>
  <c r="C60" i="256" s="1"/>
  <c r="G49" i="253"/>
  <c r="G52" i="253" s="1"/>
  <c r="G54" i="253" s="1"/>
  <c r="G57" i="253" s="1"/>
  <c r="G60" i="253" s="1"/>
  <c r="N49" i="252"/>
  <c r="N52" i="252" s="1"/>
  <c r="N54" i="252" s="1"/>
  <c r="N57" i="252" s="1"/>
  <c r="N60" i="252" s="1"/>
  <c r="O49" i="250"/>
  <c r="O52" i="250" s="1"/>
  <c r="O54" i="250" s="1"/>
  <c r="O57" i="250" s="1"/>
  <c r="O60" i="250" s="1"/>
  <c r="G49" i="249"/>
  <c r="G52" i="249" s="1"/>
  <c r="G54" i="249" s="1"/>
  <c r="G57" i="249" s="1"/>
  <c r="G60" i="249" s="1"/>
  <c r="W49" i="248"/>
  <c r="W52" i="248" s="1"/>
  <c r="W54" i="248" s="1"/>
  <c r="W57" i="248" s="1"/>
  <c r="W60" i="248" s="1"/>
  <c r="N49" i="247"/>
  <c r="N52" i="247" s="1"/>
  <c r="N54" i="247" s="1"/>
  <c r="N57" i="247" s="1"/>
  <c r="N60" i="247" s="1"/>
  <c r="D49" i="246"/>
  <c r="D52" i="246" s="1"/>
  <c r="D54" i="246" s="1"/>
  <c r="D57" i="246" s="1"/>
  <c r="D60" i="246" s="1"/>
  <c r="K49" i="245"/>
  <c r="K52" i="245" s="1"/>
  <c r="K54" i="245" s="1"/>
  <c r="K57" i="245" s="1"/>
  <c r="K60" i="245" s="1"/>
  <c r="S49" i="244"/>
  <c r="S52" i="244" s="1"/>
  <c r="S54" i="244" s="1"/>
  <c r="S57" i="244" s="1"/>
  <c r="S60" i="244" s="1"/>
  <c r="C49" i="243"/>
  <c r="C52" i="243" s="1"/>
  <c r="C54" i="243" s="1"/>
  <c r="C57" i="243" s="1"/>
  <c r="C60" i="243" s="1"/>
  <c r="Y49" i="243"/>
  <c r="Y52" i="243" s="1"/>
  <c r="Y54" i="243" s="1"/>
  <c r="Y57" i="243" s="1"/>
  <c r="Y60" i="243" s="1"/>
  <c r="L49" i="242"/>
  <c r="L52" i="242" s="1"/>
  <c r="L54" i="242" s="1"/>
  <c r="L57" i="242" s="1"/>
  <c r="L60" i="242" s="1"/>
  <c r="V49" i="241"/>
  <c r="V52" i="241" s="1"/>
  <c r="V54" i="241" s="1"/>
  <c r="V57" i="241" s="1"/>
  <c r="V60" i="241" s="1"/>
  <c r="I49" i="239"/>
  <c r="I52" i="239" s="1"/>
  <c r="I54" i="239" s="1"/>
  <c r="I57" i="239" s="1"/>
  <c r="I60" i="239" s="1"/>
  <c r="R49" i="229"/>
  <c r="R52" i="229" s="1"/>
  <c r="R54" i="229" s="1"/>
  <c r="R57" i="229" s="1"/>
  <c r="R60" i="229" s="1"/>
  <c r="L49" i="257"/>
  <c r="L52" i="257" s="1"/>
  <c r="L54" i="257" s="1"/>
  <c r="L57" i="257" s="1"/>
  <c r="L60" i="257" s="1"/>
  <c r="D49" i="256"/>
  <c r="D52" i="256" s="1"/>
  <c r="D54" i="256" s="1"/>
  <c r="D57" i="256" s="1"/>
  <c r="D60" i="256" s="1"/>
  <c r="Z33" i="251"/>
  <c r="X49" i="248"/>
  <c r="Z48" i="246"/>
  <c r="Z48" i="243"/>
  <c r="M49" i="242"/>
  <c r="M52" i="242" s="1"/>
  <c r="M54" i="242" s="1"/>
  <c r="M57" i="242" s="1"/>
  <c r="M60" i="242" s="1"/>
  <c r="D49" i="238"/>
  <c r="D52" i="238" s="1"/>
  <c r="D54" i="238" s="1"/>
  <c r="D57" i="238" s="1"/>
  <c r="D60" i="238" s="1"/>
  <c r="Z33" i="238"/>
  <c r="U49" i="237"/>
  <c r="U52" i="237" s="1"/>
  <c r="U54" i="237" s="1"/>
  <c r="U57" i="237" s="1"/>
  <c r="U60" i="237" s="1"/>
  <c r="F49" i="231"/>
  <c r="F52" i="231" s="1"/>
  <c r="F54" i="231" s="1"/>
  <c r="F57" i="231" s="1"/>
  <c r="F60" i="231" s="1"/>
  <c r="M49" i="257"/>
  <c r="M52" i="257" s="1"/>
  <c r="M54" i="257" s="1"/>
  <c r="M57" i="257" s="1"/>
  <c r="M60" i="257" s="1"/>
  <c r="E49" i="256"/>
  <c r="E52" i="256" s="1"/>
  <c r="E54" i="256" s="1"/>
  <c r="E57" i="256" s="1"/>
  <c r="E60" i="256" s="1"/>
  <c r="AA49" i="256"/>
  <c r="AA52" i="256" s="1"/>
  <c r="AA54" i="256" s="1"/>
  <c r="AA57" i="256" s="1"/>
  <c r="AA60" i="256" s="1"/>
  <c r="L49" i="255"/>
  <c r="L52" i="255" s="1"/>
  <c r="L54" i="255" s="1"/>
  <c r="L57" i="255" s="1"/>
  <c r="L60" i="255" s="1"/>
  <c r="U49" i="254"/>
  <c r="U52" i="254" s="1"/>
  <c r="U54" i="254" s="1"/>
  <c r="U57" i="254" s="1"/>
  <c r="U60" i="254" s="1"/>
  <c r="I49" i="253"/>
  <c r="I52" i="253" s="1"/>
  <c r="I54" i="253" s="1"/>
  <c r="I57" i="253" s="1"/>
  <c r="I60" i="253" s="1"/>
  <c r="P49" i="252"/>
  <c r="P52" i="252" s="1"/>
  <c r="P54" i="252" s="1"/>
  <c r="P57" i="252" s="1"/>
  <c r="P60" i="252" s="1"/>
  <c r="C49" i="251"/>
  <c r="C52" i="251" s="1"/>
  <c r="C54" i="251" s="1"/>
  <c r="C57" i="251" s="1"/>
  <c r="C60" i="251" s="1"/>
  <c r="Y49" i="251"/>
  <c r="Y52" i="251" s="1"/>
  <c r="Y54" i="251" s="1"/>
  <c r="Y57" i="251" s="1"/>
  <c r="Y60" i="251" s="1"/>
  <c r="I49" i="249"/>
  <c r="I52" i="249" s="1"/>
  <c r="I54" i="249" s="1"/>
  <c r="I57" i="249" s="1"/>
  <c r="I60" i="249" s="1"/>
  <c r="Y49" i="248"/>
  <c r="Y52" i="248" s="1"/>
  <c r="Y54" i="248" s="1"/>
  <c r="Y57" i="248" s="1"/>
  <c r="Y60" i="248" s="1"/>
  <c r="F49" i="246"/>
  <c r="F52" i="246" s="1"/>
  <c r="F54" i="246" s="1"/>
  <c r="F57" i="246" s="1"/>
  <c r="F60" i="246" s="1"/>
  <c r="M49" i="245"/>
  <c r="M52" i="245" s="1"/>
  <c r="M54" i="245" s="1"/>
  <c r="M57" i="245" s="1"/>
  <c r="M60" i="245" s="1"/>
  <c r="E49" i="238"/>
  <c r="E52" i="238" s="1"/>
  <c r="E54" i="238" s="1"/>
  <c r="E57" i="238" s="1"/>
  <c r="E60" i="238" s="1"/>
  <c r="V49" i="237"/>
  <c r="V52" i="237" s="1"/>
  <c r="V54" i="237" s="1"/>
  <c r="V57" i="237" s="1"/>
  <c r="V60" i="237" s="1"/>
  <c r="G49" i="231"/>
  <c r="G52" i="231" s="1"/>
  <c r="G54" i="231" s="1"/>
  <c r="G57" i="231" s="1"/>
  <c r="G60" i="231" s="1"/>
  <c r="T49" i="229"/>
  <c r="T52" i="229" s="1"/>
  <c r="T54" i="229" s="1"/>
  <c r="T57" i="229" s="1"/>
  <c r="T60" i="229" s="1"/>
  <c r="G49" i="228"/>
  <c r="G52" i="228" s="1"/>
  <c r="G54" i="228" s="1"/>
  <c r="G57" i="228" s="1"/>
  <c r="G60" i="228" s="1"/>
  <c r="K49" i="219"/>
  <c r="K52" i="219" s="1"/>
  <c r="K54" i="219" s="1"/>
  <c r="K57" i="219" s="1"/>
  <c r="K60" i="219" s="1"/>
  <c r="G49" i="218"/>
  <c r="G52" i="218" s="1"/>
  <c r="G54" i="218" s="1"/>
  <c r="G57" i="218" s="1"/>
  <c r="G60" i="218" s="1"/>
  <c r="C49" i="217"/>
  <c r="C52" i="217" s="1"/>
  <c r="C54" i="217" s="1"/>
  <c r="C57" i="217" s="1"/>
  <c r="C60" i="217" s="1"/>
  <c r="Y49" i="217"/>
  <c r="Y52" i="217" s="1"/>
  <c r="Y54" i="217" s="1"/>
  <c r="Y57" i="217" s="1"/>
  <c r="Y60" i="217" s="1"/>
  <c r="U49" i="216"/>
  <c r="U52" i="216" s="1"/>
  <c r="U54" i="216" s="1"/>
  <c r="U57" i="216" s="1"/>
  <c r="U60" i="216" s="1"/>
  <c r="S49" i="216"/>
  <c r="S52" i="216" s="1"/>
  <c r="S54" i="216" s="1"/>
  <c r="S57" i="216" s="1"/>
  <c r="S60" i="216" s="1"/>
  <c r="P49" i="215"/>
  <c r="P52" i="215" s="1"/>
  <c r="P54" i="215" s="1"/>
  <c r="P57" i="215" s="1"/>
  <c r="P60" i="215" s="1"/>
  <c r="E49" i="1"/>
  <c r="E52" i="1" s="1"/>
  <c r="E54" i="1" s="1"/>
  <c r="E57" i="1" s="1"/>
  <c r="E60" i="1" s="1"/>
  <c r="T49" i="258"/>
  <c r="T52" i="258" s="1"/>
  <c r="T54" i="258" s="1"/>
  <c r="T57" i="258" s="1"/>
  <c r="T60" i="258" s="1"/>
  <c r="U49" i="258"/>
  <c r="U52" i="258" s="1"/>
  <c r="U54" i="258" s="1"/>
  <c r="U57" i="258" s="1"/>
  <c r="U60" i="258" s="1"/>
  <c r="N49" i="257"/>
  <c r="N52" i="257" s="1"/>
  <c r="N54" i="257" s="1"/>
  <c r="N57" i="257" s="1"/>
  <c r="N60" i="257" s="1"/>
  <c r="F49" i="256"/>
  <c r="F52" i="256" s="1"/>
  <c r="F54" i="256" s="1"/>
  <c r="F57" i="256" s="1"/>
  <c r="F60" i="256" s="1"/>
  <c r="M49" i="255"/>
  <c r="M52" i="255" s="1"/>
  <c r="M54" i="255" s="1"/>
  <c r="M57" i="255" s="1"/>
  <c r="M60" i="255" s="1"/>
  <c r="V49" i="254"/>
  <c r="V52" i="254" s="1"/>
  <c r="V54" i="254" s="1"/>
  <c r="V57" i="254" s="1"/>
  <c r="V60" i="254" s="1"/>
  <c r="J49" i="253"/>
  <c r="J52" i="253" s="1"/>
  <c r="J54" i="253" s="1"/>
  <c r="J57" i="253" s="1"/>
  <c r="J60" i="253" s="1"/>
  <c r="Q49" i="252"/>
  <c r="Q52" i="252" s="1"/>
  <c r="Q54" i="252" s="1"/>
  <c r="Q57" i="252" s="1"/>
  <c r="Q60" i="252" s="1"/>
  <c r="D49" i="251"/>
  <c r="D52" i="251" s="1"/>
  <c r="D54" i="251" s="1"/>
  <c r="D57" i="251" s="1"/>
  <c r="D60" i="251" s="1"/>
  <c r="Z48" i="251"/>
  <c r="R49" i="250"/>
  <c r="R52" i="250" s="1"/>
  <c r="R54" i="250" s="1"/>
  <c r="R57" i="250" s="1"/>
  <c r="R60" i="250" s="1"/>
  <c r="D49" i="248"/>
  <c r="D52" i="248" s="1"/>
  <c r="D54" i="248" s="1"/>
  <c r="D57" i="248" s="1"/>
  <c r="D60" i="248" s="1"/>
  <c r="Z33" i="248"/>
  <c r="Q49" i="247"/>
  <c r="Q52" i="247" s="1"/>
  <c r="Q54" i="247" s="1"/>
  <c r="Q57" i="247" s="1"/>
  <c r="Q60" i="247" s="1"/>
  <c r="G49" i="246"/>
  <c r="G52" i="246" s="1"/>
  <c r="G54" i="246" s="1"/>
  <c r="G57" i="246" s="1"/>
  <c r="G60" i="246" s="1"/>
  <c r="V49" i="244"/>
  <c r="V52" i="244" s="1"/>
  <c r="V54" i="244" s="1"/>
  <c r="V57" i="244" s="1"/>
  <c r="V60" i="244" s="1"/>
  <c r="C49" i="241"/>
  <c r="C52" i="241" s="1"/>
  <c r="C54" i="241" s="1"/>
  <c r="C57" i="241" s="1"/>
  <c r="C60" i="241" s="1"/>
  <c r="Y49" i="241"/>
  <c r="Y52" i="241" s="1"/>
  <c r="Y54" i="241" s="1"/>
  <c r="Y57" i="241" s="1"/>
  <c r="Y60" i="241" s="1"/>
  <c r="P49" i="240"/>
  <c r="P52" i="240" s="1"/>
  <c r="P54" i="240" s="1"/>
  <c r="P57" i="240" s="1"/>
  <c r="P60" i="240" s="1"/>
  <c r="L49" i="239"/>
  <c r="L52" i="239" s="1"/>
  <c r="L54" i="239" s="1"/>
  <c r="L57" i="239" s="1"/>
  <c r="L60" i="239" s="1"/>
  <c r="F49" i="238"/>
  <c r="F52" i="238" s="1"/>
  <c r="F54" i="238" s="1"/>
  <c r="F57" i="238" s="1"/>
  <c r="F60" i="238" s="1"/>
  <c r="Z48" i="238"/>
  <c r="W49" i="237"/>
  <c r="W52" i="237" s="1"/>
  <c r="W54" i="237" s="1"/>
  <c r="W57" i="237" s="1"/>
  <c r="W60" i="237" s="1"/>
  <c r="R49" i="236"/>
  <c r="R52" i="236" s="1"/>
  <c r="R54" i="236" s="1"/>
  <c r="R57" i="236" s="1"/>
  <c r="R60" i="236" s="1"/>
  <c r="M49" i="235"/>
  <c r="M52" i="235" s="1"/>
  <c r="M54" i="235" s="1"/>
  <c r="M57" i="235" s="1"/>
  <c r="M60" i="235" s="1"/>
  <c r="D49" i="234"/>
  <c r="D52" i="234" s="1"/>
  <c r="D54" i="234" s="1"/>
  <c r="D57" i="234" s="1"/>
  <c r="D60" i="234" s="1"/>
  <c r="AA49" i="234"/>
  <c r="AA52" i="234" s="1"/>
  <c r="AA54" i="234" s="1"/>
  <c r="AA57" i="234" s="1"/>
  <c r="AA60" i="234" s="1"/>
  <c r="Z48" i="234"/>
  <c r="R49" i="233"/>
  <c r="R52" i="233" s="1"/>
  <c r="R54" i="233" s="1"/>
  <c r="R57" i="233" s="1"/>
  <c r="R60" i="233" s="1"/>
  <c r="Z49" i="232"/>
  <c r="X52" i="232"/>
  <c r="Z52" i="232" s="1"/>
  <c r="H49" i="228"/>
  <c r="H52" i="228" s="1"/>
  <c r="H54" i="228" s="1"/>
  <c r="H57" i="228" s="1"/>
  <c r="H60" i="228" s="1"/>
  <c r="F49" i="225"/>
  <c r="F52" i="225" s="1"/>
  <c r="F54" i="225" s="1"/>
  <c r="F57" i="225" s="1"/>
  <c r="F60" i="225" s="1"/>
  <c r="L49" i="219"/>
  <c r="L52" i="219" s="1"/>
  <c r="L54" i="219" s="1"/>
  <c r="L57" i="219" s="1"/>
  <c r="L60" i="219" s="1"/>
  <c r="H49" i="218"/>
  <c r="H52" i="218" s="1"/>
  <c r="H54" i="218" s="1"/>
  <c r="H57" i="218" s="1"/>
  <c r="H60" i="218" s="1"/>
  <c r="D49" i="217"/>
  <c r="D52" i="217" s="1"/>
  <c r="D54" i="217" s="1"/>
  <c r="D57" i="217" s="1"/>
  <c r="D60" i="217" s="1"/>
  <c r="AA49" i="217"/>
  <c r="AA52" i="217" s="1"/>
  <c r="AA54" i="217" s="1"/>
  <c r="AA57" i="217" s="1"/>
  <c r="AA60" i="217" s="1"/>
  <c r="V49" i="216"/>
  <c r="V52" i="216" s="1"/>
  <c r="V54" i="216" s="1"/>
  <c r="V57" i="216" s="1"/>
  <c r="V60" i="216" s="1"/>
  <c r="Z48" i="213"/>
  <c r="X49" i="213"/>
  <c r="G49" i="1"/>
  <c r="G52" i="1" s="1"/>
  <c r="G54" i="1" s="1"/>
  <c r="G57" i="1" s="1"/>
  <c r="G60" i="1" s="1"/>
  <c r="V49" i="258"/>
  <c r="V52" i="258" s="1"/>
  <c r="V54" i="258" s="1"/>
  <c r="V57" i="258" s="1"/>
  <c r="V60" i="258" s="1"/>
  <c r="O49" i="257"/>
  <c r="O52" i="257" s="1"/>
  <c r="O54" i="257" s="1"/>
  <c r="O57" i="257" s="1"/>
  <c r="O60" i="257" s="1"/>
  <c r="G49" i="256"/>
  <c r="G52" i="256" s="1"/>
  <c r="G54" i="256" s="1"/>
  <c r="G57" i="256" s="1"/>
  <c r="G60" i="256" s="1"/>
  <c r="N49" i="255"/>
  <c r="N52" i="255" s="1"/>
  <c r="N54" i="255" s="1"/>
  <c r="N57" i="255" s="1"/>
  <c r="N60" i="255" s="1"/>
  <c r="W49" i="254"/>
  <c r="W52" i="254" s="1"/>
  <c r="W54" i="254" s="1"/>
  <c r="W57" i="254" s="1"/>
  <c r="W60" i="254" s="1"/>
  <c r="R49" i="252"/>
  <c r="R52" i="252" s="1"/>
  <c r="R54" i="252" s="1"/>
  <c r="R57" i="252" s="1"/>
  <c r="R60" i="252" s="1"/>
  <c r="S49" i="250"/>
  <c r="S52" i="250" s="1"/>
  <c r="S54" i="250" s="1"/>
  <c r="S57" i="250" s="1"/>
  <c r="S60" i="250" s="1"/>
  <c r="K49" i="249"/>
  <c r="K52" i="249" s="1"/>
  <c r="K54" i="249" s="1"/>
  <c r="K57" i="249" s="1"/>
  <c r="K60" i="249" s="1"/>
  <c r="E49" i="248"/>
  <c r="E52" i="248" s="1"/>
  <c r="E54" i="248" s="1"/>
  <c r="E57" i="248" s="1"/>
  <c r="E60" i="248" s="1"/>
  <c r="Z48" i="248"/>
  <c r="R49" i="247"/>
  <c r="R52" i="247" s="1"/>
  <c r="R54" i="247" s="1"/>
  <c r="R57" i="247" s="1"/>
  <c r="R60" i="247" s="1"/>
  <c r="O49" i="245"/>
  <c r="O52" i="245" s="1"/>
  <c r="O54" i="245" s="1"/>
  <c r="O57" i="245" s="1"/>
  <c r="O60" i="245" s="1"/>
  <c r="G49" i="243"/>
  <c r="G52" i="243" s="1"/>
  <c r="G54" i="243" s="1"/>
  <c r="G57" i="243" s="1"/>
  <c r="G60" i="243" s="1"/>
  <c r="P49" i="242"/>
  <c r="P52" i="242" s="1"/>
  <c r="P54" i="242" s="1"/>
  <c r="P57" i="242" s="1"/>
  <c r="P60" i="242" s="1"/>
  <c r="D49" i="241"/>
  <c r="D52" i="241" s="1"/>
  <c r="D54" i="241" s="1"/>
  <c r="D57" i="241" s="1"/>
  <c r="D60" i="241" s="1"/>
  <c r="AA49" i="241"/>
  <c r="AA52" i="241" s="1"/>
  <c r="AA54" i="241" s="1"/>
  <c r="AA57" i="241" s="1"/>
  <c r="AA60" i="241" s="1"/>
  <c r="Z48" i="241"/>
  <c r="Q49" i="240"/>
  <c r="Q52" i="240" s="1"/>
  <c r="Q54" i="240" s="1"/>
  <c r="Q57" i="240" s="1"/>
  <c r="Q60" i="240" s="1"/>
  <c r="M49" i="239"/>
  <c r="M52" i="239" s="1"/>
  <c r="M54" i="239" s="1"/>
  <c r="M57" i="239" s="1"/>
  <c r="M60" i="239" s="1"/>
  <c r="G49" i="238"/>
  <c r="G52" i="238" s="1"/>
  <c r="G54" i="238" s="1"/>
  <c r="G57" i="238" s="1"/>
  <c r="G60" i="238" s="1"/>
  <c r="X49" i="237"/>
  <c r="S49" i="236"/>
  <c r="S52" i="236" s="1"/>
  <c r="S54" i="236" s="1"/>
  <c r="S57" i="236" s="1"/>
  <c r="S60" i="236" s="1"/>
  <c r="E49" i="234"/>
  <c r="E52" i="234" s="1"/>
  <c r="E54" i="234" s="1"/>
  <c r="E57" i="234" s="1"/>
  <c r="E60" i="234" s="1"/>
  <c r="V49" i="229"/>
  <c r="V52" i="229" s="1"/>
  <c r="V54" i="229" s="1"/>
  <c r="V57" i="229" s="1"/>
  <c r="V60" i="229" s="1"/>
  <c r="I49" i="228"/>
  <c r="I52" i="228" s="1"/>
  <c r="I54" i="228" s="1"/>
  <c r="I57" i="228" s="1"/>
  <c r="I60" i="228" s="1"/>
  <c r="X49" i="227"/>
  <c r="Q49" i="220"/>
  <c r="Q52" i="220" s="1"/>
  <c r="Q54" i="220" s="1"/>
  <c r="Q57" i="220" s="1"/>
  <c r="Q60" i="220" s="1"/>
  <c r="M49" i="219"/>
  <c r="M52" i="219" s="1"/>
  <c r="M54" i="219" s="1"/>
  <c r="M57" i="219" s="1"/>
  <c r="M60" i="219" s="1"/>
  <c r="M49" i="249"/>
  <c r="M52" i="249" s="1"/>
  <c r="M54" i="249" s="1"/>
  <c r="M57" i="249" s="1"/>
  <c r="M60" i="249" s="1"/>
  <c r="G49" i="248"/>
  <c r="G52" i="248" s="1"/>
  <c r="G54" i="248" s="1"/>
  <c r="G57" i="248" s="1"/>
  <c r="G60" i="248" s="1"/>
  <c r="J49" i="246"/>
  <c r="J52" i="246" s="1"/>
  <c r="J54" i="246" s="1"/>
  <c r="J57" i="246" s="1"/>
  <c r="J60" i="246" s="1"/>
  <c r="C49" i="244"/>
  <c r="C52" i="244" s="1"/>
  <c r="C54" i="244" s="1"/>
  <c r="C57" i="244" s="1"/>
  <c r="C60" i="244" s="1"/>
  <c r="Y49" i="244"/>
  <c r="Y52" i="244" s="1"/>
  <c r="Y54" i="244" s="1"/>
  <c r="Y57" i="244" s="1"/>
  <c r="Y60" i="244" s="1"/>
  <c r="I49" i="243"/>
  <c r="I52" i="243" s="1"/>
  <c r="I54" i="243" s="1"/>
  <c r="I57" i="243" s="1"/>
  <c r="I60" i="243" s="1"/>
  <c r="R49" i="242"/>
  <c r="R52" i="242" s="1"/>
  <c r="R54" i="242" s="1"/>
  <c r="R57" i="242" s="1"/>
  <c r="R60" i="242" s="1"/>
  <c r="F49" i="241"/>
  <c r="F52" i="241" s="1"/>
  <c r="F54" i="241" s="1"/>
  <c r="F57" i="241" s="1"/>
  <c r="F60" i="241" s="1"/>
  <c r="S49" i="240"/>
  <c r="S52" i="240" s="1"/>
  <c r="S54" i="240" s="1"/>
  <c r="S57" i="240" s="1"/>
  <c r="S60" i="240" s="1"/>
  <c r="O49" i="239"/>
  <c r="O52" i="239" s="1"/>
  <c r="O54" i="239" s="1"/>
  <c r="O57" i="239" s="1"/>
  <c r="O60" i="239" s="1"/>
  <c r="I49" i="238"/>
  <c r="I52" i="238" s="1"/>
  <c r="I54" i="238" s="1"/>
  <c r="I57" i="238" s="1"/>
  <c r="I60" i="238" s="1"/>
  <c r="D49" i="237"/>
  <c r="D52" i="237" s="1"/>
  <c r="D54" i="237" s="1"/>
  <c r="D57" i="237" s="1"/>
  <c r="D60" i="237" s="1"/>
  <c r="Z33" i="237"/>
  <c r="U49" i="236"/>
  <c r="U52" i="236" s="1"/>
  <c r="U54" i="236" s="1"/>
  <c r="U57" i="236" s="1"/>
  <c r="U60" i="236" s="1"/>
  <c r="P49" i="235"/>
  <c r="P52" i="235" s="1"/>
  <c r="P54" i="235" s="1"/>
  <c r="P57" i="235" s="1"/>
  <c r="P60" i="235" s="1"/>
  <c r="G49" i="234"/>
  <c r="G52" i="234" s="1"/>
  <c r="G54" i="234" s="1"/>
  <c r="G57" i="234" s="1"/>
  <c r="G60" i="234" s="1"/>
  <c r="S49" i="220"/>
  <c r="S52" i="220" s="1"/>
  <c r="S54" i="220" s="1"/>
  <c r="S57" i="220" s="1"/>
  <c r="S60" i="220" s="1"/>
  <c r="D49" i="210"/>
  <c r="D52" i="210" s="1"/>
  <c r="D54" i="210" s="1"/>
  <c r="D57" i="210" s="1"/>
  <c r="D60" i="210" s="1"/>
  <c r="N49" i="209"/>
  <c r="N52" i="209" s="1"/>
  <c r="N54" i="209" s="1"/>
  <c r="N57" i="209" s="1"/>
  <c r="N60" i="209" s="1"/>
  <c r="P49" i="207"/>
  <c r="P52" i="207" s="1"/>
  <c r="P54" i="207" s="1"/>
  <c r="P57" i="207" s="1"/>
  <c r="P60" i="207" s="1"/>
  <c r="J49" i="205"/>
  <c r="J52" i="205" s="1"/>
  <c r="J54" i="205" s="1"/>
  <c r="J57" i="205" s="1"/>
  <c r="J60" i="205" s="1"/>
  <c r="V49" i="204"/>
  <c r="V52" i="204" s="1"/>
  <c r="V54" i="204" s="1"/>
  <c r="V57" i="204" s="1"/>
  <c r="V60" i="204" s="1"/>
  <c r="V49" i="202"/>
  <c r="V52" i="202" s="1"/>
  <c r="V54" i="202" s="1"/>
  <c r="V57" i="202" s="1"/>
  <c r="V60" i="202" s="1"/>
  <c r="K49" i="201"/>
  <c r="K52" i="201" s="1"/>
  <c r="K54" i="201" s="1"/>
  <c r="K57" i="201" s="1"/>
  <c r="K60" i="201" s="1"/>
  <c r="Q49" i="198"/>
  <c r="Q52" i="198" s="1"/>
  <c r="Q54" i="198" s="1"/>
  <c r="Q57" i="198" s="1"/>
  <c r="Q60" i="198" s="1"/>
  <c r="W49" i="196"/>
  <c r="W52" i="196" s="1"/>
  <c r="W54" i="196" s="1"/>
  <c r="W57" i="196" s="1"/>
  <c r="W60" i="196" s="1"/>
  <c r="Q49" i="195"/>
  <c r="Q52" i="195" s="1"/>
  <c r="Q54" i="195" s="1"/>
  <c r="Q57" i="195" s="1"/>
  <c r="Q60" i="195" s="1"/>
  <c r="I49" i="194"/>
  <c r="I52" i="194" s="1"/>
  <c r="I54" i="194" s="1"/>
  <c r="I57" i="194" s="1"/>
  <c r="I60" i="194" s="1"/>
  <c r="X49" i="193"/>
  <c r="K49" i="192"/>
  <c r="K52" i="192" s="1"/>
  <c r="K54" i="192" s="1"/>
  <c r="K57" i="192" s="1"/>
  <c r="K60" i="192" s="1"/>
  <c r="T49" i="191"/>
  <c r="T52" i="191" s="1"/>
  <c r="T54" i="191" s="1"/>
  <c r="T57" i="191" s="1"/>
  <c r="T60" i="191" s="1"/>
  <c r="F49" i="189"/>
  <c r="F52" i="189" s="1"/>
  <c r="F54" i="189" s="1"/>
  <c r="F57" i="189" s="1"/>
  <c r="F60" i="189" s="1"/>
  <c r="D49" i="188"/>
  <c r="D52" i="188" s="1"/>
  <c r="D54" i="188" s="1"/>
  <c r="D57" i="188" s="1"/>
  <c r="D60" i="188" s="1"/>
  <c r="V49" i="186"/>
  <c r="V52" i="186" s="1"/>
  <c r="V54" i="186" s="1"/>
  <c r="V57" i="186" s="1"/>
  <c r="V60" i="186" s="1"/>
  <c r="N49" i="185"/>
  <c r="N52" i="185" s="1"/>
  <c r="N54" i="185" s="1"/>
  <c r="N57" i="185" s="1"/>
  <c r="N60" i="185" s="1"/>
  <c r="H49" i="184"/>
  <c r="H52" i="184" s="1"/>
  <c r="H54" i="184" s="1"/>
  <c r="H57" i="184" s="1"/>
  <c r="H60" i="184" s="1"/>
  <c r="U49" i="183"/>
  <c r="U52" i="183" s="1"/>
  <c r="U54" i="183" s="1"/>
  <c r="U57" i="183" s="1"/>
  <c r="U60" i="183" s="1"/>
  <c r="N49" i="182"/>
  <c r="N52" i="182" s="1"/>
  <c r="N54" i="182" s="1"/>
  <c r="N57" i="182" s="1"/>
  <c r="N60" i="182" s="1"/>
  <c r="T49" i="180"/>
  <c r="T52" i="180" s="1"/>
  <c r="T54" i="180" s="1"/>
  <c r="T57" i="180" s="1"/>
  <c r="T60" i="180" s="1"/>
  <c r="M49" i="179"/>
  <c r="M52" i="179" s="1"/>
  <c r="M54" i="179" s="1"/>
  <c r="M57" i="179" s="1"/>
  <c r="M60" i="179" s="1"/>
  <c r="E49" i="178"/>
  <c r="E52" i="178" s="1"/>
  <c r="E54" i="178" s="1"/>
  <c r="E57" i="178" s="1"/>
  <c r="E60" i="178" s="1"/>
  <c r="S49" i="177"/>
  <c r="S52" i="177" s="1"/>
  <c r="S54" i="177" s="1"/>
  <c r="S57" i="177" s="1"/>
  <c r="S60" i="177" s="1"/>
  <c r="M49" i="176"/>
  <c r="M52" i="176" s="1"/>
  <c r="M54" i="176" s="1"/>
  <c r="M57" i="176" s="1"/>
  <c r="M60" i="176" s="1"/>
  <c r="C49" i="175"/>
  <c r="C52" i="175" s="1"/>
  <c r="C54" i="175" s="1"/>
  <c r="C57" i="175" s="1"/>
  <c r="C60" i="175" s="1"/>
  <c r="R49" i="169"/>
  <c r="R52" i="169" s="1"/>
  <c r="R54" i="169" s="1"/>
  <c r="R57" i="169" s="1"/>
  <c r="R60" i="169" s="1"/>
  <c r="AA49" i="165"/>
  <c r="AA52" i="165" s="1"/>
  <c r="AA54" i="165" s="1"/>
  <c r="AA57" i="165" s="1"/>
  <c r="AA60" i="165" s="1"/>
  <c r="F49" i="208"/>
  <c r="F52" i="208" s="1"/>
  <c r="F54" i="208" s="1"/>
  <c r="F57" i="208" s="1"/>
  <c r="F60" i="208" s="1"/>
  <c r="Q49" i="207"/>
  <c r="Q52" i="207" s="1"/>
  <c r="Q54" i="207" s="1"/>
  <c r="Q57" i="207" s="1"/>
  <c r="Q60" i="207" s="1"/>
  <c r="K49" i="205"/>
  <c r="K52" i="205" s="1"/>
  <c r="K54" i="205" s="1"/>
  <c r="K57" i="205" s="1"/>
  <c r="K60" i="205" s="1"/>
  <c r="W49" i="204"/>
  <c r="W52" i="204" s="1"/>
  <c r="W54" i="204" s="1"/>
  <c r="W57" i="204" s="1"/>
  <c r="W60" i="204" s="1"/>
  <c r="L49" i="203"/>
  <c r="L52" i="203" s="1"/>
  <c r="L54" i="203" s="1"/>
  <c r="L57" i="203" s="1"/>
  <c r="L60" i="203" s="1"/>
  <c r="W49" i="202"/>
  <c r="W52" i="202" s="1"/>
  <c r="W54" i="202" s="1"/>
  <c r="W57" i="202" s="1"/>
  <c r="W60" i="202" s="1"/>
  <c r="L49" i="201"/>
  <c r="L52" i="201" s="1"/>
  <c r="L54" i="201" s="1"/>
  <c r="L57" i="201" s="1"/>
  <c r="L60" i="201" s="1"/>
  <c r="W49" i="200"/>
  <c r="W52" i="200" s="1"/>
  <c r="W54" i="200" s="1"/>
  <c r="W57" i="200" s="1"/>
  <c r="W60" i="200" s="1"/>
  <c r="H49" i="199"/>
  <c r="H52" i="199" s="1"/>
  <c r="H54" i="199" s="1"/>
  <c r="H57" i="199" s="1"/>
  <c r="H60" i="199" s="1"/>
  <c r="J49" i="197"/>
  <c r="J52" i="197" s="1"/>
  <c r="J54" i="197" s="1"/>
  <c r="J57" i="197" s="1"/>
  <c r="J60" i="197" s="1"/>
  <c r="X49" i="196"/>
  <c r="R49" i="195"/>
  <c r="R52" i="195" s="1"/>
  <c r="R54" i="195" s="1"/>
  <c r="R57" i="195" s="1"/>
  <c r="R60" i="195" s="1"/>
  <c r="J49" i="194"/>
  <c r="J52" i="194" s="1"/>
  <c r="J54" i="194" s="1"/>
  <c r="J57" i="194" s="1"/>
  <c r="J60" i="194" s="1"/>
  <c r="C49" i="193"/>
  <c r="C52" i="193" s="1"/>
  <c r="C54" i="193" s="1"/>
  <c r="C57" i="193" s="1"/>
  <c r="C60" i="193" s="1"/>
  <c r="Y49" i="193"/>
  <c r="Y52" i="193" s="1"/>
  <c r="Y54" i="193" s="1"/>
  <c r="Y57" i="193" s="1"/>
  <c r="Y60" i="193" s="1"/>
  <c r="L49" i="192"/>
  <c r="L52" i="192" s="1"/>
  <c r="L54" i="192" s="1"/>
  <c r="L57" i="192" s="1"/>
  <c r="L60" i="192" s="1"/>
  <c r="U49" i="191"/>
  <c r="U52" i="191" s="1"/>
  <c r="U54" i="191" s="1"/>
  <c r="U57" i="191" s="1"/>
  <c r="U60" i="191" s="1"/>
  <c r="W49" i="186"/>
  <c r="W52" i="186" s="1"/>
  <c r="W54" i="186" s="1"/>
  <c r="W57" i="186" s="1"/>
  <c r="W60" i="186" s="1"/>
  <c r="O49" i="185"/>
  <c r="O52" i="185" s="1"/>
  <c r="O54" i="185" s="1"/>
  <c r="O57" i="185" s="1"/>
  <c r="O60" i="185" s="1"/>
  <c r="I49" i="184"/>
  <c r="I52" i="184" s="1"/>
  <c r="I54" i="184" s="1"/>
  <c r="I57" i="184" s="1"/>
  <c r="I60" i="184" s="1"/>
  <c r="V49" i="183"/>
  <c r="V52" i="183" s="1"/>
  <c r="V54" i="183" s="1"/>
  <c r="V57" i="183" s="1"/>
  <c r="V60" i="183" s="1"/>
  <c r="O49" i="182"/>
  <c r="O52" i="182" s="1"/>
  <c r="O54" i="182" s="1"/>
  <c r="O57" i="182" s="1"/>
  <c r="O60" i="182" s="1"/>
  <c r="G49" i="181"/>
  <c r="G52" i="181" s="1"/>
  <c r="G54" i="181" s="1"/>
  <c r="G57" i="181" s="1"/>
  <c r="G60" i="181" s="1"/>
  <c r="U49" i="180"/>
  <c r="U52" i="180" s="1"/>
  <c r="U54" i="180" s="1"/>
  <c r="U57" i="180" s="1"/>
  <c r="U60" i="180" s="1"/>
  <c r="F49" i="178"/>
  <c r="F52" i="178" s="1"/>
  <c r="F54" i="178" s="1"/>
  <c r="F57" i="178" s="1"/>
  <c r="F60" i="178" s="1"/>
  <c r="T49" i="177"/>
  <c r="T52" i="177" s="1"/>
  <c r="T54" i="177" s="1"/>
  <c r="T57" i="177" s="1"/>
  <c r="T60" i="177" s="1"/>
  <c r="N49" i="176"/>
  <c r="N52" i="176" s="1"/>
  <c r="N54" i="176" s="1"/>
  <c r="N57" i="176" s="1"/>
  <c r="N60" i="176" s="1"/>
  <c r="X49" i="172"/>
  <c r="W49" i="167"/>
  <c r="W52" i="167" s="1"/>
  <c r="W54" i="167" s="1"/>
  <c r="W57" i="167" s="1"/>
  <c r="W60" i="167" s="1"/>
  <c r="Z48" i="193"/>
  <c r="Q49" i="211"/>
  <c r="Q52" i="211" s="1"/>
  <c r="Q54" i="211" s="1"/>
  <c r="Q57" i="211" s="1"/>
  <c r="Q60" i="211" s="1"/>
  <c r="Z48" i="204"/>
  <c r="Z48" i="196"/>
  <c r="AA49" i="188"/>
  <c r="AA52" i="188" s="1"/>
  <c r="AA54" i="188" s="1"/>
  <c r="AA57" i="188" s="1"/>
  <c r="AA60" i="188" s="1"/>
  <c r="T49" i="195"/>
  <c r="T52" i="195" s="1"/>
  <c r="T54" i="195" s="1"/>
  <c r="T57" i="195" s="1"/>
  <c r="T60" i="195" s="1"/>
  <c r="I49" i="190"/>
  <c r="I52" i="190" s="1"/>
  <c r="I54" i="190" s="1"/>
  <c r="I57" i="190" s="1"/>
  <c r="I60" i="190" s="1"/>
  <c r="N49" i="173"/>
  <c r="N52" i="173" s="1"/>
  <c r="N54" i="173" s="1"/>
  <c r="N57" i="173" s="1"/>
  <c r="N60" i="173" s="1"/>
  <c r="F49" i="172"/>
  <c r="F52" i="172" s="1"/>
  <c r="F54" i="172" s="1"/>
  <c r="F57" i="172" s="1"/>
  <c r="F60" i="172" s="1"/>
  <c r="F49" i="162"/>
  <c r="F52" i="162" s="1"/>
  <c r="F54" i="162" s="1"/>
  <c r="F57" i="162" s="1"/>
  <c r="F60" i="162" s="1"/>
  <c r="M49" i="241"/>
  <c r="M52" i="241" s="1"/>
  <c r="M54" i="241" s="1"/>
  <c r="M57" i="241" s="1"/>
  <c r="M60" i="241" s="1"/>
  <c r="D49" i="240"/>
  <c r="D52" i="240" s="1"/>
  <c r="D54" i="240" s="1"/>
  <c r="D57" i="240" s="1"/>
  <c r="D60" i="240" s="1"/>
  <c r="U49" i="239"/>
  <c r="U52" i="239" s="1"/>
  <c r="U54" i="239" s="1"/>
  <c r="U57" i="239" s="1"/>
  <c r="U60" i="239" s="1"/>
  <c r="N49" i="238"/>
  <c r="N52" i="238" s="1"/>
  <c r="N54" i="238" s="1"/>
  <c r="N57" i="238" s="1"/>
  <c r="N60" i="238" s="1"/>
  <c r="I49" i="237"/>
  <c r="I52" i="237" s="1"/>
  <c r="I54" i="237" s="1"/>
  <c r="I57" i="237" s="1"/>
  <c r="I60" i="237" s="1"/>
  <c r="D49" i="236"/>
  <c r="D52" i="236" s="1"/>
  <c r="D54" i="236" s="1"/>
  <c r="D57" i="236" s="1"/>
  <c r="D60" i="236" s="1"/>
  <c r="AA49" i="236"/>
  <c r="AA52" i="236" s="1"/>
  <c r="AA54" i="236" s="1"/>
  <c r="AA57" i="236" s="1"/>
  <c r="AA60" i="236" s="1"/>
  <c r="Z48" i="236"/>
  <c r="S49" i="235"/>
  <c r="S52" i="235" s="1"/>
  <c r="S54" i="235" s="1"/>
  <c r="S57" i="235" s="1"/>
  <c r="S60" i="235" s="1"/>
  <c r="H49" i="234"/>
  <c r="H52" i="234" s="1"/>
  <c r="H54" i="234" s="1"/>
  <c r="H57" i="234" s="1"/>
  <c r="H60" i="234" s="1"/>
  <c r="Q49" i="233"/>
  <c r="Q52" i="233" s="1"/>
  <c r="Q54" i="233" s="1"/>
  <c r="Q57" i="233" s="1"/>
  <c r="Q60" i="233" s="1"/>
  <c r="N49" i="231"/>
  <c r="N52" i="231" s="1"/>
  <c r="N54" i="231" s="1"/>
  <c r="N57" i="231" s="1"/>
  <c r="N60" i="231" s="1"/>
  <c r="L49" i="230"/>
  <c r="L52" i="230" s="1"/>
  <c r="L54" i="230" s="1"/>
  <c r="L57" i="230" s="1"/>
  <c r="L60" i="230" s="1"/>
  <c r="N49" i="228"/>
  <c r="N52" i="228" s="1"/>
  <c r="N54" i="228" s="1"/>
  <c r="N57" i="228" s="1"/>
  <c r="N60" i="228" s="1"/>
  <c r="O49" i="226"/>
  <c r="O52" i="226" s="1"/>
  <c r="O54" i="226" s="1"/>
  <c r="O57" i="226" s="1"/>
  <c r="O60" i="226" s="1"/>
  <c r="D49" i="225"/>
  <c r="D52" i="225" s="1"/>
  <c r="D54" i="225" s="1"/>
  <c r="D57" i="225" s="1"/>
  <c r="D60" i="225" s="1"/>
  <c r="X49" i="223"/>
  <c r="O49" i="222"/>
  <c r="O52" i="222" s="1"/>
  <c r="O54" i="222" s="1"/>
  <c r="O57" i="222" s="1"/>
  <c r="O60" i="222" s="1"/>
  <c r="M49" i="222"/>
  <c r="M52" i="222" s="1"/>
  <c r="M54" i="222" s="1"/>
  <c r="M57" i="222" s="1"/>
  <c r="M60" i="222" s="1"/>
  <c r="C49" i="220"/>
  <c r="C52" i="220" s="1"/>
  <c r="C54" i="220" s="1"/>
  <c r="C57" i="220" s="1"/>
  <c r="C60" i="220" s="1"/>
  <c r="W49" i="220"/>
  <c r="W52" i="220" s="1"/>
  <c r="W54" i="220" s="1"/>
  <c r="W57" i="220" s="1"/>
  <c r="W60" i="220" s="1"/>
  <c r="Q49" i="219"/>
  <c r="Q52" i="219" s="1"/>
  <c r="Q54" i="219" s="1"/>
  <c r="Q57" i="219" s="1"/>
  <c r="Q60" i="219" s="1"/>
  <c r="I49" i="218"/>
  <c r="I52" i="218" s="1"/>
  <c r="I54" i="218" s="1"/>
  <c r="I57" i="218" s="1"/>
  <c r="I60" i="218" s="1"/>
  <c r="G49" i="217"/>
  <c r="G52" i="217" s="1"/>
  <c r="G54" i="217" s="1"/>
  <c r="G57" i="217" s="1"/>
  <c r="G60" i="217" s="1"/>
  <c r="Y49" i="216"/>
  <c r="Y52" i="216" s="1"/>
  <c r="Y54" i="216" s="1"/>
  <c r="Y57" i="216" s="1"/>
  <c r="Y60" i="216" s="1"/>
  <c r="S49" i="215"/>
  <c r="S52" i="215" s="1"/>
  <c r="S54" i="215" s="1"/>
  <c r="S57" i="215" s="1"/>
  <c r="S60" i="215" s="1"/>
  <c r="K49" i="214"/>
  <c r="K52" i="214" s="1"/>
  <c r="K54" i="214" s="1"/>
  <c r="K57" i="214" s="1"/>
  <c r="K60" i="214" s="1"/>
  <c r="V49" i="207"/>
  <c r="V52" i="207" s="1"/>
  <c r="V54" i="207" s="1"/>
  <c r="V57" i="207" s="1"/>
  <c r="V60" i="207" s="1"/>
  <c r="P49" i="205"/>
  <c r="P52" i="205" s="1"/>
  <c r="P54" i="205" s="1"/>
  <c r="P57" i="205" s="1"/>
  <c r="P60" i="205" s="1"/>
  <c r="F49" i="204"/>
  <c r="F52" i="204" s="1"/>
  <c r="F54" i="204" s="1"/>
  <c r="F57" i="204" s="1"/>
  <c r="F60" i="204" s="1"/>
  <c r="Q49" i="203"/>
  <c r="Q52" i="203" s="1"/>
  <c r="Q54" i="203" s="1"/>
  <c r="Q57" i="203" s="1"/>
  <c r="Q60" i="203" s="1"/>
  <c r="F49" i="202"/>
  <c r="F52" i="202" s="1"/>
  <c r="F54" i="202" s="1"/>
  <c r="F57" i="202" s="1"/>
  <c r="F60" i="202" s="1"/>
  <c r="Q49" i="201"/>
  <c r="Q52" i="201" s="1"/>
  <c r="Q54" i="201" s="1"/>
  <c r="Q57" i="201" s="1"/>
  <c r="Q60" i="201" s="1"/>
  <c r="M49" i="199"/>
  <c r="M52" i="199" s="1"/>
  <c r="M54" i="199" s="1"/>
  <c r="M57" i="199" s="1"/>
  <c r="M60" i="199" s="1"/>
  <c r="W49" i="195"/>
  <c r="W52" i="195" s="1"/>
  <c r="W54" i="195" s="1"/>
  <c r="W57" i="195" s="1"/>
  <c r="W60" i="195" s="1"/>
  <c r="O49" i="194"/>
  <c r="O52" i="194" s="1"/>
  <c r="O54" i="194" s="1"/>
  <c r="O57" i="194" s="1"/>
  <c r="O60" i="194" s="1"/>
  <c r="M49" i="194"/>
  <c r="M52" i="194" s="1"/>
  <c r="M54" i="194" s="1"/>
  <c r="M57" i="194" s="1"/>
  <c r="M60" i="194" s="1"/>
  <c r="H49" i="193"/>
  <c r="H52" i="193" s="1"/>
  <c r="H54" i="193" s="1"/>
  <c r="H57" i="193" s="1"/>
  <c r="H60" i="193" s="1"/>
  <c r="F49" i="193"/>
  <c r="F52" i="193" s="1"/>
  <c r="F54" i="193" s="1"/>
  <c r="F57" i="193" s="1"/>
  <c r="F60" i="193" s="1"/>
  <c r="Q49" i="192"/>
  <c r="Q52" i="192" s="1"/>
  <c r="Q54" i="192" s="1"/>
  <c r="Q57" i="192" s="1"/>
  <c r="Q60" i="192" s="1"/>
  <c r="O49" i="192"/>
  <c r="O52" i="192" s="1"/>
  <c r="O54" i="192" s="1"/>
  <c r="O57" i="192" s="1"/>
  <c r="O60" i="192" s="1"/>
  <c r="D49" i="191"/>
  <c r="D52" i="191" s="1"/>
  <c r="D54" i="191" s="1"/>
  <c r="D57" i="191" s="1"/>
  <c r="D60" i="191" s="1"/>
  <c r="AA49" i="191"/>
  <c r="AA52" i="191" s="1"/>
  <c r="AA54" i="191" s="1"/>
  <c r="AA57" i="191" s="1"/>
  <c r="AA60" i="191" s="1"/>
  <c r="Z48" i="191"/>
  <c r="F49" i="186"/>
  <c r="F52" i="186" s="1"/>
  <c r="F54" i="186" s="1"/>
  <c r="F57" i="186" s="1"/>
  <c r="F60" i="186" s="1"/>
  <c r="N49" i="184"/>
  <c r="N52" i="184" s="1"/>
  <c r="N54" i="184" s="1"/>
  <c r="N57" i="184" s="1"/>
  <c r="N60" i="184" s="1"/>
  <c r="E49" i="183"/>
  <c r="E52" i="183" s="1"/>
  <c r="E54" i="183" s="1"/>
  <c r="E57" i="183" s="1"/>
  <c r="E60" i="183" s="1"/>
  <c r="E49" i="172"/>
  <c r="E52" i="172" s="1"/>
  <c r="E54" i="172" s="1"/>
  <c r="E57" i="172" s="1"/>
  <c r="E60" i="172" s="1"/>
  <c r="W49" i="164"/>
  <c r="W52" i="164" s="1"/>
  <c r="W54" i="164" s="1"/>
  <c r="W57" i="164" s="1"/>
  <c r="W60" i="164" s="1"/>
  <c r="Y49" i="223"/>
  <c r="Y52" i="223" s="1"/>
  <c r="Y54" i="223" s="1"/>
  <c r="Y57" i="223" s="1"/>
  <c r="Y60" i="223" s="1"/>
  <c r="I49" i="221"/>
  <c r="I52" i="221" s="1"/>
  <c r="I54" i="221" s="1"/>
  <c r="I57" i="221" s="1"/>
  <c r="I60" i="221" s="1"/>
  <c r="F49" i="221"/>
  <c r="F52" i="221" s="1"/>
  <c r="F54" i="221" s="1"/>
  <c r="F57" i="221" s="1"/>
  <c r="F60" i="221" s="1"/>
  <c r="AA49" i="220"/>
  <c r="AA52" i="220" s="1"/>
  <c r="AA54" i="220" s="1"/>
  <c r="AA57" i="220" s="1"/>
  <c r="AA60" i="220" s="1"/>
  <c r="P49" i="219"/>
  <c r="P52" i="219" s="1"/>
  <c r="P54" i="219" s="1"/>
  <c r="P57" i="219" s="1"/>
  <c r="P60" i="219" s="1"/>
  <c r="M49" i="218"/>
  <c r="M52" i="218" s="1"/>
  <c r="M54" i="218" s="1"/>
  <c r="M57" i="218" s="1"/>
  <c r="M60" i="218" s="1"/>
  <c r="M49" i="212"/>
  <c r="M52" i="212" s="1"/>
  <c r="M54" i="212" s="1"/>
  <c r="M57" i="212" s="1"/>
  <c r="M60" i="212" s="1"/>
  <c r="W49" i="211"/>
  <c r="W52" i="211" s="1"/>
  <c r="W54" i="211" s="1"/>
  <c r="W57" i="211" s="1"/>
  <c r="W60" i="211" s="1"/>
  <c r="S49" i="209"/>
  <c r="S52" i="209" s="1"/>
  <c r="S54" i="209" s="1"/>
  <c r="S57" i="209" s="1"/>
  <c r="S60" i="209" s="1"/>
  <c r="I49" i="206"/>
  <c r="I52" i="206" s="1"/>
  <c r="I54" i="206" s="1"/>
  <c r="I57" i="206" s="1"/>
  <c r="I60" i="206" s="1"/>
  <c r="M49" i="189"/>
  <c r="M52" i="189" s="1"/>
  <c r="M54" i="189" s="1"/>
  <c r="M57" i="189" s="1"/>
  <c r="M60" i="189" s="1"/>
  <c r="J49" i="189"/>
  <c r="J52" i="189" s="1"/>
  <c r="J54" i="189" s="1"/>
  <c r="J57" i="189" s="1"/>
  <c r="J60" i="189" s="1"/>
  <c r="J49" i="175"/>
  <c r="J52" i="175" s="1"/>
  <c r="J54" i="175" s="1"/>
  <c r="J57" i="175" s="1"/>
  <c r="J60" i="175" s="1"/>
  <c r="Y49" i="174"/>
  <c r="Y52" i="174" s="1"/>
  <c r="Y54" i="174" s="1"/>
  <c r="Y57" i="174" s="1"/>
  <c r="Y60" i="174" s="1"/>
  <c r="C49" i="169"/>
  <c r="C52" i="169" s="1"/>
  <c r="C54" i="169" s="1"/>
  <c r="C57" i="169" s="1"/>
  <c r="C60" i="169" s="1"/>
  <c r="Y49" i="169"/>
  <c r="Y52" i="169" s="1"/>
  <c r="Y54" i="169" s="1"/>
  <c r="Y57" i="169" s="1"/>
  <c r="Y60" i="169" s="1"/>
  <c r="N49" i="230"/>
  <c r="N52" i="230" s="1"/>
  <c r="N54" i="230" s="1"/>
  <c r="N57" i="230" s="1"/>
  <c r="N60" i="230" s="1"/>
  <c r="N49" i="229"/>
  <c r="N52" i="229" s="1"/>
  <c r="N54" i="229" s="1"/>
  <c r="N57" i="229" s="1"/>
  <c r="N60" i="229" s="1"/>
  <c r="M49" i="224"/>
  <c r="M52" i="224" s="1"/>
  <c r="M54" i="224" s="1"/>
  <c r="M57" i="224" s="1"/>
  <c r="M60" i="224" s="1"/>
  <c r="Q49" i="222"/>
  <c r="Q52" i="222" s="1"/>
  <c r="Q54" i="222" s="1"/>
  <c r="Q57" i="222" s="1"/>
  <c r="Q60" i="222" s="1"/>
  <c r="E49" i="220"/>
  <c r="E52" i="220" s="1"/>
  <c r="E54" i="220" s="1"/>
  <c r="E57" i="220" s="1"/>
  <c r="E60" i="220" s="1"/>
  <c r="S49" i="219"/>
  <c r="S52" i="219" s="1"/>
  <c r="S54" i="219" s="1"/>
  <c r="S57" i="219" s="1"/>
  <c r="S60" i="219" s="1"/>
  <c r="I49" i="217"/>
  <c r="I52" i="217" s="1"/>
  <c r="I54" i="217" s="1"/>
  <c r="I57" i="217" s="1"/>
  <c r="I60" i="217" s="1"/>
  <c r="E49" i="216"/>
  <c r="E52" i="216" s="1"/>
  <c r="E54" i="216" s="1"/>
  <c r="E57" i="216" s="1"/>
  <c r="E60" i="216" s="1"/>
  <c r="U49" i="215"/>
  <c r="U52" i="215" s="1"/>
  <c r="U54" i="215" s="1"/>
  <c r="U57" i="215" s="1"/>
  <c r="U60" i="215" s="1"/>
  <c r="L49" i="210"/>
  <c r="L52" i="210" s="1"/>
  <c r="L54" i="210" s="1"/>
  <c r="L57" i="210" s="1"/>
  <c r="L60" i="210" s="1"/>
  <c r="V49" i="209"/>
  <c r="V52" i="209" s="1"/>
  <c r="V54" i="209" s="1"/>
  <c r="V57" i="209" s="1"/>
  <c r="V60" i="209" s="1"/>
  <c r="X49" i="207"/>
  <c r="R49" i="205"/>
  <c r="R52" i="205" s="1"/>
  <c r="R54" i="205" s="1"/>
  <c r="R57" i="205" s="1"/>
  <c r="R60" i="205" s="1"/>
  <c r="H49" i="204"/>
  <c r="H52" i="204" s="1"/>
  <c r="H54" i="204" s="1"/>
  <c r="H57" i="204" s="1"/>
  <c r="H60" i="204" s="1"/>
  <c r="H49" i="202"/>
  <c r="H52" i="202" s="1"/>
  <c r="H54" i="202" s="1"/>
  <c r="H57" i="202" s="1"/>
  <c r="H60" i="202" s="1"/>
  <c r="S49" i="201"/>
  <c r="S52" i="201" s="1"/>
  <c r="S54" i="201" s="1"/>
  <c r="S57" i="201" s="1"/>
  <c r="S60" i="201" s="1"/>
  <c r="H49" i="200"/>
  <c r="H52" i="200" s="1"/>
  <c r="H54" i="200" s="1"/>
  <c r="H57" i="200" s="1"/>
  <c r="H60" i="200" s="1"/>
  <c r="I49" i="196"/>
  <c r="I52" i="196" s="1"/>
  <c r="I54" i="196" s="1"/>
  <c r="I57" i="196" s="1"/>
  <c r="I60" i="196" s="1"/>
  <c r="Y49" i="195"/>
  <c r="Y52" i="195" s="1"/>
  <c r="Y54" i="195" s="1"/>
  <c r="Y57" i="195" s="1"/>
  <c r="Y60" i="195" s="1"/>
  <c r="Q49" i="194"/>
  <c r="Q52" i="194" s="1"/>
  <c r="Q54" i="194" s="1"/>
  <c r="Q57" i="194" s="1"/>
  <c r="Q60" i="194" s="1"/>
  <c r="J49" i="193"/>
  <c r="J52" i="193" s="1"/>
  <c r="J54" i="193" s="1"/>
  <c r="J57" i="193" s="1"/>
  <c r="J60" i="193" s="1"/>
  <c r="S49" i="192"/>
  <c r="S52" i="192" s="1"/>
  <c r="S54" i="192" s="1"/>
  <c r="S57" i="192" s="1"/>
  <c r="S60" i="192" s="1"/>
  <c r="H49" i="186"/>
  <c r="H52" i="186" s="1"/>
  <c r="H54" i="186" s="1"/>
  <c r="H57" i="186" s="1"/>
  <c r="H60" i="186" s="1"/>
  <c r="V49" i="185"/>
  <c r="V52" i="185" s="1"/>
  <c r="V54" i="185" s="1"/>
  <c r="V57" i="185" s="1"/>
  <c r="V60" i="185" s="1"/>
  <c r="P49" i="184"/>
  <c r="P52" i="184" s="1"/>
  <c r="P54" i="184" s="1"/>
  <c r="P57" i="184" s="1"/>
  <c r="P60" i="184" s="1"/>
  <c r="G49" i="183"/>
  <c r="G52" i="183" s="1"/>
  <c r="G54" i="183" s="1"/>
  <c r="G57" i="183" s="1"/>
  <c r="G60" i="183" s="1"/>
  <c r="V49" i="182"/>
  <c r="V52" i="182" s="1"/>
  <c r="V54" i="182" s="1"/>
  <c r="V57" i="182" s="1"/>
  <c r="V60" i="182" s="1"/>
  <c r="F49" i="180"/>
  <c r="F52" i="180" s="1"/>
  <c r="F54" i="180" s="1"/>
  <c r="F57" i="180" s="1"/>
  <c r="F60" i="180" s="1"/>
  <c r="M49" i="178"/>
  <c r="M52" i="178" s="1"/>
  <c r="M54" i="178" s="1"/>
  <c r="M57" i="178" s="1"/>
  <c r="M60" i="178" s="1"/>
  <c r="E49" i="177"/>
  <c r="E52" i="177" s="1"/>
  <c r="E54" i="177" s="1"/>
  <c r="E57" i="177" s="1"/>
  <c r="E60" i="177" s="1"/>
  <c r="U49" i="176"/>
  <c r="U52" i="176" s="1"/>
  <c r="U54" i="176" s="1"/>
  <c r="U57" i="176" s="1"/>
  <c r="U60" i="176" s="1"/>
  <c r="Q49" i="173"/>
  <c r="Q52" i="173" s="1"/>
  <c r="Q54" i="173" s="1"/>
  <c r="Q57" i="173" s="1"/>
  <c r="Q60" i="173" s="1"/>
  <c r="I49" i="172"/>
  <c r="I52" i="172" s="1"/>
  <c r="I54" i="172" s="1"/>
  <c r="I57" i="172" s="1"/>
  <c r="I60" i="172" s="1"/>
  <c r="H49" i="167"/>
  <c r="H52" i="167" s="1"/>
  <c r="H54" i="167" s="1"/>
  <c r="H57" i="167" s="1"/>
  <c r="H60" i="167" s="1"/>
  <c r="L49" i="165"/>
  <c r="L52" i="165" s="1"/>
  <c r="L54" i="165" s="1"/>
  <c r="L57" i="165" s="1"/>
  <c r="L60" i="165" s="1"/>
  <c r="Q49" i="163"/>
  <c r="Q52" i="163" s="1"/>
  <c r="Q54" i="163" s="1"/>
  <c r="Q57" i="163" s="1"/>
  <c r="Q60" i="163" s="1"/>
  <c r="G49" i="158"/>
  <c r="G52" i="158" s="1"/>
  <c r="G54" i="158" s="1"/>
  <c r="G57" i="158" s="1"/>
  <c r="G60" i="158" s="1"/>
  <c r="K49" i="144"/>
  <c r="K52" i="144" s="1"/>
  <c r="K54" i="144" s="1"/>
  <c r="K57" i="144" s="1"/>
  <c r="K60" i="144" s="1"/>
  <c r="R49" i="222"/>
  <c r="R52" i="222" s="1"/>
  <c r="R54" i="222" s="1"/>
  <c r="R57" i="222" s="1"/>
  <c r="R60" i="222" s="1"/>
  <c r="F49" i="220"/>
  <c r="F52" i="220" s="1"/>
  <c r="F54" i="220" s="1"/>
  <c r="F57" i="220" s="1"/>
  <c r="F60" i="220" s="1"/>
  <c r="O49" i="218"/>
  <c r="O52" i="218" s="1"/>
  <c r="O54" i="218" s="1"/>
  <c r="O57" i="218" s="1"/>
  <c r="O60" i="218" s="1"/>
  <c r="AA49" i="216"/>
  <c r="AA52" i="216" s="1"/>
  <c r="AA54" i="216" s="1"/>
  <c r="AA57" i="216" s="1"/>
  <c r="AA60" i="216" s="1"/>
  <c r="T49" i="215"/>
  <c r="T52" i="215" s="1"/>
  <c r="T54" i="215" s="1"/>
  <c r="T57" i="215" s="1"/>
  <c r="T60" i="215" s="1"/>
  <c r="D49" i="213"/>
  <c r="D52" i="213" s="1"/>
  <c r="D54" i="213" s="1"/>
  <c r="D57" i="213" s="1"/>
  <c r="D60" i="213" s="1"/>
  <c r="C49" i="211"/>
  <c r="C52" i="211" s="1"/>
  <c r="C54" i="211" s="1"/>
  <c r="C57" i="211" s="1"/>
  <c r="C60" i="211" s="1"/>
  <c r="L49" i="208"/>
  <c r="L52" i="208" s="1"/>
  <c r="L54" i="208" s="1"/>
  <c r="L57" i="208" s="1"/>
  <c r="L60" i="208" s="1"/>
  <c r="I49" i="202"/>
  <c r="I52" i="202" s="1"/>
  <c r="I54" i="202" s="1"/>
  <c r="I57" i="202" s="1"/>
  <c r="I60" i="202" s="1"/>
  <c r="T49" i="201"/>
  <c r="T52" i="201" s="1"/>
  <c r="T54" i="201" s="1"/>
  <c r="T57" i="201" s="1"/>
  <c r="T60" i="201" s="1"/>
  <c r="I49" i="200"/>
  <c r="I52" i="200" s="1"/>
  <c r="I54" i="200" s="1"/>
  <c r="I57" i="200" s="1"/>
  <c r="I60" i="200" s="1"/>
  <c r="P49" i="199"/>
  <c r="P52" i="199" s="1"/>
  <c r="P54" i="199" s="1"/>
  <c r="P57" i="199" s="1"/>
  <c r="P60" i="199" s="1"/>
  <c r="D49" i="198"/>
  <c r="D52" i="198" s="1"/>
  <c r="D54" i="198" s="1"/>
  <c r="D57" i="198" s="1"/>
  <c r="D60" i="198" s="1"/>
  <c r="Z33" i="198"/>
  <c r="R49" i="197"/>
  <c r="R52" i="197" s="1"/>
  <c r="R54" i="197" s="1"/>
  <c r="R57" i="197" s="1"/>
  <c r="R60" i="197" s="1"/>
  <c r="Z48" i="195"/>
  <c r="R49" i="194"/>
  <c r="R52" i="194" s="1"/>
  <c r="R54" i="194" s="1"/>
  <c r="R57" i="194" s="1"/>
  <c r="R60" i="194" s="1"/>
  <c r="K49" i="193"/>
  <c r="K52" i="193" s="1"/>
  <c r="K54" i="193" s="1"/>
  <c r="K57" i="193" s="1"/>
  <c r="K60" i="193" s="1"/>
  <c r="T49" i="192"/>
  <c r="T52" i="192" s="1"/>
  <c r="T54" i="192" s="1"/>
  <c r="T57" i="192" s="1"/>
  <c r="T60" i="192" s="1"/>
  <c r="M49" i="188"/>
  <c r="M52" i="188" s="1"/>
  <c r="M54" i="188" s="1"/>
  <c r="M57" i="188" s="1"/>
  <c r="M60" i="188" s="1"/>
  <c r="U49" i="187"/>
  <c r="U52" i="187" s="1"/>
  <c r="U54" i="187" s="1"/>
  <c r="U57" i="187" s="1"/>
  <c r="U60" i="187" s="1"/>
  <c r="W49" i="185"/>
  <c r="W52" i="185" s="1"/>
  <c r="W54" i="185" s="1"/>
  <c r="W57" i="185" s="1"/>
  <c r="W60" i="185" s="1"/>
  <c r="Q49" i="184"/>
  <c r="Q52" i="184" s="1"/>
  <c r="Q54" i="184" s="1"/>
  <c r="Q57" i="184" s="1"/>
  <c r="Q60" i="184" s="1"/>
  <c r="H49" i="183"/>
  <c r="H52" i="183" s="1"/>
  <c r="H54" i="183" s="1"/>
  <c r="H57" i="183" s="1"/>
  <c r="H60" i="183" s="1"/>
  <c r="W49" i="182"/>
  <c r="W52" i="182" s="1"/>
  <c r="W54" i="182" s="1"/>
  <c r="W57" i="182" s="1"/>
  <c r="W60" i="182" s="1"/>
  <c r="O49" i="181"/>
  <c r="O52" i="181" s="1"/>
  <c r="O54" i="181" s="1"/>
  <c r="O57" i="181" s="1"/>
  <c r="O60" i="181" s="1"/>
  <c r="V49" i="179"/>
  <c r="V52" i="179" s="1"/>
  <c r="V54" i="179" s="1"/>
  <c r="V57" i="179" s="1"/>
  <c r="V60" i="179" s="1"/>
  <c r="N49" i="178"/>
  <c r="N52" i="178" s="1"/>
  <c r="N54" i="178" s="1"/>
  <c r="N57" i="178" s="1"/>
  <c r="N60" i="178" s="1"/>
  <c r="F49" i="177"/>
  <c r="F52" i="177" s="1"/>
  <c r="F54" i="177" s="1"/>
  <c r="F57" i="177" s="1"/>
  <c r="F60" i="177" s="1"/>
  <c r="V49" i="176"/>
  <c r="V52" i="176" s="1"/>
  <c r="V54" i="176" s="1"/>
  <c r="V57" i="176" s="1"/>
  <c r="V60" i="176" s="1"/>
  <c r="R49" i="173"/>
  <c r="R52" i="173" s="1"/>
  <c r="R54" i="173" s="1"/>
  <c r="R57" i="173" s="1"/>
  <c r="R60" i="173" s="1"/>
  <c r="W49" i="171"/>
  <c r="W52" i="171" s="1"/>
  <c r="W54" i="171" s="1"/>
  <c r="W57" i="171" s="1"/>
  <c r="W60" i="171" s="1"/>
  <c r="E49" i="169"/>
  <c r="E52" i="169" s="1"/>
  <c r="E54" i="169" s="1"/>
  <c r="E57" i="169" s="1"/>
  <c r="E60" i="169" s="1"/>
  <c r="AA49" i="169"/>
  <c r="AA52" i="169" s="1"/>
  <c r="AA54" i="169" s="1"/>
  <c r="AA57" i="169" s="1"/>
  <c r="AA60" i="169" s="1"/>
  <c r="Q49" i="168"/>
  <c r="Q52" i="168" s="1"/>
  <c r="Q54" i="168" s="1"/>
  <c r="Q57" i="168" s="1"/>
  <c r="Q60" i="168" s="1"/>
  <c r="M49" i="165"/>
  <c r="M52" i="165" s="1"/>
  <c r="M54" i="165" s="1"/>
  <c r="M57" i="165" s="1"/>
  <c r="M60" i="165" s="1"/>
  <c r="F49" i="164"/>
  <c r="F52" i="164" s="1"/>
  <c r="F54" i="164" s="1"/>
  <c r="F57" i="164" s="1"/>
  <c r="F60" i="164" s="1"/>
  <c r="H49" i="158"/>
  <c r="H52" i="158" s="1"/>
  <c r="H54" i="158" s="1"/>
  <c r="H57" i="158" s="1"/>
  <c r="H60" i="158" s="1"/>
  <c r="Z33" i="157"/>
  <c r="X49" i="157"/>
  <c r="D49" i="239"/>
  <c r="D52" i="239" s="1"/>
  <c r="D54" i="239" s="1"/>
  <c r="D57" i="239" s="1"/>
  <c r="D60" i="239" s="1"/>
  <c r="AA49" i="239"/>
  <c r="AA52" i="239" s="1"/>
  <c r="AA54" i="239" s="1"/>
  <c r="AA57" i="239" s="1"/>
  <c r="AA60" i="239" s="1"/>
  <c r="S49" i="238"/>
  <c r="S52" i="238" s="1"/>
  <c r="S54" i="238" s="1"/>
  <c r="S57" i="238" s="1"/>
  <c r="S60" i="238" s="1"/>
  <c r="N49" i="237"/>
  <c r="N52" i="237" s="1"/>
  <c r="N54" i="237" s="1"/>
  <c r="N57" i="237" s="1"/>
  <c r="N60" i="237" s="1"/>
  <c r="I49" i="236"/>
  <c r="I52" i="236" s="1"/>
  <c r="I54" i="236" s="1"/>
  <c r="I57" i="236" s="1"/>
  <c r="I60" i="236" s="1"/>
  <c r="X49" i="235"/>
  <c r="M49" i="234"/>
  <c r="M52" i="234" s="1"/>
  <c r="M54" i="234" s="1"/>
  <c r="M57" i="234" s="1"/>
  <c r="M60" i="234" s="1"/>
  <c r="U49" i="232"/>
  <c r="U52" i="232" s="1"/>
  <c r="U54" i="232" s="1"/>
  <c r="U57" i="232" s="1"/>
  <c r="U60" i="232" s="1"/>
  <c r="S49" i="231"/>
  <c r="S52" i="231" s="1"/>
  <c r="S54" i="231" s="1"/>
  <c r="S57" i="231" s="1"/>
  <c r="S60" i="231" s="1"/>
  <c r="Q49" i="229"/>
  <c r="Q52" i="229" s="1"/>
  <c r="Q54" i="229" s="1"/>
  <c r="Q57" i="229" s="1"/>
  <c r="Q60" i="229" s="1"/>
  <c r="S49" i="228"/>
  <c r="S52" i="228" s="1"/>
  <c r="S54" i="228" s="1"/>
  <c r="S57" i="228" s="1"/>
  <c r="S60" i="228" s="1"/>
  <c r="T49" i="226"/>
  <c r="T52" i="226" s="1"/>
  <c r="T54" i="226" s="1"/>
  <c r="T57" i="226" s="1"/>
  <c r="T60" i="226" s="1"/>
  <c r="Q49" i="226"/>
  <c r="Q52" i="226" s="1"/>
  <c r="Q54" i="226" s="1"/>
  <c r="Q57" i="226" s="1"/>
  <c r="Q60" i="226" s="1"/>
  <c r="P49" i="224"/>
  <c r="P52" i="224" s="1"/>
  <c r="P54" i="224" s="1"/>
  <c r="P57" i="224" s="1"/>
  <c r="P60" i="224" s="1"/>
  <c r="G49" i="223"/>
  <c r="G52" i="223" s="1"/>
  <c r="G54" i="223" s="1"/>
  <c r="G57" i="223" s="1"/>
  <c r="G60" i="223" s="1"/>
  <c r="D49" i="223"/>
  <c r="D52" i="223" s="1"/>
  <c r="D54" i="223" s="1"/>
  <c r="D57" i="223" s="1"/>
  <c r="D60" i="223" s="1"/>
  <c r="M49" i="221"/>
  <c r="M52" i="221" s="1"/>
  <c r="M54" i="221" s="1"/>
  <c r="M57" i="221" s="1"/>
  <c r="M60" i="221" s="1"/>
  <c r="H49" i="220"/>
  <c r="H52" i="220" s="1"/>
  <c r="H54" i="220" s="1"/>
  <c r="H57" i="220" s="1"/>
  <c r="H60" i="220" s="1"/>
  <c r="V49" i="219"/>
  <c r="V52" i="219" s="1"/>
  <c r="V54" i="219" s="1"/>
  <c r="V57" i="219" s="1"/>
  <c r="V60" i="219" s="1"/>
  <c r="L49" i="217"/>
  <c r="L52" i="217" s="1"/>
  <c r="L54" i="217" s="1"/>
  <c r="L57" i="217" s="1"/>
  <c r="L60" i="217" s="1"/>
  <c r="J49" i="217"/>
  <c r="J52" i="217" s="1"/>
  <c r="J54" i="217" s="1"/>
  <c r="J57" i="217" s="1"/>
  <c r="J60" i="217" s="1"/>
  <c r="H49" i="216"/>
  <c r="H52" i="216" s="1"/>
  <c r="H54" i="216" s="1"/>
  <c r="H57" i="216" s="1"/>
  <c r="H60" i="216" s="1"/>
  <c r="X49" i="215"/>
  <c r="P49" i="214"/>
  <c r="P52" i="214" s="1"/>
  <c r="P54" i="214" s="1"/>
  <c r="P57" i="214" s="1"/>
  <c r="P60" i="214" s="1"/>
  <c r="E49" i="211"/>
  <c r="E52" i="211" s="1"/>
  <c r="E54" i="211" s="1"/>
  <c r="E57" i="211" s="1"/>
  <c r="E60" i="211" s="1"/>
  <c r="AA49" i="211"/>
  <c r="AA52" i="211" s="1"/>
  <c r="AA54" i="211" s="1"/>
  <c r="AA57" i="211" s="1"/>
  <c r="AA60" i="211" s="1"/>
  <c r="O49" i="210"/>
  <c r="O52" i="210" s="1"/>
  <c r="O54" i="210" s="1"/>
  <c r="O57" i="210" s="1"/>
  <c r="O60" i="210" s="1"/>
  <c r="Y49" i="209"/>
  <c r="Y52" i="209" s="1"/>
  <c r="Y54" i="209" s="1"/>
  <c r="Y57" i="209" s="1"/>
  <c r="Y60" i="209" s="1"/>
  <c r="P49" i="208"/>
  <c r="P52" i="208" s="1"/>
  <c r="P54" i="208" s="1"/>
  <c r="P57" i="208" s="1"/>
  <c r="P60" i="208" s="1"/>
  <c r="E49" i="207"/>
  <c r="E52" i="207" s="1"/>
  <c r="E54" i="207" s="1"/>
  <c r="E57" i="207" s="1"/>
  <c r="E60" i="207" s="1"/>
  <c r="M49" i="206"/>
  <c r="M52" i="206" s="1"/>
  <c r="M54" i="206" s="1"/>
  <c r="M57" i="206" s="1"/>
  <c r="M60" i="206" s="1"/>
  <c r="U49" i="205"/>
  <c r="U52" i="205" s="1"/>
  <c r="U54" i="205" s="1"/>
  <c r="U57" i="205" s="1"/>
  <c r="U60" i="205" s="1"/>
  <c r="K49" i="204"/>
  <c r="K52" i="204" s="1"/>
  <c r="K54" i="204" s="1"/>
  <c r="K57" i="204" s="1"/>
  <c r="K60" i="204" s="1"/>
  <c r="V49" i="203"/>
  <c r="V52" i="203" s="1"/>
  <c r="V54" i="203" s="1"/>
  <c r="V57" i="203" s="1"/>
  <c r="V60" i="203" s="1"/>
  <c r="K49" i="202"/>
  <c r="K52" i="202" s="1"/>
  <c r="K54" i="202" s="1"/>
  <c r="K57" i="202" s="1"/>
  <c r="K60" i="202" s="1"/>
  <c r="V49" i="201"/>
  <c r="V52" i="201" s="1"/>
  <c r="V54" i="201" s="1"/>
  <c r="V57" i="201" s="1"/>
  <c r="V60" i="201" s="1"/>
  <c r="K49" i="200"/>
  <c r="K52" i="200" s="1"/>
  <c r="K54" i="200" s="1"/>
  <c r="K57" i="200" s="1"/>
  <c r="K60" i="200" s="1"/>
  <c r="R49" i="199"/>
  <c r="R52" i="199" s="1"/>
  <c r="R54" i="199" s="1"/>
  <c r="R57" i="199" s="1"/>
  <c r="R60" i="199" s="1"/>
  <c r="F49" i="198"/>
  <c r="F52" i="198" s="1"/>
  <c r="F54" i="198" s="1"/>
  <c r="F57" i="198" s="1"/>
  <c r="F60" i="198" s="1"/>
  <c r="T49" i="197"/>
  <c r="T52" i="197" s="1"/>
  <c r="T54" i="197" s="1"/>
  <c r="T57" i="197" s="1"/>
  <c r="T60" i="197" s="1"/>
  <c r="L49" i="196"/>
  <c r="L52" i="196" s="1"/>
  <c r="L54" i="196" s="1"/>
  <c r="L57" i="196" s="1"/>
  <c r="L60" i="196" s="1"/>
  <c r="F49" i="195"/>
  <c r="F52" i="195" s="1"/>
  <c r="F54" i="195" s="1"/>
  <c r="F57" i="195" s="1"/>
  <c r="F60" i="195" s="1"/>
  <c r="D49" i="195"/>
  <c r="D52" i="195" s="1"/>
  <c r="D54" i="195" s="1"/>
  <c r="D57" i="195" s="1"/>
  <c r="D60" i="195" s="1"/>
  <c r="I49" i="191"/>
  <c r="I52" i="191" s="1"/>
  <c r="I54" i="191" s="1"/>
  <c r="I57" i="191" s="1"/>
  <c r="I60" i="191" s="1"/>
  <c r="R49" i="190"/>
  <c r="R52" i="190" s="1"/>
  <c r="R54" i="190" s="1"/>
  <c r="R57" i="190" s="1"/>
  <c r="R60" i="190" s="1"/>
  <c r="W49" i="187"/>
  <c r="W52" i="187" s="1"/>
  <c r="W54" i="187" s="1"/>
  <c r="W57" i="187" s="1"/>
  <c r="W60" i="187" s="1"/>
  <c r="T49" i="187"/>
  <c r="T52" i="187" s="1"/>
  <c r="T54" i="187" s="1"/>
  <c r="T57" i="187" s="1"/>
  <c r="T60" i="187" s="1"/>
  <c r="N49" i="175"/>
  <c r="N52" i="175" s="1"/>
  <c r="N54" i="175" s="1"/>
  <c r="N57" i="175" s="1"/>
  <c r="N60" i="175" s="1"/>
  <c r="G49" i="174"/>
  <c r="G52" i="174" s="1"/>
  <c r="G54" i="174" s="1"/>
  <c r="G57" i="174" s="1"/>
  <c r="G60" i="174" s="1"/>
  <c r="C49" i="171"/>
  <c r="C52" i="171" s="1"/>
  <c r="C54" i="171" s="1"/>
  <c r="C57" i="171" s="1"/>
  <c r="C60" i="171" s="1"/>
  <c r="Y49" i="171"/>
  <c r="Y52" i="171" s="1"/>
  <c r="Y54" i="171" s="1"/>
  <c r="Y57" i="171" s="1"/>
  <c r="Y60" i="171" s="1"/>
  <c r="V49" i="171"/>
  <c r="V52" i="171" s="1"/>
  <c r="V54" i="171" s="1"/>
  <c r="V57" i="171" s="1"/>
  <c r="V60" i="171" s="1"/>
  <c r="Z48" i="166"/>
  <c r="E49" i="239"/>
  <c r="E52" i="239" s="1"/>
  <c r="E54" i="239" s="1"/>
  <c r="E57" i="239" s="1"/>
  <c r="E60" i="239" s="1"/>
  <c r="J49" i="236"/>
  <c r="J52" i="236" s="1"/>
  <c r="J54" i="236" s="1"/>
  <c r="J57" i="236" s="1"/>
  <c r="J60" i="236" s="1"/>
  <c r="C49" i="235"/>
  <c r="C52" i="235" s="1"/>
  <c r="C54" i="235" s="1"/>
  <c r="C57" i="235" s="1"/>
  <c r="C60" i="235" s="1"/>
  <c r="Y49" i="235"/>
  <c r="Y52" i="235" s="1"/>
  <c r="Y54" i="235" s="1"/>
  <c r="Y57" i="235" s="1"/>
  <c r="Y60" i="235" s="1"/>
  <c r="M49" i="227"/>
  <c r="M52" i="227" s="1"/>
  <c r="M54" i="227" s="1"/>
  <c r="M57" i="227" s="1"/>
  <c r="M60" i="227" s="1"/>
  <c r="Q49" i="224"/>
  <c r="Q52" i="224" s="1"/>
  <c r="Q54" i="224" s="1"/>
  <c r="Q57" i="224" s="1"/>
  <c r="Q60" i="224" s="1"/>
  <c r="H49" i="223"/>
  <c r="H52" i="223" s="1"/>
  <c r="H54" i="223" s="1"/>
  <c r="H57" i="223" s="1"/>
  <c r="H60" i="223" s="1"/>
  <c r="G49" i="220"/>
  <c r="G52" i="220" s="1"/>
  <c r="G54" i="220" s="1"/>
  <c r="G57" i="220" s="1"/>
  <c r="G60" i="220" s="1"/>
  <c r="W49" i="219"/>
  <c r="W52" i="219" s="1"/>
  <c r="W54" i="219" s="1"/>
  <c r="W57" i="219" s="1"/>
  <c r="W60" i="219" s="1"/>
  <c r="R49" i="218"/>
  <c r="R52" i="218" s="1"/>
  <c r="R54" i="218" s="1"/>
  <c r="R57" i="218" s="1"/>
  <c r="R60" i="218" s="1"/>
  <c r="M49" i="217"/>
  <c r="M52" i="217" s="1"/>
  <c r="M54" i="217" s="1"/>
  <c r="M57" i="217" s="1"/>
  <c r="M60" i="217" s="1"/>
  <c r="I49" i="216"/>
  <c r="I52" i="216" s="1"/>
  <c r="I54" i="216" s="1"/>
  <c r="I57" i="216" s="1"/>
  <c r="I60" i="216" s="1"/>
  <c r="C49" i="215"/>
  <c r="C52" i="215" s="1"/>
  <c r="C54" i="215" s="1"/>
  <c r="C57" i="215" s="1"/>
  <c r="C60" i="215" s="1"/>
  <c r="Y49" i="215"/>
  <c r="Y52" i="215" s="1"/>
  <c r="Y54" i="215" s="1"/>
  <c r="Y57" i="215" s="1"/>
  <c r="Y60" i="215" s="1"/>
  <c r="Q49" i="214"/>
  <c r="Q52" i="214" s="1"/>
  <c r="Q54" i="214" s="1"/>
  <c r="Q57" i="214" s="1"/>
  <c r="Q60" i="214" s="1"/>
  <c r="G49" i="213"/>
  <c r="G52" i="213" s="1"/>
  <c r="G54" i="213" s="1"/>
  <c r="G57" i="213" s="1"/>
  <c r="G60" i="213" s="1"/>
  <c r="P49" i="210"/>
  <c r="P52" i="210" s="1"/>
  <c r="P54" i="210" s="1"/>
  <c r="P57" i="210" s="1"/>
  <c r="P60" i="210" s="1"/>
  <c r="Z48" i="209"/>
  <c r="Q49" i="208"/>
  <c r="Q52" i="208" s="1"/>
  <c r="Q54" i="208" s="1"/>
  <c r="Q57" i="208" s="1"/>
  <c r="Q60" i="208" s="1"/>
  <c r="F49" i="207"/>
  <c r="F52" i="207" s="1"/>
  <c r="F54" i="207" s="1"/>
  <c r="F57" i="207" s="1"/>
  <c r="F60" i="207" s="1"/>
  <c r="N49" i="206"/>
  <c r="N52" i="206" s="1"/>
  <c r="N54" i="206" s="1"/>
  <c r="N57" i="206" s="1"/>
  <c r="N60" i="206" s="1"/>
  <c r="V49" i="205"/>
  <c r="V52" i="205" s="1"/>
  <c r="V54" i="205" s="1"/>
  <c r="V57" i="205" s="1"/>
  <c r="V60" i="205" s="1"/>
  <c r="L49" i="204"/>
  <c r="L52" i="204" s="1"/>
  <c r="L54" i="204" s="1"/>
  <c r="L57" i="204" s="1"/>
  <c r="L60" i="204" s="1"/>
  <c r="W49" i="203"/>
  <c r="W52" i="203" s="1"/>
  <c r="W54" i="203" s="1"/>
  <c r="W57" i="203" s="1"/>
  <c r="W60" i="203" s="1"/>
  <c r="W49" i="201"/>
  <c r="W52" i="201" s="1"/>
  <c r="W54" i="201" s="1"/>
  <c r="W57" i="201" s="1"/>
  <c r="W60" i="201" s="1"/>
  <c r="L49" i="200"/>
  <c r="L52" i="200" s="1"/>
  <c r="L54" i="200" s="1"/>
  <c r="L57" i="200" s="1"/>
  <c r="L60" i="200" s="1"/>
  <c r="S49" i="199"/>
  <c r="S52" i="199" s="1"/>
  <c r="S54" i="199" s="1"/>
  <c r="S57" i="199" s="1"/>
  <c r="S60" i="199" s="1"/>
  <c r="U49" i="197"/>
  <c r="U52" i="197" s="1"/>
  <c r="U54" i="197" s="1"/>
  <c r="U57" i="197" s="1"/>
  <c r="U60" i="197" s="1"/>
  <c r="M49" i="196"/>
  <c r="M52" i="196" s="1"/>
  <c r="M54" i="196" s="1"/>
  <c r="M57" i="196" s="1"/>
  <c r="M60" i="196" s="1"/>
  <c r="G49" i="195"/>
  <c r="G52" i="195" s="1"/>
  <c r="G54" i="195" s="1"/>
  <c r="G57" i="195" s="1"/>
  <c r="G60" i="195" s="1"/>
  <c r="J49" i="191"/>
  <c r="J52" i="191" s="1"/>
  <c r="J54" i="191" s="1"/>
  <c r="J57" i="191" s="1"/>
  <c r="J60" i="191" s="1"/>
  <c r="H49" i="191"/>
  <c r="H52" i="191" s="1"/>
  <c r="H54" i="191" s="1"/>
  <c r="H57" i="191" s="1"/>
  <c r="H60" i="191" s="1"/>
  <c r="L49" i="186"/>
  <c r="L52" i="186" s="1"/>
  <c r="L54" i="186" s="1"/>
  <c r="L57" i="186" s="1"/>
  <c r="L60" i="186" s="1"/>
  <c r="D49" i="185"/>
  <c r="D52" i="185" s="1"/>
  <c r="D54" i="185" s="1"/>
  <c r="D57" i="185" s="1"/>
  <c r="D60" i="185" s="1"/>
  <c r="AA49" i="185"/>
  <c r="AA52" i="185" s="1"/>
  <c r="AA54" i="185" s="1"/>
  <c r="AA57" i="185" s="1"/>
  <c r="AA60" i="185" s="1"/>
  <c r="T49" i="184"/>
  <c r="T52" i="184" s="1"/>
  <c r="T54" i="184" s="1"/>
  <c r="T57" i="184" s="1"/>
  <c r="T60" i="184" s="1"/>
  <c r="K49" i="183"/>
  <c r="K52" i="183" s="1"/>
  <c r="K54" i="183" s="1"/>
  <c r="K57" i="183" s="1"/>
  <c r="K60" i="183" s="1"/>
  <c r="D49" i="182"/>
  <c r="D52" i="182" s="1"/>
  <c r="D54" i="182" s="1"/>
  <c r="D57" i="182" s="1"/>
  <c r="D60" i="182" s="1"/>
  <c r="AA49" i="182"/>
  <c r="AA52" i="182" s="1"/>
  <c r="AA54" i="182" s="1"/>
  <c r="AA57" i="182" s="1"/>
  <c r="AA60" i="182" s="1"/>
  <c r="R49" i="181"/>
  <c r="R52" i="181" s="1"/>
  <c r="R54" i="181" s="1"/>
  <c r="R57" i="181" s="1"/>
  <c r="R60" i="181" s="1"/>
  <c r="J49" i="180"/>
  <c r="J52" i="180" s="1"/>
  <c r="J54" i="180" s="1"/>
  <c r="J57" i="180" s="1"/>
  <c r="J60" i="180" s="1"/>
  <c r="I49" i="177"/>
  <c r="I52" i="177" s="1"/>
  <c r="I54" i="177" s="1"/>
  <c r="I57" i="177" s="1"/>
  <c r="I60" i="177" s="1"/>
  <c r="Y49" i="176"/>
  <c r="Y52" i="176" s="1"/>
  <c r="Y54" i="176" s="1"/>
  <c r="Y57" i="176" s="1"/>
  <c r="Y60" i="176" s="1"/>
  <c r="Z33" i="171"/>
  <c r="H49" i="150"/>
  <c r="H52" i="150" s="1"/>
  <c r="H54" i="150" s="1"/>
  <c r="H57" i="150" s="1"/>
  <c r="H60" i="150" s="1"/>
  <c r="Z48" i="235"/>
  <c r="U49" i="231"/>
  <c r="U52" i="231" s="1"/>
  <c r="U54" i="231" s="1"/>
  <c r="U57" i="231" s="1"/>
  <c r="U60" i="231" s="1"/>
  <c r="U49" i="228"/>
  <c r="U52" i="228" s="1"/>
  <c r="U54" i="228" s="1"/>
  <c r="U57" i="228" s="1"/>
  <c r="U60" i="228" s="1"/>
  <c r="V49" i="226"/>
  <c r="V52" i="226" s="1"/>
  <c r="V54" i="226" s="1"/>
  <c r="V57" i="226" s="1"/>
  <c r="V60" i="226" s="1"/>
  <c r="I49" i="223"/>
  <c r="I52" i="223" s="1"/>
  <c r="I54" i="223" s="1"/>
  <c r="I57" i="223" s="1"/>
  <c r="I60" i="223" s="1"/>
  <c r="O49" i="221"/>
  <c r="O52" i="221" s="1"/>
  <c r="O54" i="221" s="1"/>
  <c r="O57" i="221" s="1"/>
  <c r="O60" i="221" s="1"/>
  <c r="S49" i="218"/>
  <c r="S52" i="218" s="1"/>
  <c r="S54" i="218" s="1"/>
  <c r="S57" i="218" s="1"/>
  <c r="S60" i="218" s="1"/>
  <c r="N49" i="217"/>
  <c r="N52" i="217" s="1"/>
  <c r="N54" i="217" s="1"/>
  <c r="N57" i="217" s="1"/>
  <c r="N60" i="217" s="1"/>
  <c r="AA49" i="215"/>
  <c r="AA52" i="215" s="1"/>
  <c r="AA54" i="215" s="1"/>
  <c r="AA57" i="215" s="1"/>
  <c r="AA60" i="215" s="1"/>
  <c r="S49" i="212"/>
  <c r="S52" i="212" s="1"/>
  <c r="S54" i="212" s="1"/>
  <c r="S57" i="212" s="1"/>
  <c r="S60" i="212" s="1"/>
  <c r="P49" i="212"/>
  <c r="P52" i="212" s="1"/>
  <c r="P54" i="212" s="1"/>
  <c r="P57" i="212" s="1"/>
  <c r="P60" i="212" s="1"/>
  <c r="G49" i="211"/>
  <c r="G52" i="211" s="1"/>
  <c r="G54" i="211" s="1"/>
  <c r="G57" i="211" s="1"/>
  <c r="G60" i="211" s="1"/>
  <c r="O49" i="206"/>
  <c r="O52" i="206" s="1"/>
  <c r="O54" i="206" s="1"/>
  <c r="O57" i="206" s="1"/>
  <c r="O60" i="206" s="1"/>
  <c r="T49" i="190"/>
  <c r="T52" i="190" s="1"/>
  <c r="T54" i="190" s="1"/>
  <c r="T57" i="190" s="1"/>
  <c r="T60" i="190" s="1"/>
  <c r="Q49" i="190"/>
  <c r="Q52" i="190" s="1"/>
  <c r="Q54" i="190" s="1"/>
  <c r="Q57" i="190" s="1"/>
  <c r="Q60" i="190" s="1"/>
  <c r="S49" i="189"/>
  <c r="S52" i="189" s="1"/>
  <c r="S54" i="189" s="1"/>
  <c r="S57" i="189" s="1"/>
  <c r="S60" i="189" s="1"/>
  <c r="M49" i="186"/>
  <c r="M52" i="186" s="1"/>
  <c r="M54" i="186" s="1"/>
  <c r="M57" i="186" s="1"/>
  <c r="M60" i="186" s="1"/>
  <c r="E49" i="185"/>
  <c r="E52" i="185" s="1"/>
  <c r="E54" i="185" s="1"/>
  <c r="E57" i="185" s="1"/>
  <c r="E60" i="185" s="1"/>
  <c r="U49" i="184"/>
  <c r="U52" i="184" s="1"/>
  <c r="U54" i="184" s="1"/>
  <c r="U57" i="184" s="1"/>
  <c r="U60" i="184" s="1"/>
  <c r="S49" i="181"/>
  <c r="S52" i="181" s="1"/>
  <c r="S54" i="181" s="1"/>
  <c r="S57" i="181" s="1"/>
  <c r="S60" i="181" s="1"/>
  <c r="K49" i="180"/>
  <c r="K52" i="180" s="1"/>
  <c r="K54" i="180" s="1"/>
  <c r="K57" i="180" s="1"/>
  <c r="K60" i="180" s="1"/>
  <c r="D49" i="179"/>
  <c r="D52" i="179" s="1"/>
  <c r="D54" i="179" s="1"/>
  <c r="D57" i="179" s="1"/>
  <c r="D60" i="179" s="1"/>
  <c r="R49" i="178"/>
  <c r="R52" i="178" s="1"/>
  <c r="R54" i="178" s="1"/>
  <c r="R57" i="178" s="1"/>
  <c r="R60" i="178" s="1"/>
  <c r="D49" i="176"/>
  <c r="D52" i="176" s="1"/>
  <c r="D54" i="176" s="1"/>
  <c r="D57" i="176" s="1"/>
  <c r="D60" i="176" s="1"/>
  <c r="Z48" i="176"/>
  <c r="P49" i="175"/>
  <c r="P52" i="175" s="1"/>
  <c r="P54" i="175" s="1"/>
  <c r="P57" i="175" s="1"/>
  <c r="P60" i="175" s="1"/>
  <c r="I49" i="174"/>
  <c r="I52" i="174" s="1"/>
  <c r="I54" i="174" s="1"/>
  <c r="I57" i="174" s="1"/>
  <c r="I60" i="174" s="1"/>
  <c r="V49" i="173"/>
  <c r="V52" i="173" s="1"/>
  <c r="V54" i="173" s="1"/>
  <c r="V57" i="173" s="1"/>
  <c r="V60" i="173" s="1"/>
  <c r="T49" i="173"/>
  <c r="T52" i="173" s="1"/>
  <c r="T54" i="173" s="1"/>
  <c r="T57" i="173" s="1"/>
  <c r="T60" i="173" s="1"/>
  <c r="N49" i="172"/>
  <c r="N52" i="172" s="1"/>
  <c r="N54" i="172" s="1"/>
  <c r="N57" i="172" s="1"/>
  <c r="N60" i="172" s="1"/>
  <c r="AA49" i="171"/>
  <c r="AA52" i="171" s="1"/>
  <c r="AA54" i="171" s="1"/>
  <c r="AA57" i="171" s="1"/>
  <c r="AA60" i="171" s="1"/>
  <c r="Z48" i="171"/>
  <c r="S49" i="170"/>
  <c r="S52" i="170" s="1"/>
  <c r="S54" i="170" s="1"/>
  <c r="S57" i="170" s="1"/>
  <c r="S60" i="170" s="1"/>
  <c r="Q49" i="165"/>
  <c r="Q52" i="165" s="1"/>
  <c r="Q54" i="165" s="1"/>
  <c r="Q57" i="165" s="1"/>
  <c r="Q60" i="165" s="1"/>
  <c r="J49" i="164"/>
  <c r="J52" i="164" s="1"/>
  <c r="J54" i="164" s="1"/>
  <c r="J57" i="164" s="1"/>
  <c r="J60" i="164" s="1"/>
  <c r="W49" i="160"/>
  <c r="W52" i="160" s="1"/>
  <c r="W54" i="160" s="1"/>
  <c r="W57" i="160" s="1"/>
  <c r="W60" i="160" s="1"/>
  <c r="M49" i="240"/>
  <c r="M52" i="240" s="1"/>
  <c r="M54" i="240" s="1"/>
  <c r="M57" i="240" s="1"/>
  <c r="M60" i="240" s="1"/>
  <c r="H49" i="239"/>
  <c r="H52" i="239" s="1"/>
  <c r="H54" i="239" s="1"/>
  <c r="H57" i="239" s="1"/>
  <c r="H60" i="239" s="1"/>
  <c r="W49" i="238"/>
  <c r="W52" i="238" s="1"/>
  <c r="W54" i="238" s="1"/>
  <c r="W57" i="238" s="1"/>
  <c r="W60" i="238" s="1"/>
  <c r="R49" i="237"/>
  <c r="R52" i="237" s="1"/>
  <c r="R54" i="237" s="1"/>
  <c r="R57" i="237" s="1"/>
  <c r="R60" i="237" s="1"/>
  <c r="Q49" i="234"/>
  <c r="Q52" i="234" s="1"/>
  <c r="Q54" i="234" s="1"/>
  <c r="Q57" i="234" s="1"/>
  <c r="Q60" i="234" s="1"/>
  <c r="D49" i="233"/>
  <c r="D52" i="233" s="1"/>
  <c r="D54" i="233" s="1"/>
  <c r="D57" i="233" s="1"/>
  <c r="D60" i="233" s="1"/>
  <c r="C49" i="232"/>
  <c r="C52" i="232" s="1"/>
  <c r="C54" i="232" s="1"/>
  <c r="C57" i="232" s="1"/>
  <c r="C60" i="232" s="1"/>
  <c r="W49" i="231"/>
  <c r="W52" i="231" s="1"/>
  <c r="W54" i="231" s="1"/>
  <c r="W57" i="231" s="1"/>
  <c r="W60" i="231" s="1"/>
  <c r="U49" i="230"/>
  <c r="U52" i="230" s="1"/>
  <c r="U54" i="230" s="1"/>
  <c r="U57" i="230" s="1"/>
  <c r="U60" i="230" s="1"/>
  <c r="U49" i="229"/>
  <c r="U52" i="229" s="1"/>
  <c r="U54" i="229" s="1"/>
  <c r="U57" i="229" s="1"/>
  <c r="U60" i="229" s="1"/>
  <c r="W49" i="228"/>
  <c r="W52" i="228" s="1"/>
  <c r="W54" i="228" s="1"/>
  <c r="W57" i="228" s="1"/>
  <c r="W60" i="228" s="1"/>
  <c r="Q49" i="221"/>
  <c r="Q52" i="221" s="1"/>
  <c r="Q54" i="221" s="1"/>
  <c r="Q57" i="221" s="1"/>
  <c r="Q60" i="221" s="1"/>
  <c r="AA49" i="219"/>
  <c r="AA52" i="219" s="1"/>
  <c r="AA54" i="219" s="1"/>
  <c r="AA57" i="219" s="1"/>
  <c r="AA60" i="219" s="1"/>
  <c r="U49" i="218"/>
  <c r="U52" i="218" s="1"/>
  <c r="U54" i="218" s="1"/>
  <c r="U57" i="218" s="1"/>
  <c r="U60" i="218" s="1"/>
  <c r="D49" i="215"/>
  <c r="D52" i="215" s="1"/>
  <c r="D54" i="215" s="1"/>
  <c r="D57" i="215" s="1"/>
  <c r="D60" i="215" s="1"/>
  <c r="J49" i="213"/>
  <c r="J52" i="213" s="1"/>
  <c r="J54" i="213" s="1"/>
  <c r="J57" i="213" s="1"/>
  <c r="J60" i="213" s="1"/>
  <c r="U49" i="212"/>
  <c r="U52" i="212" s="1"/>
  <c r="U54" i="212" s="1"/>
  <c r="U57" i="212" s="1"/>
  <c r="U60" i="212" s="1"/>
  <c r="Q49" i="206"/>
  <c r="Q52" i="206" s="1"/>
  <c r="Q54" i="206" s="1"/>
  <c r="Q57" i="206" s="1"/>
  <c r="Q60" i="206" s="1"/>
  <c r="O49" i="204"/>
  <c r="O52" i="204" s="1"/>
  <c r="O54" i="204" s="1"/>
  <c r="O57" i="204" s="1"/>
  <c r="O60" i="204" s="1"/>
  <c r="Z48" i="203"/>
  <c r="O49" i="202"/>
  <c r="O52" i="202" s="1"/>
  <c r="O54" i="202" s="1"/>
  <c r="O57" i="202" s="1"/>
  <c r="O60" i="202" s="1"/>
  <c r="D49" i="201"/>
  <c r="D52" i="201" s="1"/>
  <c r="D54" i="201" s="1"/>
  <c r="D57" i="201" s="1"/>
  <c r="D60" i="201" s="1"/>
  <c r="AA49" i="201"/>
  <c r="AA52" i="201" s="1"/>
  <c r="AA54" i="201" s="1"/>
  <c r="AA57" i="201" s="1"/>
  <c r="AA60" i="201" s="1"/>
  <c r="O49" i="200"/>
  <c r="O52" i="200" s="1"/>
  <c r="O54" i="200" s="1"/>
  <c r="O57" i="200" s="1"/>
  <c r="O60" i="200" s="1"/>
  <c r="V49" i="199"/>
  <c r="V52" i="199" s="1"/>
  <c r="V54" i="199" s="1"/>
  <c r="V57" i="199" s="1"/>
  <c r="V60" i="199" s="1"/>
  <c r="J49" i="198"/>
  <c r="J52" i="198" s="1"/>
  <c r="J54" i="198" s="1"/>
  <c r="J57" i="198" s="1"/>
  <c r="J60" i="198" s="1"/>
  <c r="X49" i="197"/>
  <c r="P49" i="196"/>
  <c r="P52" i="196" s="1"/>
  <c r="P54" i="196" s="1"/>
  <c r="P57" i="196" s="1"/>
  <c r="P60" i="196" s="1"/>
  <c r="J49" i="195"/>
  <c r="J52" i="195" s="1"/>
  <c r="J54" i="195" s="1"/>
  <c r="J57" i="195" s="1"/>
  <c r="J60" i="195" s="1"/>
  <c r="X49" i="194"/>
  <c r="Q49" i="193"/>
  <c r="Q52" i="193" s="1"/>
  <c r="Q54" i="193" s="1"/>
  <c r="Q57" i="193" s="1"/>
  <c r="Q60" i="193" s="1"/>
  <c r="D49" i="192"/>
  <c r="D52" i="192" s="1"/>
  <c r="D54" i="192" s="1"/>
  <c r="D57" i="192" s="1"/>
  <c r="D60" i="192" s="1"/>
  <c r="AA49" i="192"/>
  <c r="AA52" i="192" s="1"/>
  <c r="AA54" i="192" s="1"/>
  <c r="AA57" i="192" s="1"/>
  <c r="AA60" i="192" s="1"/>
  <c r="Z48" i="192"/>
  <c r="M49" i="191"/>
  <c r="M52" i="191" s="1"/>
  <c r="M54" i="191" s="1"/>
  <c r="M57" i="191" s="1"/>
  <c r="M60" i="191" s="1"/>
  <c r="U49" i="189"/>
  <c r="U52" i="189" s="1"/>
  <c r="U54" i="189" s="1"/>
  <c r="U57" i="189" s="1"/>
  <c r="U60" i="189" s="1"/>
  <c r="R49" i="189"/>
  <c r="R52" i="189" s="1"/>
  <c r="R54" i="189" s="1"/>
  <c r="R57" i="189" s="1"/>
  <c r="R60" i="189" s="1"/>
  <c r="E49" i="187"/>
  <c r="E52" i="187" s="1"/>
  <c r="E54" i="187" s="1"/>
  <c r="E57" i="187" s="1"/>
  <c r="E60" i="187" s="1"/>
  <c r="O49" i="186"/>
  <c r="O52" i="186" s="1"/>
  <c r="O54" i="186" s="1"/>
  <c r="O57" i="186" s="1"/>
  <c r="O60" i="186" s="1"/>
  <c r="G49" i="185"/>
  <c r="G52" i="185" s="1"/>
  <c r="G54" i="185" s="1"/>
  <c r="G57" i="185" s="1"/>
  <c r="G60" i="185" s="1"/>
  <c r="W49" i="184"/>
  <c r="W52" i="184" s="1"/>
  <c r="W54" i="184" s="1"/>
  <c r="W57" i="184" s="1"/>
  <c r="W60" i="184" s="1"/>
  <c r="N49" i="183"/>
  <c r="N52" i="183" s="1"/>
  <c r="N54" i="183" s="1"/>
  <c r="N57" i="183" s="1"/>
  <c r="N60" i="183" s="1"/>
  <c r="G49" i="182"/>
  <c r="G52" i="182" s="1"/>
  <c r="G54" i="182" s="1"/>
  <c r="G57" i="182" s="1"/>
  <c r="G60" i="182" s="1"/>
  <c r="U49" i="181"/>
  <c r="U52" i="181" s="1"/>
  <c r="U54" i="181" s="1"/>
  <c r="U57" i="181" s="1"/>
  <c r="U60" i="181" s="1"/>
  <c r="M49" i="180"/>
  <c r="M52" i="180" s="1"/>
  <c r="M54" i="180" s="1"/>
  <c r="M57" i="180" s="1"/>
  <c r="M60" i="180" s="1"/>
  <c r="F49" i="179"/>
  <c r="F52" i="179" s="1"/>
  <c r="F54" i="179" s="1"/>
  <c r="F57" i="179" s="1"/>
  <c r="F60" i="179" s="1"/>
  <c r="Z48" i="179"/>
  <c r="T49" i="178"/>
  <c r="T52" i="178" s="1"/>
  <c r="T54" i="178" s="1"/>
  <c r="T57" i="178" s="1"/>
  <c r="T60" i="178" s="1"/>
  <c r="L49" i="177"/>
  <c r="L52" i="177" s="1"/>
  <c r="L54" i="177" s="1"/>
  <c r="L57" i="177" s="1"/>
  <c r="L60" i="177" s="1"/>
  <c r="F49" i="176"/>
  <c r="F52" i="176" s="1"/>
  <c r="F54" i="176" s="1"/>
  <c r="F57" i="176" s="1"/>
  <c r="F60" i="176" s="1"/>
  <c r="R49" i="175"/>
  <c r="R52" i="175" s="1"/>
  <c r="R54" i="175" s="1"/>
  <c r="R57" i="175" s="1"/>
  <c r="R60" i="175" s="1"/>
  <c r="X49" i="173"/>
  <c r="P49" i="172"/>
  <c r="P52" i="172" s="1"/>
  <c r="P54" i="172" s="1"/>
  <c r="P57" i="172" s="1"/>
  <c r="P60" i="172" s="1"/>
  <c r="G49" i="171"/>
  <c r="G52" i="171" s="1"/>
  <c r="G54" i="171" s="1"/>
  <c r="G57" i="171" s="1"/>
  <c r="G60" i="171" s="1"/>
  <c r="D49" i="168"/>
  <c r="D52" i="168" s="1"/>
  <c r="D54" i="168" s="1"/>
  <c r="D57" i="168" s="1"/>
  <c r="D60" i="168" s="1"/>
  <c r="C49" i="222"/>
  <c r="C52" i="222" s="1"/>
  <c r="C54" i="222" s="1"/>
  <c r="C57" i="222" s="1"/>
  <c r="C60" i="222" s="1"/>
  <c r="Y49" i="222"/>
  <c r="Y52" i="222" s="1"/>
  <c r="Y54" i="222" s="1"/>
  <c r="Y57" i="222" s="1"/>
  <c r="Y60" i="222" s="1"/>
  <c r="M49" i="220"/>
  <c r="M52" i="220" s="1"/>
  <c r="M54" i="220" s="1"/>
  <c r="M57" i="220" s="1"/>
  <c r="M60" i="220" s="1"/>
  <c r="E49" i="219"/>
  <c r="E52" i="219" s="1"/>
  <c r="E54" i="219" s="1"/>
  <c r="E57" i="219" s="1"/>
  <c r="E60" i="219" s="1"/>
  <c r="Q49" i="217"/>
  <c r="Q52" i="217" s="1"/>
  <c r="Q54" i="217" s="1"/>
  <c r="Q57" i="217" s="1"/>
  <c r="Q60" i="217" s="1"/>
  <c r="K49" i="216"/>
  <c r="K52" i="216" s="1"/>
  <c r="K54" i="216" s="1"/>
  <c r="K57" i="216" s="1"/>
  <c r="K60" i="216" s="1"/>
  <c r="G49" i="215"/>
  <c r="G52" i="215" s="1"/>
  <c r="G54" i="215" s="1"/>
  <c r="G57" i="215" s="1"/>
  <c r="G60" i="215" s="1"/>
  <c r="T49" i="210"/>
  <c r="T52" i="210" s="1"/>
  <c r="T54" i="210" s="1"/>
  <c r="T57" i="210" s="1"/>
  <c r="T60" i="210" s="1"/>
  <c r="R49" i="210"/>
  <c r="R52" i="210" s="1"/>
  <c r="R54" i="210" s="1"/>
  <c r="R57" i="210" s="1"/>
  <c r="R60" i="210" s="1"/>
  <c r="H49" i="209"/>
  <c r="H52" i="209" s="1"/>
  <c r="H54" i="209" s="1"/>
  <c r="H57" i="209" s="1"/>
  <c r="H60" i="209" s="1"/>
  <c r="J49" i="207"/>
  <c r="J52" i="207" s="1"/>
  <c r="J54" i="207" s="1"/>
  <c r="J57" i="207" s="1"/>
  <c r="J60" i="207" s="1"/>
  <c r="P49" i="202"/>
  <c r="P52" i="202" s="1"/>
  <c r="P54" i="202" s="1"/>
  <c r="P57" i="202" s="1"/>
  <c r="P60" i="202" s="1"/>
  <c r="C49" i="197"/>
  <c r="C52" i="197" s="1"/>
  <c r="C54" i="197" s="1"/>
  <c r="C57" i="197" s="1"/>
  <c r="C60" i="197" s="1"/>
  <c r="Q49" i="196"/>
  <c r="Q52" i="196" s="1"/>
  <c r="Q54" i="196" s="1"/>
  <c r="Q57" i="196" s="1"/>
  <c r="Q60" i="196" s="1"/>
  <c r="C49" i="194"/>
  <c r="C52" i="194" s="1"/>
  <c r="C54" i="194" s="1"/>
  <c r="C57" i="194" s="1"/>
  <c r="C60" i="194" s="1"/>
  <c r="Y49" i="194"/>
  <c r="Y52" i="194" s="1"/>
  <c r="Y54" i="194" s="1"/>
  <c r="Y57" i="194" s="1"/>
  <c r="Y60" i="194" s="1"/>
  <c r="R49" i="193"/>
  <c r="R52" i="193" s="1"/>
  <c r="R54" i="193" s="1"/>
  <c r="R57" i="193" s="1"/>
  <c r="R60" i="193" s="1"/>
  <c r="P49" i="186"/>
  <c r="P52" i="186" s="1"/>
  <c r="P54" i="186" s="1"/>
  <c r="P57" i="186" s="1"/>
  <c r="P60" i="186" s="1"/>
  <c r="H49" i="185"/>
  <c r="H52" i="185" s="1"/>
  <c r="H54" i="185" s="1"/>
  <c r="H57" i="185" s="1"/>
  <c r="H60" i="185" s="1"/>
  <c r="X49" i="184"/>
  <c r="O49" i="183"/>
  <c r="O52" i="183" s="1"/>
  <c r="O54" i="183" s="1"/>
  <c r="O57" i="183" s="1"/>
  <c r="O60" i="183" s="1"/>
  <c r="H49" i="182"/>
  <c r="H52" i="182" s="1"/>
  <c r="H54" i="182" s="1"/>
  <c r="H57" i="182" s="1"/>
  <c r="H60" i="182" s="1"/>
  <c r="N49" i="180"/>
  <c r="N52" i="180" s="1"/>
  <c r="N54" i="180" s="1"/>
  <c r="N57" i="180" s="1"/>
  <c r="N60" i="180" s="1"/>
  <c r="U49" i="178"/>
  <c r="U52" i="178" s="1"/>
  <c r="U54" i="178" s="1"/>
  <c r="U57" i="178" s="1"/>
  <c r="U60" i="178" s="1"/>
  <c r="M49" i="177"/>
  <c r="M52" i="177" s="1"/>
  <c r="M54" i="177" s="1"/>
  <c r="M57" i="177" s="1"/>
  <c r="M60" i="177" s="1"/>
  <c r="Y49" i="173"/>
  <c r="Y52" i="173" s="1"/>
  <c r="Y54" i="173" s="1"/>
  <c r="Y57" i="173" s="1"/>
  <c r="Y60" i="173" s="1"/>
  <c r="Q49" i="172"/>
  <c r="Q52" i="172" s="1"/>
  <c r="Q54" i="172" s="1"/>
  <c r="Q57" i="172" s="1"/>
  <c r="Q60" i="172" s="1"/>
  <c r="AA49" i="168"/>
  <c r="AA52" i="168" s="1"/>
  <c r="AA54" i="168" s="1"/>
  <c r="AA57" i="168" s="1"/>
  <c r="AA60" i="168" s="1"/>
  <c r="P49" i="167"/>
  <c r="P52" i="167" s="1"/>
  <c r="P54" i="167" s="1"/>
  <c r="P57" i="167" s="1"/>
  <c r="P60" i="167" s="1"/>
  <c r="I49" i="166"/>
  <c r="I52" i="166" s="1"/>
  <c r="I54" i="166" s="1"/>
  <c r="I57" i="166" s="1"/>
  <c r="I60" i="166" s="1"/>
  <c r="G49" i="166"/>
  <c r="G52" i="166" s="1"/>
  <c r="G54" i="166" s="1"/>
  <c r="G57" i="166" s="1"/>
  <c r="G60" i="166" s="1"/>
  <c r="M49" i="164"/>
  <c r="M52" i="164" s="1"/>
  <c r="M54" i="164" s="1"/>
  <c r="M57" i="164" s="1"/>
  <c r="M60" i="164" s="1"/>
  <c r="M49" i="158"/>
  <c r="M52" i="158" s="1"/>
  <c r="M54" i="158" s="1"/>
  <c r="M57" i="158" s="1"/>
  <c r="M60" i="158" s="1"/>
  <c r="S49" i="151"/>
  <c r="S52" i="151" s="1"/>
  <c r="S54" i="151" s="1"/>
  <c r="S57" i="151" s="1"/>
  <c r="S60" i="151" s="1"/>
  <c r="C49" i="238"/>
  <c r="C52" i="238" s="1"/>
  <c r="C54" i="238" s="1"/>
  <c r="C57" i="238" s="1"/>
  <c r="C60" i="238" s="1"/>
  <c r="Y49" i="238"/>
  <c r="Y52" i="238" s="1"/>
  <c r="Y54" i="238" s="1"/>
  <c r="Y57" i="238" s="1"/>
  <c r="Y60" i="238" s="1"/>
  <c r="T49" i="237"/>
  <c r="T52" i="237" s="1"/>
  <c r="T54" i="237" s="1"/>
  <c r="T57" i="237" s="1"/>
  <c r="T60" i="237" s="1"/>
  <c r="O49" i="236"/>
  <c r="O52" i="236" s="1"/>
  <c r="O54" i="236" s="1"/>
  <c r="O57" i="236" s="1"/>
  <c r="O60" i="236" s="1"/>
  <c r="E49" i="232"/>
  <c r="E52" i="232" s="1"/>
  <c r="E54" i="232" s="1"/>
  <c r="E57" i="232" s="1"/>
  <c r="E60" i="232" s="1"/>
  <c r="AA49" i="232"/>
  <c r="AA52" i="232" s="1"/>
  <c r="AA54" i="232" s="1"/>
  <c r="AA57" i="232" s="1"/>
  <c r="AA60" i="232" s="1"/>
  <c r="C49" i="231"/>
  <c r="C52" i="231" s="1"/>
  <c r="C54" i="231" s="1"/>
  <c r="C57" i="231" s="1"/>
  <c r="C60" i="231" s="1"/>
  <c r="C49" i="228"/>
  <c r="C52" i="228" s="1"/>
  <c r="C54" i="228" s="1"/>
  <c r="C57" i="228" s="1"/>
  <c r="C60" i="228" s="1"/>
  <c r="Y49" i="228"/>
  <c r="Y52" i="228" s="1"/>
  <c r="Y54" i="228" s="1"/>
  <c r="Y57" i="228" s="1"/>
  <c r="Y60" i="228" s="1"/>
  <c r="R49" i="227"/>
  <c r="R52" i="227" s="1"/>
  <c r="R54" i="227" s="1"/>
  <c r="R57" i="227" s="1"/>
  <c r="R60" i="227" s="1"/>
  <c r="D49" i="226"/>
  <c r="D52" i="226" s="1"/>
  <c r="D54" i="226" s="1"/>
  <c r="D57" i="226" s="1"/>
  <c r="D60" i="226" s="1"/>
  <c r="O49" i="225"/>
  <c r="O52" i="225" s="1"/>
  <c r="O54" i="225" s="1"/>
  <c r="O57" i="225" s="1"/>
  <c r="O60" i="225" s="1"/>
  <c r="V49" i="224"/>
  <c r="V52" i="224" s="1"/>
  <c r="V54" i="224" s="1"/>
  <c r="V57" i="224" s="1"/>
  <c r="V60" i="224" s="1"/>
  <c r="M49" i="223"/>
  <c r="M52" i="223" s="1"/>
  <c r="M54" i="223" s="1"/>
  <c r="M57" i="223" s="1"/>
  <c r="M60" i="223" s="1"/>
  <c r="AA49" i="222"/>
  <c r="AA52" i="222" s="1"/>
  <c r="AA54" i="222" s="1"/>
  <c r="AA57" i="222" s="1"/>
  <c r="AA60" i="222" s="1"/>
  <c r="S49" i="221"/>
  <c r="S52" i="221" s="1"/>
  <c r="S54" i="221" s="1"/>
  <c r="S57" i="221" s="1"/>
  <c r="S60" i="221" s="1"/>
  <c r="N49" i="220"/>
  <c r="N52" i="220" s="1"/>
  <c r="N54" i="220" s="1"/>
  <c r="N57" i="220" s="1"/>
  <c r="N60" i="220" s="1"/>
  <c r="F49" i="219"/>
  <c r="F52" i="219" s="1"/>
  <c r="F54" i="219" s="1"/>
  <c r="F57" i="219" s="1"/>
  <c r="F60" i="219" s="1"/>
  <c r="Z48" i="219"/>
  <c r="W49" i="218"/>
  <c r="W52" i="218" s="1"/>
  <c r="W54" i="218" s="1"/>
  <c r="W57" i="218" s="1"/>
  <c r="W60" i="218" s="1"/>
  <c r="N49" i="216"/>
  <c r="N52" i="216" s="1"/>
  <c r="N54" i="216" s="1"/>
  <c r="N57" i="216" s="1"/>
  <c r="N60" i="216" s="1"/>
  <c r="H49" i="215"/>
  <c r="H52" i="215" s="1"/>
  <c r="H54" i="215" s="1"/>
  <c r="H57" i="215" s="1"/>
  <c r="H60" i="215" s="1"/>
  <c r="V49" i="214"/>
  <c r="V52" i="214" s="1"/>
  <c r="V54" i="214" s="1"/>
  <c r="V57" i="214" s="1"/>
  <c r="V60" i="214" s="1"/>
  <c r="L49" i="213"/>
  <c r="L52" i="213" s="1"/>
  <c r="L54" i="213" s="1"/>
  <c r="L57" i="213" s="1"/>
  <c r="L60" i="213" s="1"/>
  <c r="K49" i="211"/>
  <c r="K52" i="211" s="1"/>
  <c r="K54" i="211" s="1"/>
  <c r="K57" i="211" s="1"/>
  <c r="K60" i="211" s="1"/>
  <c r="U49" i="210"/>
  <c r="U52" i="210" s="1"/>
  <c r="U54" i="210" s="1"/>
  <c r="U57" i="210" s="1"/>
  <c r="U60" i="210" s="1"/>
  <c r="I49" i="209"/>
  <c r="I52" i="209" s="1"/>
  <c r="I54" i="209" s="1"/>
  <c r="I57" i="209" s="1"/>
  <c r="I60" i="209" s="1"/>
  <c r="V49" i="208"/>
  <c r="V52" i="208" s="1"/>
  <c r="V54" i="208" s="1"/>
  <c r="V57" i="208" s="1"/>
  <c r="V60" i="208" s="1"/>
  <c r="T49" i="208"/>
  <c r="T52" i="208" s="1"/>
  <c r="T54" i="208" s="1"/>
  <c r="T57" i="208" s="1"/>
  <c r="T60" i="208" s="1"/>
  <c r="K49" i="207"/>
  <c r="K52" i="207" s="1"/>
  <c r="K54" i="207" s="1"/>
  <c r="K57" i="207" s="1"/>
  <c r="K60" i="207" s="1"/>
  <c r="S49" i="206"/>
  <c r="S52" i="206" s="1"/>
  <c r="S54" i="206" s="1"/>
  <c r="S57" i="206" s="1"/>
  <c r="S60" i="206" s="1"/>
  <c r="E49" i="205"/>
  <c r="E52" i="205" s="1"/>
  <c r="E54" i="205" s="1"/>
  <c r="E57" i="205" s="1"/>
  <c r="E60" i="205" s="1"/>
  <c r="Q49" i="204"/>
  <c r="Q52" i="204" s="1"/>
  <c r="Q54" i="204" s="1"/>
  <c r="Q57" i="204" s="1"/>
  <c r="Q60" i="204" s="1"/>
  <c r="F49" i="203"/>
  <c r="F52" i="203" s="1"/>
  <c r="F54" i="203" s="1"/>
  <c r="F57" i="203" s="1"/>
  <c r="F60" i="203" s="1"/>
  <c r="Q49" i="202"/>
  <c r="Q52" i="202" s="1"/>
  <c r="Q54" i="202" s="1"/>
  <c r="Q57" i="202" s="1"/>
  <c r="Q60" i="202" s="1"/>
  <c r="F49" i="201"/>
  <c r="F52" i="201" s="1"/>
  <c r="F54" i="201" s="1"/>
  <c r="F57" i="201" s="1"/>
  <c r="F60" i="201" s="1"/>
  <c r="Q49" i="200"/>
  <c r="Q52" i="200" s="1"/>
  <c r="Q54" i="200" s="1"/>
  <c r="Q57" i="200" s="1"/>
  <c r="Q60" i="200" s="1"/>
  <c r="X49" i="199"/>
  <c r="L49" i="198"/>
  <c r="L52" i="198" s="1"/>
  <c r="L54" i="198" s="1"/>
  <c r="L57" i="198" s="1"/>
  <c r="L60" i="198" s="1"/>
  <c r="D49" i="197"/>
  <c r="D52" i="197" s="1"/>
  <c r="D54" i="197" s="1"/>
  <c r="D57" i="197" s="1"/>
  <c r="D60" i="197" s="1"/>
  <c r="AA49" i="197"/>
  <c r="AA52" i="197" s="1"/>
  <c r="AA54" i="197" s="1"/>
  <c r="AA57" i="197" s="1"/>
  <c r="AA60" i="197" s="1"/>
  <c r="AA49" i="194"/>
  <c r="AA52" i="194" s="1"/>
  <c r="AA54" i="194" s="1"/>
  <c r="AA57" i="194" s="1"/>
  <c r="AA60" i="194" s="1"/>
  <c r="S49" i="193"/>
  <c r="S52" i="193" s="1"/>
  <c r="S54" i="193" s="1"/>
  <c r="S57" i="193" s="1"/>
  <c r="S60" i="193" s="1"/>
  <c r="U49" i="188"/>
  <c r="U52" i="188" s="1"/>
  <c r="U54" i="188" s="1"/>
  <c r="U57" i="188" s="1"/>
  <c r="U60" i="188" s="1"/>
  <c r="G49" i="187"/>
  <c r="G52" i="187" s="1"/>
  <c r="G54" i="187" s="1"/>
  <c r="G57" i="187" s="1"/>
  <c r="G60" i="187" s="1"/>
  <c r="D49" i="187"/>
  <c r="D52" i="187" s="1"/>
  <c r="D54" i="187" s="1"/>
  <c r="D57" i="187" s="1"/>
  <c r="D60" i="187" s="1"/>
  <c r="I49" i="185"/>
  <c r="I52" i="185" s="1"/>
  <c r="I54" i="185" s="1"/>
  <c r="I57" i="185" s="1"/>
  <c r="I60" i="185" s="1"/>
  <c r="Y49" i="184"/>
  <c r="Y52" i="184" s="1"/>
  <c r="Y54" i="184" s="1"/>
  <c r="Y57" i="184" s="1"/>
  <c r="Y60" i="184" s="1"/>
  <c r="P49" i="183"/>
  <c r="P52" i="183" s="1"/>
  <c r="P54" i="183" s="1"/>
  <c r="P57" i="183" s="1"/>
  <c r="P60" i="183" s="1"/>
  <c r="I49" i="182"/>
  <c r="I52" i="182" s="1"/>
  <c r="I54" i="182" s="1"/>
  <c r="I57" i="182" s="1"/>
  <c r="I60" i="182" s="1"/>
  <c r="R49" i="172"/>
  <c r="R52" i="172" s="1"/>
  <c r="R54" i="172" s="1"/>
  <c r="R57" i="172" s="1"/>
  <c r="R60" i="172" s="1"/>
  <c r="F49" i="171"/>
  <c r="F52" i="171" s="1"/>
  <c r="F54" i="171" s="1"/>
  <c r="F57" i="171" s="1"/>
  <c r="F60" i="171" s="1"/>
  <c r="F49" i="168"/>
  <c r="F52" i="168" s="1"/>
  <c r="F54" i="168" s="1"/>
  <c r="F57" i="168" s="1"/>
  <c r="F60" i="168" s="1"/>
  <c r="T49" i="206"/>
  <c r="T52" i="206" s="1"/>
  <c r="T54" i="206" s="1"/>
  <c r="T57" i="206" s="1"/>
  <c r="T60" i="206" s="1"/>
  <c r="M49" i="198"/>
  <c r="M52" i="198" s="1"/>
  <c r="M54" i="198" s="1"/>
  <c r="M57" i="198" s="1"/>
  <c r="M60" i="198" s="1"/>
  <c r="C49" i="190"/>
  <c r="C52" i="190" s="1"/>
  <c r="C54" i="190" s="1"/>
  <c r="C57" i="190" s="1"/>
  <c r="C60" i="190" s="1"/>
  <c r="V49" i="188"/>
  <c r="V52" i="188" s="1"/>
  <c r="V54" i="188" s="1"/>
  <c r="V57" i="188" s="1"/>
  <c r="V60" i="188" s="1"/>
  <c r="I49" i="179"/>
  <c r="I52" i="179" s="1"/>
  <c r="I54" i="179" s="1"/>
  <c r="I57" i="179" s="1"/>
  <c r="I60" i="179" s="1"/>
  <c r="U49" i="175"/>
  <c r="U52" i="175" s="1"/>
  <c r="U54" i="175" s="1"/>
  <c r="U57" i="175" s="1"/>
  <c r="U60" i="175" s="1"/>
  <c r="N49" i="174"/>
  <c r="N52" i="174" s="1"/>
  <c r="N54" i="174" s="1"/>
  <c r="N57" i="174" s="1"/>
  <c r="N60" i="174" s="1"/>
  <c r="Q49" i="236"/>
  <c r="Q52" i="236" s="1"/>
  <c r="Q54" i="236" s="1"/>
  <c r="Q57" i="236" s="1"/>
  <c r="Q60" i="236" s="1"/>
  <c r="J49" i="235"/>
  <c r="J52" i="235" s="1"/>
  <c r="J54" i="235" s="1"/>
  <c r="J57" i="235" s="1"/>
  <c r="J60" i="235" s="1"/>
  <c r="U49" i="234"/>
  <c r="U52" i="234" s="1"/>
  <c r="U54" i="234" s="1"/>
  <c r="U57" i="234" s="1"/>
  <c r="U60" i="234" s="1"/>
  <c r="E49" i="231"/>
  <c r="E52" i="231" s="1"/>
  <c r="E54" i="231" s="1"/>
  <c r="E57" i="231" s="1"/>
  <c r="E60" i="231" s="1"/>
  <c r="AA49" i="231"/>
  <c r="AA52" i="231" s="1"/>
  <c r="AA54" i="231" s="1"/>
  <c r="AA57" i="231" s="1"/>
  <c r="AA60" i="231" s="1"/>
  <c r="Y49" i="229"/>
  <c r="Y52" i="229" s="1"/>
  <c r="Y54" i="229" s="1"/>
  <c r="Y57" i="229" s="1"/>
  <c r="Y60" i="229" s="1"/>
  <c r="E49" i="228"/>
  <c r="E52" i="228" s="1"/>
  <c r="E54" i="228" s="1"/>
  <c r="E57" i="228" s="1"/>
  <c r="E60" i="228" s="1"/>
  <c r="AA49" i="228"/>
  <c r="AA52" i="228" s="1"/>
  <c r="AA54" i="228" s="1"/>
  <c r="AA57" i="228" s="1"/>
  <c r="AA60" i="228" s="1"/>
  <c r="Z48" i="228"/>
  <c r="F49" i="226"/>
  <c r="F52" i="226" s="1"/>
  <c r="F54" i="226" s="1"/>
  <c r="F57" i="226" s="1"/>
  <c r="F60" i="226" s="1"/>
  <c r="Y49" i="226"/>
  <c r="X49" i="224"/>
  <c r="O49" i="223"/>
  <c r="O52" i="223" s="1"/>
  <c r="O54" i="223" s="1"/>
  <c r="O57" i="223" s="1"/>
  <c r="O60" i="223" s="1"/>
  <c r="L49" i="223"/>
  <c r="L52" i="223" s="1"/>
  <c r="L54" i="223" s="1"/>
  <c r="L57" i="223" s="1"/>
  <c r="L60" i="223" s="1"/>
  <c r="F49" i="222"/>
  <c r="F52" i="222" s="1"/>
  <c r="F54" i="222" s="1"/>
  <c r="F57" i="222" s="1"/>
  <c r="F60" i="222" s="1"/>
  <c r="U49" i="221"/>
  <c r="U52" i="221" s="1"/>
  <c r="U54" i="221" s="1"/>
  <c r="U57" i="221" s="1"/>
  <c r="U60" i="221" s="1"/>
  <c r="P49" i="220"/>
  <c r="P52" i="220" s="1"/>
  <c r="P54" i="220" s="1"/>
  <c r="P57" i="220" s="1"/>
  <c r="P60" i="220" s="1"/>
  <c r="C49" i="218"/>
  <c r="C52" i="218" s="1"/>
  <c r="C54" i="218" s="1"/>
  <c r="C57" i="218" s="1"/>
  <c r="C60" i="218" s="1"/>
  <c r="T49" i="217"/>
  <c r="T52" i="217" s="1"/>
  <c r="T54" i="217" s="1"/>
  <c r="T57" i="217" s="1"/>
  <c r="T60" i="217" s="1"/>
  <c r="P49" i="216"/>
  <c r="P52" i="216" s="1"/>
  <c r="P54" i="216" s="1"/>
  <c r="P57" i="216" s="1"/>
  <c r="P60" i="216" s="1"/>
  <c r="J49" i="215"/>
  <c r="J52" i="215" s="1"/>
  <c r="J54" i="215" s="1"/>
  <c r="J57" i="215" s="1"/>
  <c r="J60" i="215" s="1"/>
  <c r="X49" i="214"/>
  <c r="C49" i="212"/>
  <c r="C52" i="212" s="1"/>
  <c r="C54" i="212" s="1"/>
  <c r="C57" i="212" s="1"/>
  <c r="C60" i="212" s="1"/>
  <c r="M49" i="211"/>
  <c r="M52" i="211" s="1"/>
  <c r="M54" i="211" s="1"/>
  <c r="M57" i="211" s="1"/>
  <c r="M60" i="211" s="1"/>
  <c r="W49" i="210"/>
  <c r="W52" i="210" s="1"/>
  <c r="W54" i="210" s="1"/>
  <c r="W57" i="210" s="1"/>
  <c r="W60" i="210" s="1"/>
  <c r="X49" i="208"/>
  <c r="M49" i="207"/>
  <c r="M52" i="207" s="1"/>
  <c r="M54" i="207" s="1"/>
  <c r="M57" i="207" s="1"/>
  <c r="M60" i="207" s="1"/>
  <c r="U49" i="206"/>
  <c r="U52" i="206" s="1"/>
  <c r="U54" i="206" s="1"/>
  <c r="U57" i="206" s="1"/>
  <c r="U60" i="206" s="1"/>
  <c r="G49" i="205"/>
  <c r="G52" i="205" s="1"/>
  <c r="G54" i="205" s="1"/>
  <c r="G57" i="205" s="1"/>
  <c r="G60" i="205" s="1"/>
  <c r="S49" i="204"/>
  <c r="S52" i="204" s="1"/>
  <c r="S54" i="204" s="1"/>
  <c r="S57" i="204" s="1"/>
  <c r="S60" i="204" s="1"/>
  <c r="H49" i="203"/>
  <c r="H52" i="203" s="1"/>
  <c r="H54" i="203" s="1"/>
  <c r="H57" i="203" s="1"/>
  <c r="H60" i="203" s="1"/>
  <c r="S49" i="202"/>
  <c r="S52" i="202" s="1"/>
  <c r="S54" i="202" s="1"/>
  <c r="S57" i="202" s="1"/>
  <c r="S60" i="202" s="1"/>
  <c r="H49" i="201"/>
  <c r="H52" i="201" s="1"/>
  <c r="H54" i="201" s="1"/>
  <c r="H57" i="201" s="1"/>
  <c r="H60" i="201" s="1"/>
  <c r="S49" i="200"/>
  <c r="S52" i="200" s="1"/>
  <c r="S54" i="200" s="1"/>
  <c r="S57" i="200" s="1"/>
  <c r="S60" i="200" s="1"/>
  <c r="D49" i="199"/>
  <c r="D52" i="199" s="1"/>
  <c r="D54" i="199" s="1"/>
  <c r="D57" i="199" s="1"/>
  <c r="D60" i="199" s="1"/>
  <c r="AA49" i="199"/>
  <c r="AA52" i="199" s="1"/>
  <c r="AA54" i="199" s="1"/>
  <c r="AA57" i="199" s="1"/>
  <c r="AA60" i="199" s="1"/>
  <c r="Z48" i="199"/>
  <c r="N49" i="198"/>
  <c r="N52" i="198" s="1"/>
  <c r="N54" i="198" s="1"/>
  <c r="N57" i="198" s="1"/>
  <c r="N60" i="198" s="1"/>
  <c r="F49" i="197"/>
  <c r="F52" i="197" s="1"/>
  <c r="F54" i="197" s="1"/>
  <c r="F57" i="197" s="1"/>
  <c r="F60" i="197" s="1"/>
  <c r="T49" i="196"/>
  <c r="T52" i="196" s="1"/>
  <c r="T54" i="196" s="1"/>
  <c r="T57" i="196" s="1"/>
  <c r="T60" i="196" s="1"/>
  <c r="N49" i="195"/>
  <c r="N52" i="195" s="1"/>
  <c r="N54" i="195" s="1"/>
  <c r="N57" i="195" s="1"/>
  <c r="N60" i="195" s="1"/>
  <c r="F49" i="194"/>
  <c r="F52" i="194" s="1"/>
  <c r="F54" i="194" s="1"/>
  <c r="F57" i="194" s="1"/>
  <c r="F60" i="194" s="1"/>
  <c r="H49" i="192"/>
  <c r="H52" i="192" s="1"/>
  <c r="H54" i="192" s="1"/>
  <c r="H57" i="192" s="1"/>
  <c r="H60" i="192" s="1"/>
  <c r="Q49" i="191"/>
  <c r="Q52" i="191" s="1"/>
  <c r="Q54" i="191" s="1"/>
  <c r="Q57" i="191" s="1"/>
  <c r="Q60" i="191" s="1"/>
  <c r="D49" i="190"/>
  <c r="D52" i="190" s="1"/>
  <c r="D54" i="190" s="1"/>
  <c r="D57" i="190" s="1"/>
  <c r="D60" i="190" s="1"/>
  <c r="C49" i="189"/>
  <c r="C52" i="189" s="1"/>
  <c r="C54" i="189" s="1"/>
  <c r="C57" i="189" s="1"/>
  <c r="C60" i="189" s="1"/>
  <c r="S49" i="186"/>
  <c r="S52" i="186" s="1"/>
  <c r="S54" i="186" s="1"/>
  <c r="S57" i="186" s="1"/>
  <c r="S60" i="186" s="1"/>
  <c r="K49" i="185"/>
  <c r="K52" i="185" s="1"/>
  <c r="K54" i="185" s="1"/>
  <c r="K57" i="185" s="1"/>
  <c r="K60" i="185" s="1"/>
  <c r="E49" i="184"/>
  <c r="E52" i="184" s="1"/>
  <c r="E54" i="184" s="1"/>
  <c r="E57" i="184" s="1"/>
  <c r="E60" i="184" s="1"/>
  <c r="R49" i="183"/>
  <c r="R52" i="183" s="1"/>
  <c r="R54" i="183" s="1"/>
  <c r="R57" i="183" s="1"/>
  <c r="R60" i="183" s="1"/>
  <c r="K49" i="182"/>
  <c r="K52" i="182" s="1"/>
  <c r="K54" i="182" s="1"/>
  <c r="K57" i="182" s="1"/>
  <c r="K60" i="182" s="1"/>
  <c r="C49" i="181"/>
  <c r="C52" i="181" s="1"/>
  <c r="C54" i="181" s="1"/>
  <c r="C57" i="181" s="1"/>
  <c r="C60" i="181" s="1"/>
  <c r="Y49" i="181"/>
  <c r="Y52" i="181" s="1"/>
  <c r="Y54" i="181" s="1"/>
  <c r="Y57" i="181" s="1"/>
  <c r="Y60" i="181" s="1"/>
  <c r="Q49" i="180"/>
  <c r="Q52" i="180" s="1"/>
  <c r="Q54" i="180" s="1"/>
  <c r="Q57" i="180" s="1"/>
  <c r="Q60" i="180" s="1"/>
  <c r="J49" i="179"/>
  <c r="J52" i="179" s="1"/>
  <c r="J54" i="179" s="1"/>
  <c r="J57" i="179" s="1"/>
  <c r="J60" i="179" s="1"/>
  <c r="X49" i="178"/>
  <c r="P49" i="177"/>
  <c r="P52" i="177" s="1"/>
  <c r="P54" i="177" s="1"/>
  <c r="P57" i="177" s="1"/>
  <c r="P60" i="177" s="1"/>
  <c r="J49" i="176"/>
  <c r="J52" i="176" s="1"/>
  <c r="J54" i="176" s="1"/>
  <c r="J57" i="176" s="1"/>
  <c r="J60" i="176" s="1"/>
  <c r="V49" i="175"/>
  <c r="V52" i="175" s="1"/>
  <c r="V54" i="175" s="1"/>
  <c r="V57" i="175" s="1"/>
  <c r="V60" i="175" s="1"/>
  <c r="O49" i="174"/>
  <c r="O52" i="174" s="1"/>
  <c r="O54" i="174" s="1"/>
  <c r="O57" i="174" s="1"/>
  <c r="O60" i="174" s="1"/>
  <c r="D49" i="173"/>
  <c r="D52" i="173" s="1"/>
  <c r="D54" i="173" s="1"/>
  <c r="D57" i="173" s="1"/>
  <c r="D60" i="173" s="1"/>
  <c r="C49" i="170"/>
  <c r="C52" i="170" s="1"/>
  <c r="C54" i="170" s="1"/>
  <c r="C57" i="170" s="1"/>
  <c r="C60" i="170" s="1"/>
  <c r="Y49" i="170"/>
  <c r="Y52" i="170" s="1"/>
  <c r="Y54" i="170" s="1"/>
  <c r="Y57" i="170" s="1"/>
  <c r="Y60" i="170" s="1"/>
  <c r="S49" i="167"/>
  <c r="S52" i="167" s="1"/>
  <c r="S54" i="167" s="1"/>
  <c r="S57" i="167" s="1"/>
  <c r="S60" i="167" s="1"/>
  <c r="L49" i="166"/>
  <c r="L52" i="166" s="1"/>
  <c r="L54" i="166" s="1"/>
  <c r="L57" i="166" s="1"/>
  <c r="L60" i="166" s="1"/>
  <c r="J49" i="166"/>
  <c r="J52" i="166" s="1"/>
  <c r="J54" i="166" s="1"/>
  <c r="J57" i="166" s="1"/>
  <c r="J60" i="166" s="1"/>
  <c r="M49" i="161"/>
  <c r="M52" i="161" s="1"/>
  <c r="M54" i="161" s="1"/>
  <c r="M57" i="161" s="1"/>
  <c r="M60" i="161" s="1"/>
  <c r="D49" i="230"/>
  <c r="D52" i="230" s="1"/>
  <c r="D54" i="230" s="1"/>
  <c r="D57" i="230" s="1"/>
  <c r="D60" i="230" s="1"/>
  <c r="Z48" i="229"/>
  <c r="F49" i="228"/>
  <c r="F52" i="228" s="1"/>
  <c r="F54" i="228" s="1"/>
  <c r="F57" i="228" s="1"/>
  <c r="F60" i="228" s="1"/>
  <c r="U49" i="227"/>
  <c r="U52" i="227" s="1"/>
  <c r="U54" i="227" s="1"/>
  <c r="U57" i="227" s="1"/>
  <c r="U60" i="227" s="1"/>
  <c r="G49" i="226"/>
  <c r="G52" i="226" s="1"/>
  <c r="G54" i="226" s="1"/>
  <c r="G57" i="226" s="1"/>
  <c r="G60" i="226" s="1"/>
  <c r="Y49" i="224"/>
  <c r="Y52" i="224" s="1"/>
  <c r="Y54" i="224" s="1"/>
  <c r="Y57" i="224" s="1"/>
  <c r="Y60" i="224" s="1"/>
  <c r="P49" i="223"/>
  <c r="P52" i="223" s="1"/>
  <c r="P54" i="223" s="1"/>
  <c r="P57" i="223" s="1"/>
  <c r="P60" i="223" s="1"/>
  <c r="G49" i="222"/>
  <c r="G52" i="222" s="1"/>
  <c r="G54" i="222" s="1"/>
  <c r="G57" i="222" s="1"/>
  <c r="G60" i="222" s="1"/>
  <c r="E49" i="222"/>
  <c r="E52" i="222" s="1"/>
  <c r="E54" i="222" s="1"/>
  <c r="E57" i="222" s="1"/>
  <c r="E60" i="222" s="1"/>
  <c r="O49" i="220"/>
  <c r="O52" i="220" s="1"/>
  <c r="O54" i="220" s="1"/>
  <c r="O57" i="220" s="1"/>
  <c r="O60" i="220" s="1"/>
  <c r="I49" i="219"/>
  <c r="I52" i="219" s="1"/>
  <c r="I54" i="219" s="1"/>
  <c r="I57" i="219" s="1"/>
  <c r="I60" i="219" s="1"/>
  <c r="D49" i="218"/>
  <c r="D52" i="218" s="1"/>
  <c r="D54" i="218" s="1"/>
  <c r="D57" i="218" s="1"/>
  <c r="D60" i="218" s="1"/>
  <c r="Z33" i="218"/>
  <c r="U49" i="217"/>
  <c r="U52" i="217" s="1"/>
  <c r="U54" i="217" s="1"/>
  <c r="U57" i="217" s="1"/>
  <c r="U60" i="217" s="1"/>
  <c r="Q49" i="216"/>
  <c r="Q52" i="216" s="1"/>
  <c r="Q54" i="216" s="1"/>
  <c r="Q57" i="216" s="1"/>
  <c r="Q60" i="216" s="1"/>
  <c r="K49" i="215"/>
  <c r="K52" i="215" s="1"/>
  <c r="K54" i="215" s="1"/>
  <c r="K57" i="215" s="1"/>
  <c r="K60" i="215" s="1"/>
  <c r="C49" i="214"/>
  <c r="C52" i="214" s="1"/>
  <c r="C54" i="214" s="1"/>
  <c r="C57" i="214" s="1"/>
  <c r="C60" i="214" s="1"/>
  <c r="Y49" i="214"/>
  <c r="Y52" i="214" s="1"/>
  <c r="Y54" i="214" s="1"/>
  <c r="Y57" i="214" s="1"/>
  <c r="Y60" i="214" s="1"/>
  <c r="O49" i="213"/>
  <c r="O52" i="213" s="1"/>
  <c r="O54" i="213" s="1"/>
  <c r="O57" i="213" s="1"/>
  <c r="O60" i="213" s="1"/>
  <c r="D49" i="212"/>
  <c r="D52" i="212" s="1"/>
  <c r="D54" i="212" s="1"/>
  <c r="D57" i="212" s="1"/>
  <c r="D60" i="212" s="1"/>
  <c r="N49" i="211"/>
  <c r="N52" i="211" s="1"/>
  <c r="N54" i="211" s="1"/>
  <c r="N57" i="211" s="1"/>
  <c r="N60" i="211" s="1"/>
  <c r="X49" i="210"/>
  <c r="Y49" i="208"/>
  <c r="Y52" i="208" s="1"/>
  <c r="Y54" i="208" s="1"/>
  <c r="Y57" i="208" s="1"/>
  <c r="Y60" i="208" s="1"/>
  <c r="N49" i="207"/>
  <c r="N52" i="207" s="1"/>
  <c r="N54" i="207" s="1"/>
  <c r="N57" i="207" s="1"/>
  <c r="N60" i="207" s="1"/>
  <c r="V49" i="206"/>
  <c r="V52" i="206" s="1"/>
  <c r="V54" i="206" s="1"/>
  <c r="V57" i="206" s="1"/>
  <c r="V60" i="206" s="1"/>
  <c r="H49" i="205"/>
  <c r="H52" i="205" s="1"/>
  <c r="H54" i="205" s="1"/>
  <c r="H57" i="205" s="1"/>
  <c r="H60" i="205" s="1"/>
  <c r="T49" i="204"/>
  <c r="T52" i="204" s="1"/>
  <c r="T54" i="204" s="1"/>
  <c r="T57" i="204" s="1"/>
  <c r="T60" i="204" s="1"/>
  <c r="I49" i="203"/>
  <c r="I52" i="203" s="1"/>
  <c r="I54" i="203" s="1"/>
  <c r="I57" i="203" s="1"/>
  <c r="I60" i="203" s="1"/>
  <c r="I49" i="201"/>
  <c r="I52" i="201" s="1"/>
  <c r="I54" i="201" s="1"/>
  <c r="I57" i="201" s="1"/>
  <c r="I60" i="201" s="1"/>
  <c r="T49" i="200"/>
  <c r="T52" i="200" s="1"/>
  <c r="T54" i="200" s="1"/>
  <c r="T57" i="200" s="1"/>
  <c r="T60" i="200" s="1"/>
  <c r="E49" i="199"/>
  <c r="E52" i="199" s="1"/>
  <c r="E54" i="199" s="1"/>
  <c r="E57" i="199" s="1"/>
  <c r="E60" i="199" s="1"/>
  <c r="O49" i="198"/>
  <c r="O52" i="198" s="1"/>
  <c r="O54" i="198" s="1"/>
  <c r="O57" i="198" s="1"/>
  <c r="O60" i="198" s="1"/>
  <c r="G49" i="197"/>
  <c r="G52" i="197" s="1"/>
  <c r="G54" i="197" s="1"/>
  <c r="G57" i="197" s="1"/>
  <c r="G60" i="197" s="1"/>
  <c r="U49" i="196"/>
  <c r="U52" i="196" s="1"/>
  <c r="U54" i="196" s="1"/>
  <c r="U57" i="196" s="1"/>
  <c r="U60" i="196" s="1"/>
  <c r="O49" i="195"/>
  <c r="O52" i="195" s="1"/>
  <c r="O54" i="195" s="1"/>
  <c r="O57" i="195" s="1"/>
  <c r="O60" i="195" s="1"/>
  <c r="G49" i="194"/>
  <c r="G52" i="194" s="1"/>
  <c r="G54" i="194" s="1"/>
  <c r="G57" i="194" s="1"/>
  <c r="G60" i="194" s="1"/>
  <c r="E49" i="194"/>
  <c r="E52" i="194" s="1"/>
  <c r="E54" i="194" s="1"/>
  <c r="E57" i="194" s="1"/>
  <c r="E60" i="194" s="1"/>
  <c r="I49" i="192"/>
  <c r="I52" i="192" s="1"/>
  <c r="I54" i="192" s="1"/>
  <c r="I57" i="192" s="1"/>
  <c r="I60" i="192" s="1"/>
  <c r="G49" i="192"/>
  <c r="G52" i="192" s="1"/>
  <c r="G54" i="192" s="1"/>
  <c r="G57" i="192" s="1"/>
  <c r="G60" i="192" s="1"/>
  <c r="R49" i="191"/>
  <c r="R52" i="191" s="1"/>
  <c r="R54" i="191" s="1"/>
  <c r="R57" i="191" s="1"/>
  <c r="R60" i="191" s="1"/>
  <c r="P49" i="191"/>
  <c r="P52" i="191" s="1"/>
  <c r="P54" i="191" s="1"/>
  <c r="P57" i="191" s="1"/>
  <c r="P60" i="191" s="1"/>
  <c r="E49" i="190"/>
  <c r="E52" i="190" s="1"/>
  <c r="E54" i="190" s="1"/>
  <c r="E57" i="190" s="1"/>
  <c r="E60" i="190" s="1"/>
  <c r="AA49" i="190"/>
  <c r="AA52" i="190" s="1"/>
  <c r="AA54" i="190" s="1"/>
  <c r="AA57" i="190" s="1"/>
  <c r="AA60" i="190" s="1"/>
  <c r="D49" i="189"/>
  <c r="D52" i="189" s="1"/>
  <c r="D54" i="189" s="1"/>
  <c r="D57" i="189" s="1"/>
  <c r="D60" i="189" s="1"/>
  <c r="T49" i="186"/>
  <c r="T52" i="186" s="1"/>
  <c r="T54" i="186" s="1"/>
  <c r="T57" i="186" s="1"/>
  <c r="T60" i="186" s="1"/>
  <c r="L49" i="185"/>
  <c r="L52" i="185" s="1"/>
  <c r="L54" i="185" s="1"/>
  <c r="L57" i="185" s="1"/>
  <c r="L60" i="185" s="1"/>
  <c r="F49" i="184"/>
  <c r="F52" i="184" s="1"/>
  <c r="F54" i="184" s="1"/>
  <c r="F57" i="184" s="1"/>
  <c r="F60" i="184" s="1"/>
  <c r="S49" i="183"/>
  <c r="S52" i="183" s="1"/>
  <c r="S54" i="183" s="1"/>
  <c r="S57" i="183" s="1"/>
  <c r="S60" i="183" s="1"/>
  <c r="L49" i="182"/>
  <c r="L52" i="182" s="1"/>
  <c r="L54" i="182" s="1"/>
  <c r="L57" i="182" s="1"/>
  <c r="L60" i="182" s="1"/>
  <c r="D49" i="181"/>
  <c r="D52" i="181" s="1"/>
  <c r="D54" i="181" s="1"/>
  <c r="D57" i="181" s="1"/>
  <c r="D60" i="181" s="1"/>
  <c r="AA49" i="181"/>
  <c r="AA52" i="181" s="1"/>
  <c r="AA54" i="181" s="1"/>
  <c r="AA57" i="181" s="1"/>
  <c r="AA60" i="181" s="1"/>
  <c r="R49" i="180"/>
  <c r="R52" i="180" s="1"/>
  <c r="R54" i="180" s="1"/>
  <c r="R57" i="180" s="1"/>
  <c r="R60" i="180" s="1"/>
  <c r="K49" i="179"/>
  <c r="K52" i="179" s="1"/>
  <c r="K54" i="179" s="1"/>
  <c r="K57" i="179" s="1"/>
  <c r="K60" i="179" s="1"/>
  <c r="C49" i="178"/>
  <c r="C52" i="178" s="1"/>
  <c r="C54" i="178" s="1"/>
  <c r="C57" i="178" s="1"/>
  <c r="C60" i="178" s="1"/>
  <c r="Q49" i="177"/>
  <c r="Q52" i="177" s="1"/>
  <c r="Q54" i="177" s="1"/>
  <c r="Q57" i="177" s="1"/>
  <c r="Q60" i="177" s="1"/>
  <c r="K49" i="176"/>
  <c r="K52" i="176" s="1"/>
  <c r="K54" i="176" s="1"/>
  <c r="K57" i="176" s="1"/>
  <c r="K60" i="176" s="1"/>
  <c r="W49" i="175"/>
  <c r="W52" i="175" s="1"/>
  <c r="W54" i="175" s="1"/>
  <c r="W57" i="175" s="1"/>
  <c r="W60" i="175" s="1"/>
  <c r="G49" i="173"/>
  <c r="G52" i="173" s="1"/>
  <c r="G54" i="173" s="1"/>
  <c r="G57" i="173" s="1"/>
  <c r="G60" i="173" s="1"/>
  <c r="D49" i="170"/>
  <c r="D52" i="170" s="1"/>
  <c r="D54" i="170" s="1"/>
  <c r="D57" i="170" s="1"/>
  <c r="D60" i="170" s="1"/>
  <c r="AA49" i="170"/>
  <c r="AA52" i="170" s="1"/>
  <c r="AA54" i="170" s="1"/>
  <c r="AA57" i="170" s="1"/>
  <c r="AA60" i="170" s="1"/>
  <c r="T49" i="167"/>
  <c r="T52" i="167" s="1"/>
  <c r="T54" i="167" s="1"/>
  <c r="T57" i="167" s="1"/>
  <c r="T60" i="167" s="1"/>
  <c r="R49" i="167"/>
  <c r="R52" i="167" s="1"/>
  <c r="R54" i="167" s="1"/>
  <c r="R57" i="167" s="1"/>
  <c r="R60" i="167" s="1"/>
  <c r="X49" i="165"/>
  <c r="Z33" i="165"/>
  <c r="V49" i="165"/>
  <c r="V52" i="165" s="1"/>
  <c r="V54" i="165" s="1"/>
  <c r="V57" i="165" s="1"/>
  <c r="V60" i="165" s="1"/>
  <c r="O49" i="164"/>
  <c r="O52" i="164" s="1"/>
  <c r="O54" i="164" s="1"/>
  <c r="O57" i="164" s="1"/>
  <c r="O60" i="164" s="1"/>
  <c r="G49" i="163"/>
  <c r="G52" i="163" s="1"/>
  <c r="G54" i="163" s="1"/>
  <c r="G57" i="163" s="1"/>
  <c r="G60" i="163" s="1"/>
  <c r="K49" i="153"/>
  <c r="K52" i="153" s="1"/>
  <c r="K54" i="153" s="1"/>
  <c r="K57" i="153" s="1"/>
  <c r="K60" i="153" s="1"/>
  <c r="AA49" i="152"/>
  <c r="AA52" i="152" s="1"/>
  <c r="AA54" i="152" s="1"/>
  <c r="AA57" i="152" s="1"/>
  <c r="AA60" i="152" s="1"/>
  <c r="D49" i="224"/>
  <c r="D52" i="224" s="1"/>
  <c r="D54" i="224" s="1"/>
  <c r="D57" i="224" s="1"/>
  <c r="D60" i="224" s="1"/>
  <c r="Z48" i="224"/>
  <c r="Q49" i="223"/>
  <c r="Q52" i="223" s="1"/>
  <c r="Q54" i="223" s="1"/>
  <c r="Q57" i="223" s="1"/>
  <c r="Q60" i="223" s="1"/>
  <c r="H49" i="222"/>
  <c r="H52" i="222" s="1"/>
  <c r="H54" i="222" s="1"/>
  <c r="H57" i="222" s="1"/>
  <c r="H60" i="222" s="1"/>
  <c r="W49" i="221"/>
  <c r="W52" i="221" s="1"/>
  <c r="W54" i="221" s="1"/>
  <c r="W57" i="221" s="1"/>
  <c r="W60" i="221" s="1"/>
  <c r="R49" i="220"/>
  <c r="R52" i="220" s="1"/>
  <c r="R54" i="220" s="1"/>
  <c r="R57" i="220" s="1"/>
  <c r="R60" i="220" s="1"/>
  <c r="J49" i="219"/>
  <c r="J52" i="219" s="1"/>
  <c r="J54" i="219" s="1"/>
  <c r="J57" i="219" s="1"/>
  <c r="J60" i="219" s="1"/>
  <c r="E49" i="218"/>
  <c r="E52" i="218" s="1"/>
  <c r="E54" i="218" s="1"/>
  <c r="E57" i="218" s="1"/>
  <c r="E60" i="218" s="1"/>
  <c r="AA49" i="218"/>
  <c r="AA52" i="218" s="1"/>
  <c r="AA54" i="218" s="1"/>
  <c r="AA57" i="218" s="1"/>
  <c r="AA60" i="218" s="1"/>
  <c r="V49" i="217"/>
  <c r="V52" i="217" s="1"/>
  <c r="V54" i="217" s="1"/>
  <c r="V57" i="217" s="1"/>
  <c r="V60" i="217" s="1"/>
  <c r="R49" i="216"/>
  <c r="R52" i="216" s="1"/>
  <c r="R54" i="216" s="1"/>
  <c r="R57" i="216" s="1"/>
  <c r="R60" i="216" s="1"/>
  <c r="D49" i="214"/>
  <c r="D52" i="214" s="1"/>
  <c r="D54" i="214" s="1"/>
  <c r="D57" i="214" s="1"/>
  <c r="D60" i="214" s="1"/>
  <c r="AA49" i="214"/>
  <c r="AA52" i="214" s="1"/>
  <c r="AA54" i="214" s="1"/>
  <c r="AA57" i="214" s="1"/>
  <c r="AA60" i="214" s="1"/>
  <c r="Z48" i="214"/>
  <c r="E49" i="212"/>
  <c r="E52" i="212" s="1"/>
  <c r="E54" i="212" s="1"/>
  <c r="E57" i="212" s="1"/>
  <c r="E60" i="212" s="1"/>
  <c r="AA49" i="212"/>
  <c r="AA52" i="212" s="1"/>
  <c r="AA54" i="212" s="1"/>
  <c r="AA57" i="212" s="1"/>
  <c r="AA60" i="212" s="1"/>
  <c r="X49" i="212"/>
  <c r="O49" i="211"/>
  <c r="O52" i="211" s="1"/>
  <c r="O54" i="211" s="1"/>
  <c r="O57" i="211" s="1"/>
  <c r="O60" i="211" s="1"/>
  <c r="M49" i="209"/>
  <c r="M52" i="209" s="1"/>
  <c r="M54" i="209" s="1"/>
  <c r="M57" i="209" s="1"/>
  <c r="M60" i="209" s="1"/>
  <c r="Z48" i="208"/>
  <c r="W49" i="206"/>
  <c r="W52" i="206" s="1"/>
  <c r="W54" i="206" s="1"/>
  <c r="W57" i="206" s="1"/>
  <c r="W60" i="206" s="1"/>
  <c r="U49" i="204"/>
  <c r="U52" i="204" s="1"/>
  <c r="U54" i="204" s="1"/>
  <c r="U57" i="204" s="1"/>
  <c r="U60" i="204" s="1"/>
  <c r="J49" i="203"/>
  <c r="J52" i="203" s="1"/>
  <c r="J54" i="203" s="1"/>
  <c r="J57" i="203" s="1"/>
  <c r="J60" i="203" s="1"/>
  <c r="U49" i="202"/>
  <c r="U52" i="202" s="1"/>
  <c r="U54" i="202" s="1"/>
  <c r="U57" i="202" s="1"/>
  <c r="U60" i="202" s="1"/>
  <c r="J49" i="201"/>
  <c r="J52" i="201" s="1"/>
  <c r="J54" i="201" s="1"/>
  <c r="J57" i="201" s="1"/>
  <c r="J60" i="201" s="1"/>
  <c r="U49" i="200"/>
  <c r="U52" i="200" s="1"/>
  <c r="U54" i="200" s="1"/>
  <c r="U57" i="200" s="1"/>
  <c r="U60" i="200" s="1"/>
  <c r="F49" i="199"/>
  <c r="F52" i="199" s="1"/>
  <c r="F54" i="199" s="1"/>
  <c r="F57" i="199" s="1"/>
  <c r="F60" i="199" s="1"/>
  <c r="H49" i="197"/>
  <c r="H52" i="197" s="1"/>
  <c r="H54" i="197" s="1"/>
  <c r="H57" i="197" s="1"/>
  <c r="H60" i="197" s="1"/>
  <c r="V49" i="196"/>
  <c r="V52" i="196" s="1"/>
  <c r="V54" i="196" s="1"/>
  <c r="V57" i="196" s="1"/>
  <c r="V60" i="196" s="1"/>
  <c r="P49" i="195"/>
  <c r="P52" i="195" s="1"/>
  <c r="P54" i="195" s="1"/>
  <c r="P57" i="195" s="1"/>
  <c r="P60" i="195" s="1"/>
  <c r="H49" i="194"/>
  <c r="H52" i="194" s="1"/>
  <c r="H54" i="194" s="1"/>
  <c r="H57" i="194" s="1"/>
  <c r="H60" i="194" s="1"/>
  <c r="W49" i="193"/>
  <c r="W52" i="193" s="1"/>
  <c r="W54" i="193" s="1"/>
  <c r="W57" i="193" s="1"/>
  <c r="W60" i="193" s="1"/>
  <c r="J49" i="192"/>
  <c r="J52" i="192" s="1"/>
  <c r="J54" i="192" s="1"/>
  <c r="J57" i="192" s="1"/>
  <c r="J60" i="192" s="1"/>
  <c r="S49" i="191"/>
  <c r="S52" i="191" s="1"/>
  <c r="S54" i="191" s="1"/>
  <c r="S57" i="191" s="1"/>
  <c r="S60" i="191" s="1"/>
  <c r="E49" i="189"/>
  <c r="E52" i="189" s="1"/>
  <c r="E54" i="189" s="1"/>
  <c r="E57" i="189" s="1"/>
  <c r="E60" i="189" s="1"/>
  <c r="AA49" i="189"/>
  <c r="AA52" i="189" s="1"/>
  <c r="AA54" i="189" s="1"/>
  <c r="AA57" i="189" s="1"/>
  <c r="AA60" i="189" s="1"/>
  <c r="U49" i="186"/>
  <c r="U52" i="186" s="1"/>
  <c r="U54" i="186" s="1"/>
  <c r="U57" i="186" s="1"/>
  <c r="U60" i="186" s="1"/>
  <c r="M49" i="185"/>
  <c r="M52" i="185" s="1"/>
  <c r="M54" i="185" s="1"/>
  <c r="M57" i="185" s="1"/>
  <c r="M60" i="185" s="1"/>
  <c r="G49" i="184"/>
  <c r="G52" i="184" s="1"/>
  <c r="G54" i="184" s="1"/>
  <c r="G57" i="184" s="1"/>
  <c r="G60" i="184" s="1"/>
  <c r="E49" i="181"/>
  <c r="E52" i="181" s="1"/>
  <c r="E54" i="181" s="1"/>
  <c r="E57" i="181" s="1"/>
  <c r="E60" i="181" s="1"/>
  <c r="S49" i="180"/>
  <c r="S52" i="180" s="1"/>
  <c r="S54" i="180" s="1"/>
  <c r="S57" i="180" s="1"/>
  <c r="S60" i="180" s="1"/>
  <c r="L49" i="179"/>
  <c r="L52" i="179" s="1"/>
  <c r="L54" i="179" s="1"/>
  <c r="L57" i="179" s="1"/>
  <c r="L60" i="179" s="1"/>
  <c r="D49" i="178"/>
  <c r="D52" i="178" s="1"/>
  <c r="D54" i="178" s="1"/>
  <c r="D57" i="178" s="1"/>
  <c r="D60" i="178" s="1"/>
  <c r="AA49" i="178"/>
  <c r="AA52" i="178" s="1"/>
  <c r="AA54" i="178" s="1"/>
  <c r="AA57" i="178" s="1"/>
  <c r="AA60" i="178" s="1"/>
  <c r="L49" i="176"/>
  <c r="L52" i="176" s="1"/>
  <c r="L54" i="176" s="1"/>
  <c r="L57" i="176" s="1"/>
  <c r="L60" i="176" s="1"/>
  <c r="X49" i="175"/>
  <c r="E49" i="170"/>
  <c r="E52" i="170" s="1"/>
  <c r="E54" i="170" s="1"/>
  <c r="E57" i="170" s="1"/>
  <c r="E60" i="170" s="1"/>
  <c r="Q49" i="169"/>
  <c r="Q52" i="169" s="1"/>
  <c r="Q54" i="169" s="1"/>
  <c r="Q57" i="169" s="1"/>
  <c r="Q60" i="169" s="1"/>
  <c r="J49" i="168"/>
  <c r="J52" i="168" s="1"/>
  <c r="J54" i="168" s="1"/>
  <c r="J57" i="168" s="1"/>
  <c r="J60" i="168" s="1"/>
  <c r="U49" i="167"/>
  <c r="U52" i="167" s="1"/>
  <c r="U54" i="167" s="1"/>
  <c r="U57" i="167" s="1"/>
  <c r="U60" i="167" s="1"/>
  <c r="N49" i="166"/>
  <c r="N52" i="166" s="1"/>
  <c r="N54" i="166" s="1"/>
  <c r="N57" i="166" s="1"/>
  <c r="N60" i="166" s="1"/>
  <c r="V49" i="162"/>
  <c r="V52" i="162" s="1"/>
  <c r="V54" i="162" s="1"/>
  <c r="V57" i="162" s="1"/>
  <c r="V60" i="162" s="1"/>
  <c r="U49" i="162"/>
  <c r="U52" i="162" s="1"/>
  <c r="U54" i="162" s="1"/>
  <c r="U57" i="162" s="1"/>
  <c r="U60" i="162" s="1"/>
  <c r="J49" i="161"/>
  <c r="J52" i="161" s="1"/>
  <c r="J54" i="161" s="1"/>
  <c r="J57" i="161" s="1"/>
  <c r="J60" i="161" s="1"/>
  <c r="C49" i="160"/>
  <c r="C52" i="160" s="1"/>
  <c r="C54" i="160" s="1"/>
  <c r="C57" i="160" s="1"/>
  <c r="C60" i="160" s="1"/>
  <c r="S49" i="159"/>
  <c r="S52" i="159" s="1"/>
  <c r="S54" i="159" s="1"/>
  <c r="S57" i="159" s="1"/>
  <c r="S60" i="159" s="1"/>
  <c r="L49" i="158"/>
  <c r="L52" i="158" s="1"/>
  <c r="L54" i="158" s="1"/>
  <c r="L57" i="158" s="1"/>
  <c r="L60" i="158" s="1"/>
  <c r="E49" i="157"/>
  <c r="E52" i="157" s="1"/>
  <c r="E54" i="157" s="1"/>
  <c r="E57" i="157" s="1"/>
  <c r="E60" i="157" s="1"/>
  <c r="AA49" i="157"/>
  <c r="AA52" i="157" s="1"/>
  <c r="AA54" i="157" s="1"/>
  <c r="AA57" i="157" s="1"/>
  <c r="AA60" i="157" s="1"/>
  <c r="Z48" i="157"/>
  <c r="S49" i="156"/>
  <c r="S52" i="156" s="1"/>
  <c r="S54" i="156" s="1"/>
  <c r="S57" i="156" s="1"/>
  <c r="S60" i="156" s="1"/>
  <c r="K49" i="155"/>
  <c r="K52" i="155" s="1"/>
  <c r="K54" i="155" s="1"/>
  <c r="K57" i="155" s="1"/>
  <c r="K60" i="155" s="1"/>
  <c r="E49" i="154"/>
  <c r="E52" i="154" s="1"/>
  <c r="E54" i="154" s="1"/>
  <c r="E57" i="154" s="1"/>
  <c r="E60" i="154" s="1"/>
  <c r="O49" i="153"/>
  <c r="O52" i="153" s="1"/>
  <c r="O54" i="153" s="1"/>
  <c r="O57" i="153" s="1"/>
  <c r="O60" i="153" s="1"/>
  <c r="H49" i="152"/>
  <c r="H52" i="152" s="1"/>
  <c r="H54" i="152" s="1"/>
  <c r="H57" i="152" s="1"/>
  <c r="H60" i="152" s="1"/>
  <c r="L49" i="148"/>
  <c r="L52" i="148" s="1"/>
  <c r="L54" i="148" s="1"/>
  <c r="L57" i="148" s="1"/>
  <c r="L60" i="148" s="1"/>
  <c r="J49" i="148"/>
  <c r="J52" i="148" s="1"/>
  <c r="J54" i="148" s="1"/>
  <c r="J57" i="148" s="1"/>
  <c r="J60" i="148" s="1"/>
  <c r="N49" i="146"/>
  <c r="N52" i="146" s="1"/>
  <c r="N54" i="146" s="1"/>
  <c r="N57" i="146" s="1"/>
  <c r="N60" i="146" s="1"/>
  <c r="G49" i="145"/>
  <c r="G52" i="145" s="1"/>
  <c r="G54" i="145" s="1"/>
  <c r="G57" i="145" s="1"/>
  <c r="G60" i="145" s="1"/>
  <c r="H49" i="142"/>
  <c r="H52" i="142" s="1"/>
  <c r="H54" i="142" s="1"/>
  <c r="H57" i="142" s="1"/>
  <c r="H60" i="142" s="1"/>
  <c r="T49" i="141"/>
  <c r="T52" i="141" s="1"/>
  <c r="T54" i="141" s="1"/>
  <c r="T57" i="141" s="1"/>
  <c r="T60" i="141" s="1"/>
  <c r="AA49" i="139"/>
  <c r="AA52" i="139" s="1"/>
  <c r="AA54" i="139" s="1"/>
  <c r="AA57" i="139" s="1"/>
  <c r="AA60" i="139" s="1"/>
  <c r="X49" i="139"/>
  <c r="S49" i="138"/>
  <c r="S52" i="138" s="1"/>
  <c r="S54" i="138" s="1"/>
  <c r="S57" i="138" s="1"/>
  <c r="S60" i="138" s="1"/>
  <c r="K49" i="137"/>
  <c r="K52" i="137" s="1"/>
  <c r="K54" i="137" s="1"/>
  <c r="K57" i="137" s="1"/>
  <c r="K60" i="137" s="1"/>
  <c r="D49" i="136"/>
  <c r="D52" i="136" s="1"/>
  <c r="D54" i="136" s="1"/>
  <c r="D57" i="136" s="1"/>
  <c r="D60" i="136" s="1"/>
  <c r="AA49" i="136"/>
  <c r="AA52" i="136" s="1"/>
  <c r="AA54" i="136" s="1"/>
  <c r="AA57" i="136" s="1"/>
  <c r="AA60" i="136" s="1"/>
  <c r="Z48" i="136"/>
  <c r="S49" i="135"/>
  <c r="S52" i="135" s="1"/>
  <c r="S54" i="135" s="1"/>
  <c r="S57" i="135" s="1"/>
  <c r="S60" i="135" s="1"/>
  <c r="K49" i="134"/>
  <c r="K52" i="134" s="1"/>
  <c r="K54" i="134" s="1"/>
  <c r="K57" i="134" s="1"/>
  <c r="K60" i="134" s="1"/>
  <c r="Y49" i="133"/>
  <c r="Y52" i="133" s="1"/>
  <c r="Y54" i="133" s="1"/>
  <c r="Y57" i="133" s="1"/>
  <c r="Y60" i="133" s="1"/>
  <c r="O49" i="132"/>
  <c r="O52" i="132" s="1"/>
  <c r="O54" i="132" s="1"/>
  <c r="O57" i="132" s="1"/>
  <c r="O60" i="132" s="1"/>
  <c r="L49" i="132"/>
  <c r="L52" i="132" s="1"/>
  <c r="L54" i="132" s="1"/>
  <c r="L57" i="132" s="1"/>
  <c r="L60" i="132" s="1"/>
  <c r="C49" i="131"/>
  <c r="C52" i="131" s="1"/>
  <c r="C54" i="131" s="1"/>
  <c r="C57" i="131" s="1"/>
  <c r="C60" i="131" s="1"/>
  <c r="E49" i="129"/>
  <c r="E52" i="129" s="1"/>
  <c r="E54" i="129" s="1"/>
  <c r="E57" i="129" s="1"/>
  <c r="E60" i="129" s="1"/>
  <c r="Y49" i="127"/>
  <c r="Y52" i="127" s="1"/>
  <c r="Y54" i="127" s="1"/>
  <c r="Y57" i="127" s="1"/>
  <c r="Y60" i="127" s="1"/>
  <c r="P49" i="126"/>
  <c r="P52" i="126" s="1"/>
  <c r="P54" i="126" s="1"/>
  <c r="P57" i="126" s="1"/>
  <c r="P60" i="126" s="1"/>
  <c r="G49" i="125"/>
  <c r="G52" i="125" s="1"/>
  <c r="G54" i="125" s="1"/>
  <c r="G57" i="125" s="1"/>
  <c r="G60" i="125" s="1"/>
  <c r="AA49" i="125"/>
  <c r="AA52" i="125" s="1"/>
  <c r="AA54" i="125" s="1"/>
  <c r="AA57" i="125" s="1"/>
  <c r="AA60" i="125" s="1"/>
  <c r="K49" i="124"/>
  <c r="K52" i="124" s="1"/>
  <c r="K54" i="124" s="1"/>
  <c r="K57" i="124" s="1"/>
  <c r="K60" i="124" s="1"/>
  <c r="L49" i="122"/>
  <c r="L52" i="122" s="1"/>
  <c r="L54" i="122" s="1"/>
  <c r="L57" i="122" s="1"/>
  <c r="L60" i="122" s="1"/>
  <c r="K49" i="121"/>
  <c r="K52" i="121" s="1"/>
  <c r="K54" i="121" s="1"/>
  <c r="K57" i="121" s="1"/>
  <c r="K60" i="121" s="1"/>
  <c r="W49" i="119"/>
  <c r="W52" i="119" s="1"/>
  <c r="W54" i="119" s="1"/>
  <c r="W57" i="119" s="1"/>
  <c r="W60" i="119" s="1"/>
  <c r="AA49" i="115"/>
  <c r="AA52" i="115" s="1"/>
  <c r="AA54" i="115" s="1"/>
  <c r="AA57" i="115" s="1"/>
  <c r="AA60" i="115" s="1"/>
  <c r="P49" i="110"/>
  <c r="P52" i="110" s="1"/>
  <c r="P54" i="110" s="1"/>
  <c r="P57" i="110" s="1"/>
  <c r="P60" i="110" s="1"/>
  <c r="X49" i="151"/>
  <c r="V49" i="149"/>
  <c r="V52" i="149" s="1"/>
  <c r="V54" i="149" s="1"/>
  <c r="V57" i="149" s="1"/>
  <c r="V60" i="149" s="1"/>
  <c r="M49" i="148"/>
  <c r="M52" i="148" s="1"/>
  <c r="M54" i="148" s="1"/>
  <c r="M57" i="148" s="1"/>
  <c r="M60" i="148" s="1"/>
  <c r="L49" i="146"/>
  <c r="L52" i="146" s="1"/>
  <c r="L54" i="146" s="1"/>
  <c r="L57" i="146" s="1"/>
  <c r="L60" i="146" s="1"/>
  <c r="H49" i="145"/>
  <c r="H52" i="145" s="1"/>
  <c r="H54" i="145" s="1"/>
  <c r="H57" i="145" s="1"/>
  <c r="H60" i="145" s="1"/>
  <c r="E49" i="136"/>
  <c r="E52" i="136" s="1"/>
  <c r="E54" i="136" s="1"/>
  <c r="E57" i="136" s="1"/>
  <c r="E60" i="136" s="1"/>
  <c r="Q49" i="135"/>
  <c r="Q52" i="135" s="1"/>
  <c r="Q54" i="135" s="1"/>
  <c r="Q57" i="135" s="1"/>
  <c r="Q60" i="135" s="1"/>
  <c r="L49" i="134"/>
  <c r="L52" i="134" s="1"/>
  <c r="L54" i="134" s="1"/>
  <c r="L57" i="134" s="1"/>
  <c r="L60" i="134" s="1"/>
  <c r="O49" i="130"/>
  <c r="O52" i="130" s="1"/>
  <c r="O54" i="130" s="1"/>
  <c r="O57" i="130" s="1"/>
  <c r="O60" i="130" s="1"/>
  <c r="V49" i="116"/>
  <c r="V52" i="116" s="1"/>
  <c r="V54" i="116" s="1"/>
  <c r="V57" i="116" s="1"/>
  <c r="V60" i="116" s="1"/>
  <c r="J49" i="111"/>
  <c r="J52" i="111" s="1"/>
  <c r="J54" i="111" s="1"/>
  <c r="J57" i="111" s="1"/>
  <c r="J60" i="111" s="1"/>
  <c r="Q49" i="105"/>
  <c r="Q52" i="105" s="1"/>
  <c r="Q54" i="105" s="1"/>
  <c r="Q57" i="105" s="1"/>
  <c r="Q60" i="105" s="1"/>
  <c r="T49" i="102"/>
  <c r="T52" i="102" s="1"/>
  <c r="T54" i="102" s="1"/>
  <c r="T57" i="102" s="1"/>
  <c r="T60" i="102" s="1"/>
  <c r="P49" i="144"/>
  <c r="P52" i="144" s="1"/>
  <c r="P54" i="144" s="1"/>
  <c r="P57" i="144" s="1"/>
  <c r="P60" i="144" s="1"/>
  <c r="E49" i="139"/>
  <c r="E52" i="139" s="1"/>
  <c r="E54" i="139" s="1"/>
  <c r="E57" i="139" s="1"/>
  <c r="E60" i="139" s="1"/>
  <c r="Z33" i="119"/>
  <c r="P49" i="105"/>
  <c r="P52" i="105" s="1"/>
  <c r="P54" i="105" s="1"/>
  <c r="P57" i="105" s="1"/>
  <c r="P60" i="105" s="1"/>
  <c r="S49" i="102"/>
  <c r="S52" i="102" s="1"/>
  <c r="S54" i="102" s="1"/>
  <c r="S57" i="102" s="1"/>
  <c r="S60" i="102" s="1"/>
  <c r="I49" i="97"/>
  <c r="I52" i="97" s="1"/>
  <c r="I54" i="97" s="1"/>
  <c r="I57" i="97" s="1"/>
  <c r="I60" i="97" s="1"/>
  <c r="N49" i="163"/>
  <c r="N52" i="163" s="1"/>
  <c r="N54" i="163" s="1"/>
  <c r="N57" i="163" s="1"/>
  <c r="N60" i="163" s="1"/>
  <c r="I49" i="157"/>
  <c r="I52" i="157" s="1"/>
  <c r="I54" i="157" s="1"/>
  <c r="I57" i="157" s="1"/>
  <c r="I60" i="157" s="1"/>
  <c r="F49" i="157"/>
  <c r="F52" i="157" s="1"/>
  <c r="F54" i="157" s="1"/>
  <c r="F57" i="157" s="1"/>
  <c r="F60" i="157" s="1"/>
  <c r="Y49" i="149"/>
  <c r="Y52" i="149" s="1"/>
  <c r="Y54" i="149" s="1"/>
  <c r="Y57" i="149" s="1"/>
  <c r="Y60" i="149" s="1"/>
  <c r="C49" i="147"/>
  <c r="C52" i="147" s="1"/>
  <c r="C54" i="147" s="1"/>
  <c r="C57" i="147" s="1"/>
  <c r="C60" i="147" s="1"/>
  <c r="R49" i="146"/>
  <c r="R52" i="146" s="1"/>
  <c r="R54" i="146" s="1"/>
  <c r="R57" i="146" s="1"/>
  <c r="R60" i="146" s="1"/>
  <c r="F49" i="143"/>
  <c r="F52" i="143" s="1"/>
  <c r="F54" i="143" s="1"/>
  <c r="F57" i="143" s="1"/>
  <c r="F60" i="143" s="1"/>
  <c r="Y49" i="143"/>
  <c r="Y52" i="143" s="1"/>
  <c r="Y54" i="143" s="1"/>
  <c r="Y57" i="143" s="1"/>
  <c r="Y60" i="143" s="1"/>
  <c r="J49" i="142"/>
  <c r="J52" i="142" s="1"/>
  <c r="J54" i="142" s="1"/>
  <c r="J57" i="142" s="1"/>
  <c r="J60" i="142" s="1"/>
  <c r="V49" i="141"/>
  <c r="V52" i="141" s="1"/>
  <c r="V54" i="141" s="1"/>
  <c r="V57" i="141" s="1"/>
  <c r="V60" i="141" s="1"/>
  <c r="W49" i="135"/>
  <c r="W52" i="135" s="1"/>
  <c r="W54" i="135" s="1"/>
  <c r="W57" i="135" s="1"/>
  <c r="W60" i="135" s="1"/>
  <c r="AA49" i="133"/>
  <c r="AA52" i="133" s="1"/>
  <c r="AA54" i="133" s="1"/>
  <c r="AA57" i="133" s="1"/>
  <c r="AA60" i="133" s="1"/>
  <c r="E49" i="131"/>
  <c r="E52" i="131" s="1"/>
  <c r="E54" i="131" s="1"/>
  <c r="E57" i="131" s="1"/>
  <c r="E60" i="131" s="1"/>
  <c r="G49" i="129"/>
  <c r="G52" i="129" s="1"/>
  <c r="G54" i="129" s="1"/>
  <c r="G57" i="129" s="1"/>
  <c r="G60" i="129" s="1"/>
  <c r="J49" i="127"/>
  <c r="J52" i="127" s="1"/>
  <c r="J54" i="127" s="1"/>
  <c r="J57" i="127" s="1"/>
  <c r="J60" i="127" s="1"/>
  <c r="R49" i="126"/>
  <c r="R52" i="126" s="1"/>
  <c r="R54" i="126" s="1"/>
  <c r="R57" i="126" s="1"/>
  <c r="R60" i="126" s="1"/>
  <c r="X49" i="125"/>
  <c r="O49" i="124"/>
  <c r="O52" i="124" s="1"/>
  <c r="O54" i="124" s="1"/>
  <c r="O57" i="124" s="1"/>
  <c r="O60" i="124" s="1"/>
  <c r="Q49" i="114"/>
  <c r="Q52" i="114" s="1"/>
  <c r="Q54" i="114" s="1"/>
  <c r="Q57" i="114" s="1"/>
  <c r="Q60" i="114" s="1"/>
  <c r="D49" i="162"/>
  <c r="D52" i="162" s="1"/>
  <c r="D54" i="162" s="1"/>
  <c r="D57" i="162" s="1"/>
  <c r="D60" i="162" s="1"/>
  <c r="Q49" i="161"/>
  <c r="Q52" i="161" s="1"/>
  <c r="Q54" i="161" s="1"/>
  <c r="Q57" i="161" s="1"/>
  <c r="Q60" i="161" s="1"/>
  <c r="J49" i="160"/>
  <c r="J52" i="160" s="1"/>
  <c r="J54" i="160" s="1"/>
  <c r="J57" i="160" s="1"/>
  <c r="J60" i="160" s="1"/>
  <c r="X49" i="159"/>
  <c r="Q49" i="158"/>
  <c r="Q52" i="158" s="1"/>
  <c r="Q54" i="158" s="1"/>
  <c r="Q57" i="158" s="1"/>
  <c r="Q60" i="158" s="1"/>
  <c r="X49" i="156"/>
  <c r="J49" i="154"/>
  <c r="J52" i="154" s="1"/>
  <c r="J54" i="154" s="1"/>
  <c r="J57" i="154" s="1"/>
  <c r="J60" i="154" s="1"/>
  <c r="R49" i="153"/>
  <c r="R52" i="153" s="1"/>
  <c r="R54" i="153" s="1"/>
  <c r="R57" i="153" s="1"/>
  <c r="R60" i="153" s="1"/>
  <c r="K49" i="152"/>
  <c r="K52" i="152" s="1"/>
  <c r="K54" i="152" s="1"/>
  <c r="K57" i="152" s="1"/>
  <c r="K60" i="152" s="1"/>
  <c r="D49" i="151"/>
  <c r="D52" i="151" s="1"/>
  <c r="D54" i="151" s="1"/>
  <c r="D57" i="151" s="1"/>
  <c r="D60" i="151" s="1"/>
  <c r="Q49" i="150"/>
  <c r="Q52" i="150" s="1"/>
  <c r="Q54" i="150" s="1"/>
  <c r="Q57" i="150" s="1"/>
  <c r="Q60" i="150" s="1"/>
  <c r="O49" i="148"/>
  <c r="O52" i="148" s="1"/>
  <c r="O54" i="148" s="1"/>
  <c r="O57" i="148" s="1"/>
  <c r="O60" i="148" s="1"/>
  <c r="F49" i="147"/>
  <c r="F52" i="147" s="1"/>
  <c r="F54" i="147" s="1"/>
  <c r="F57" i="147" s="1"/>
  <c r="F60" i="147" s="1"/>
  <c r="AA49" i="147"/>
  <c r="AA52" i="147" s="1"/>
  <c r="AA54" i="147" s="1"/>
  <c r="AA57" i="147" s="1"/>
  <c r="AA60" i="147" s="1"/>
  <c r="L49" i="145"/>
  <c r="L52" i="145" s="1"/>
  <c r="L54" i="145" s="1"/>
  <c r="L57" i="145" s="1"/>
  <c r="L60" i="145" s="1"/>
  <c r="J49" i="145"/>
  <c r="J52" i="145" s="1"/>
  <c r="J54" i="145" s="1"/>
  <c r="J57" i="145" s="1"/>
  <c r="J60" i="145" s="1"/>
  <c r="T49" i="144"/>
  <c r="T52" i="144" s="1"/>
  <c r="T54" i="144" s="1"/>
  <c r="T57" i="144" s="1"/>
  <c r="T60" i="144" s="1"/>
  <c r="D49" i="143"/>
  <c r="D52" i="143" s="1"/>
  <c r="D54" i="143" s="1"/>
  <c r="D57" i="143" s="1"/>
  <c r="D60" i="143" s="1"/>
  <c r="Z48" i="143"/>
  <c r="Y49" i="141"/>
  <c r="Y52" i="141" s="1"/>
  <c r="Y54" i="141" s="1"/>
  <c r="Y57" i="141" s="1"/>
  <c r="Y60" i="141" s="1"/>
  <c r="Q49" i="140"/>
  <c r="Q52" i="140" s="1"/>
  <c r="Q54" i="140" s="1"/>
  <c r="Q57" i="140" s="1"/>
  <c r="Q60" i="140" s="1"/>
  <c r="O49" i="140"/>
  <c r="O52" i="140" s="1"/>
  <c r="O54" i="140" s="1"/>
  <c r="O57" i="140" s="1"/>
  <c r="O60" i="140" s="1"/>
  <c r="I49" i="139"/>
  <c r="I52" i="139" s="1"/>
  <c r="I54" i="139" s="1"/>
  <c r="I57" i="139" s="1"/>
  <c r="I60" i="139" s="1"/>
  <c r="X49" i="138"/>
  <c r="V49" i="138"/>
  <c r="V52" i="138" s="1"/>
  <c r="V54" i="138" s="1"/>
  <c r="V57" i="138" s="1"/>
  <c r="V60" i="138" s="1"/>
  <c r="P49" i="137"/>
  <c r="P52" i="137" s="1"/>
  <c r="P54" i="137" s="1"/>
  <c r="P57" i="137" s="1"/>
  <c r="P60" i="137" s="1"/>
  <c r="I49" i="136"/>
  <c r="I52" i="136" s="1"/>
  <c r="I54" i="136" s="1"/>
  <c r="I57" i="136" s="1"/>
  <c r="I60" i="136" s="1"/>
  <c r="P49" i="134"/>
  <c r="P52" i="134" s="1"/>
  <c r="P54" i="134" s="1"/>
  <c r="P57" i="134" s="1"/>
  <c r="P60" i="134" s="1"/>
  <c r="Q49" i="132"/>
  <c r="Q52" i="132" s="1"/>
  <c r="Q54" i="132" s="1"/>
  <c r="Q57" i="132" s="1"/>
  <c r="Q60" i="132" s="1"/>
  <c r="H49" i="131"/>
  <c r="H52" i="131" s="1"/>
  <c r="H54" i="131" s="1"/>
  <c r="H57" i="131" s="1"/>
  <c r="H60" i="131" s="1"/>
  <c r="J49" i="129"/>
  <c r="J52" i="129" s="1"/>
  <c r="J54" i="129" s="1"/>
  <c r="J57" i="129" s="1"/>
  <c r="J60" i="129" s="1"/>
  <c r="U49" i="126"/>
  <c r="U52" i="126" s="1"/>
  <c r="U54" i="126" s="1"/>
  <c r="U57" i="126" s="1"/>
  <c r="U60" i="126" s="1"/>
  <c r="P49" i="123"/>
  <c r="P52" i="123" s="1"/>
  <c r="P54" i="123" s="1"/>
  <c r="P57" i="123" s="1"/>
  <c r="P60" i="123" s="1"/>
  <c r="Q49" i="122"/>
  <c r="Q52" i="122" s="1"/>
  <c r="Q54" i="122" s="1"/>
  <c r="Q57" i="122" s="1"/>
  <c r="Q60" i="122" s="1"/>
  <c r="P49" i="121"/>
  <c r="P52" i="121" s="1"/>
  <c r="P54" i="121" s="1"/>
  <c r="P57" i="121" s="1"/>
  <c r="P60" i="121" s="1"/>
  <c r="M49" i="118"/>
  <c r="M52" i="118" s="1"/>
  <c r="M54" i="118" s="1"/>
  <c r="M57" i="118" s="1"/>
  <c r="M60" i="118" s="1"/>
  <c r="C49" i="116"/>
  <c r="C52" i="116" s="1"/>
  <c r="C54" i="116" s="1"/>
  <c r="C57" i="116" s="1"/>
  <c r="C60" i="116" s="1"/>
  <c r="Y49" i="116"/>
  <c r="Y52" i="116" s="1"/>
  <c r="Y54" i="116" s="1"/>
  <c r="Y57" i="116" s="1"/>
  <c r="Y60" i="116" s="1"/>
  <c r="W49" i="116"/>
  <c r="W52" i="116" s="1"/>
  <c r="W54" i="116" s="1"/>
  <c r="W57" i="116" s="1"/>
  <c r="W60" i="116" s="1"/>
  <c r="I49" i="106"/>
  <c r="I52" i="106" s="1"/>
  <c r="I54" i="106" s="1"/>
  <c r="I57" i="106" s="1"/>
  <c r="I60" i="106" s="1"/>
  <c r="P49" i="103"/>
  <c r="P52" i="103" s="1"/>
  <c r="P54" i="103" s="1"/>
  <c r="P57" i="103" s="1"/>
  <c r="P60" i="103" s="1"/>
  <c r="K49" i="97"/>
  <c r="K52" i="97" s="1"/>
  <c r="K54" i="97" s="1"/>
  <c r="K57" i="97" s="1"/>
  <c r="K60" i="97" s="1"/>
  <c r="Q49" i="175"/>
  <c r="Q52" i="175" s="1"/>
  <c r="Q54" i="175" s="1"/>
  <c r="Q57" i="175" s="1"/>
  <c r="Q60" i="175" s="1"/>
  <c r="H49" i="174"/>
  <c r="H52" i="174" s="1"/>
  <c r="H54" i="174" s="1"/>
  <c r="H57" i="174" s="1"/>
  <c r="H60" i="174" s="1"/>
  <c r="W49" i="173"/>
  <c r="W52" i="173" s="1"/>
  <c r="W54" i="173" s="1"/>
  <c r="W57" i="173" s="1"/>
  <c r="W60" i="173" s="1"/>
  <c r="M49" i="170"/>
  <c r="M52" i="170" s="1"/>
  <c r="M54" i="170" s="1"/>
  <c r="M57" i="170" s="1"/>
  <c r="M60" i="170" s="1"/>
  <c r="N49" i="168"/>
  <c r="N52" i="168" s="1"/>
  <c r="N54" i="168" s="1"/>
  <c r="N57" i="168" s="1"/>
  <c r="N60" i="168" s="1"/>
  <c r="U49" i="165"/>
  <c r="U52" i="165" s="1"/>
  <c r="U54" i="165" s="1"/>
  <c r="U57" i="165" s="1"/>
  <c r="U60" i="165" s="1"/>
  <c r="G49" i="164"/>
  <c r="G52" i="164" s="1"/>
  <c r="G54" i="164" s="1"/>
  <c r="G57" i="164" s="1"/>
  <c r="G60" i="164" s="1"/>
  <c r="Y49" i="162"/>
  <c r="Y52" i="162" s="1"/>
  <c r="Y54" i="162" s="1"/>
  <c r="Y57" i="162" s="1"/>
  <c r="Y60" i="162" s="1"/>
  <c r="C49" i="159"/>
  <c r="C52" i="159" s="1"/>
  <c r="C54" i="159" s="1"/>
  <c r="C57" i="159" s="1"/>
  <c r="C60" i="159" s="1"/>
  <c r="Y49" i="159"/>
  <c r="Y52" i="159" s="1"/>
  <c r="Y54" i="159" s="1"/>
  <c r="Y57" i="159" s="1"/>
  <c r="Y60" i="159" s="1"/>
  <c r="R49" i="158"/>
  <c r="R52" i="158" s="1"/>
  <c r="R54" i="158" s="1"/>
  <c r="R57" i="158" s="1"/>
  <c r="R60" i="158" s="1"/>
  <c r="K49" i="157"/>
  <c r="K52" i="157" s="1"/>
  <c r="K54" i="157" s="1"/>
  <c r="K57" i="157" s="1"/>
  <c r="K60" i="157" s="1"/>
  <c r="C49" i="156"/>
  <c r="C52" i="156" s="1"/>
  <c r="C54" i="156" s="1"/>
  <c r="C57" i="156" s="1"/>
  <c r="C60" i="156" s="1"/>
  <c r="Z33" i="156"/>
  <c r="W49" i="156"/>
  <c r="W52" i="156" s="1"/>
  <c r="W54" i="156" s="1"/>
  <c r="W57" i="156" s="1"/>
  <c r="W60" i="156" s="1"/>
  <c r="Q49" i="155"/>
  <c r="Q52" i="155" s="1"/>
  <c r="Q54" i="155" s="1"/>
  <c r="Q57" i="155" s="1"/>
  <c r="Q60" i="155" s="1"/>
  <c r="U49" i="153"/>
  <c r="U52" i="153" s="1"/>
  <c r="U54" i="153" s="1"/>
  <c r="U57" i="153" s="1"/>
  <c r="U60" i="153" s="1"/>
  <c r="N49" i="152"/>
  <c r="N52" i="152" s="1"/>
  <c r="N54" i="152" s="1"/>
  <c r="N57" i="152" s="1"/>
  <c r="N60" i="152" s="1"/>
  <c r="R49" i="150"/>
  <c r="R52" i="150" s="1"/>
  <c r="R54" i="150" s="1"/>
  <c r="R57" i="150" s="1"/>
  <c r="R60" i="150" s="1"/>
  <c r="P49" i="150"/>
  <c r="P52" i="150" s="1"/>
  <c r="P54" i="150" s="1"/>
  <c r="P57" i="150" s="1"/>
  <c r="P60" i="150" s="1"/>
  <c r="T49" i="146"/>
  <c r="T52" i="146" s="1"/>
  <c r="T54" i="146" s="1"/>
  <c r="T57" i="146" s="1"/>
  <c r="T60" i="146" s="1"/>
  <c r="Q49" i="146"/>
  <c r="Q52" i="146" s="1"/>
  <c r="Q54" i="146" s="1"/>
  <c r="Q57" i="146" s="1"/>
  <c r="Q60" i="146" s="1"/>
  <c r="M49" i="145"/>
  <c r="M52" i="145" s="1"/>
  <c r="M54" i="145" s="1"/>
  <c r="M57" i="145" s="1"/>
  <c r="M60" i="145" s="1"/>
  <c r="U49" i="144"/>
  <c r="U52" i="144" s="1"/>
  <c r="U54" i="144" s="1"/>
  <c r="U57" i="144" s="1"/>
  <c r="U60" i="144" s="1"/>
  <c r="S49" i="144"/>
  <c r="S52" i="144" s="1"/>
  <c r="S54" i="144" s="1"/>
  <c r="S57" i="144" s="1"/>
  <c r="S60" i="144" s="1"/>
  <c r="N49" i="142"/>
  <c r="N52" i="142" s="1"/>
  <c r="N54" i="142" s="1"/>
  <c r="N57" i="142" s="1"/>
  <c r="N60" i="142" s="1"/>
  <c r="D49" i="141"/>
  <c r="D52" i="141" s="1"/>
  <c r="D54" i="141" s="1"/>
  <c r="D57" i="141" s="1"/>
  <c r="D60" i="141" s="1"/>
  <c r="Z48" i="141"/>
  <c r="R49" i="140"/>
  <c r="R52" i="140" s="1"/>
  <c r="R54" i="140" s="1"/>
  <c r="R57" i="140" s="1"/>
  <c r="R60" i="140" s="1"/>
  <c r="J49" i="139"/>
  <c r="J52" i="139" s="1"/>
  <c r="J54" i="139" s="1"/>
  <c r="J57" i="139" s="1"/>
  <c r="J60" i="139" s="1"/>
  <c r="C49" i="138"/>
  <c r="C52" i="138" s="1"/>
  <c r="C54" i="138" s="1"/>
  <c r="C57" i="138" s="1"/>
  <c r="C60" i="138" s="1"/>
  <c r="Y49" i="138"/>
  <c r="Y52" i="138" s="1"/>
  <c r="Y54" i="138" s="1"/>
  <c r="Y57" i="138" s="1"/>
  <c r="Y60" i="138" s="1"/>
  <c r="Q49" i="137"/>
  <c r="Q52" i="137" s="1"/>
  <c r="Q54" i="137" s="1"/>
  <c r="Q57" i="137" s="1"/>
  <c r="Q60" i="137" s="1"/>
  <c r="O49" i="137"/>
  <c r="O52" i="137" s="1"/>
  <c r="O54" i="137" s="1"/>
  <c r="O57" i="137" s="1"/>
  <c r="O60" i="137" s="1"/>
  <c r="J49" i="136"/>
  <c r="J52" i="136" s="1"/>
  <c r="J54" i="136" s="1"/>
  <c r="J57" i="136" s="1"/>
  <c r="J60" i="136" s="1"/>
  <c r="H49" i="136"/>
  <c r="H52" i="136" s="1"/>
  <c r="H54" i="136" s="1"/>
  <c r="H57" i="136" s="1"/>
  <c r="H60" i="136" s="1"/>
  <c r="C49" i="135"/>
  <c r="C52" i="135" s="1"/>
  <c r="C54" i="135" s="1"/>
  <c r="C57" i="135" s="1"/>
  <c r="C60" i="135" s="1"/>
  <c r="I49" i="133"/>
  <c r="I52" i="133" s="1"/>
  <c r="I54" i="133" s="1"/>
  <c r="I57" i="133" s="1"/>
  <c r="I60" i="133" s="1"/>
  <c r="U49" i="132"/>
  <c r="U52" i="132" s="1"/>
  <c r="U54" i="132" s="1"/>
  <c r="U57" i="132" s="1"/>
  <c r="U60" i="132" s="1"/>
  <c r="L49" i="127"/>
  <c r="L52" i="127" s="1"/>
  <c r="L54" i="127" s="1"/>
  <c r="L57" i="127" s="1"/>
  <c r="L60" i="127" s="1"/>
  <c r="I49" i="127"/>
  <c r="I52" i="127" s="1"/>
  <c r="I54" i="127" s="1"/>
  <c r="I57" i="127" s="1"/>
  <c r="I60" i="127" s="1"/>
  <c r="M49" i="125"/>
  <c r="M52" i="125" s="1"/>
  <c r="M54" i="125" s="1"/>
  <c r="M57" i="125" s="1"/>
  <c r="M60" i="125" s="1"/>
  <c r="Y49" i="124"/>
  <c r="Y52" i="124" s="1"/>
  <c r="Y54" i="124" s="1"/>
  <c r="Y57" i="124" s="1"/>
  <c r="Y60" i="124" s="1"/>
  <c r="G49" i="119"/>
  <c r="G52" i="119" s="1"/>
  <c r="G54" i="119" s="1"/>
  <c r="G57" i="119" s="1"/>
  <c r="G60" i="119" s="1"/>
  <c r="S49" i="117"/>
  <c r="S52" i="117" s="1"/>
  <c r="S54" i="117" s="1"/>
  <c r="S57" i="117" s="1"/>
  <c r="S60" i="117" s="1"/>
  <c r="AA49" i="116"/>
  <c r="AA52" i="116" s="1"/>
  <c r="AA54" i="116" s="1"/>
  <c r="AA57" i="116" s="1"/>
  <c r="AA60" i="116" s="1"/>
  <c r="S49" i="150"/>
  <c r="S52" i="150" s="1"/>
  <c r="S54" i="150" s="1"/>
  <c r="S57" i="150" s="1"/>
  <c r="S60" i="150" s="1"/>
  <c r="S49" i="148"/>
  <c r="S52" i="148" s="1"/>
  <c r="S54" i="148" s="1"/>
  <c r="S57" i="148" s="1"/>
  <c r="S60" i="148" s="1"/>
  <c r="O49" i="142"/>
  <c r="O52" i="142" s="1"/>
  <c r="O54" i="142" s="1"/>
  <c r="O57" i="142" s="1"/>
  <c r="O60" i="142" s="1"/>
  <c r="D49" i="169"/>
  <c r="D52" i="169" s="1"/>
  <c r="D54" i="169" s="1"/>
  <c r="D57" i="169" s="1"/>
  <c r="D60" i="169" s="1"/>
  <c r="AA49" i="167"/>
  <c r="AA52" i="167" s="1"/>
  <c r="AA54" i="167" s="1"/>
  <c r="AA57" i="167" s="1"/>
  <c r="AA60" i="167" s="1"/>
  <c r="O49" i="166"/>
  <c r="O52" i="166" s="1"/>
  <c r="O54" i="166" s="1"/>
  <c r="O57" i="166" s="1"/>
  <c r="O60" i="166" s="1"/>
  <c r="W49" i="165"/>
  <c r="W52" i="165" s="1"/>
  <c r="W54" i="165" s="1"/>
  <c r="W57" i="165" s="1"/>
  <c r="W60" i="165" s="1"/>
  <c r="K49" i="164"/>
  <c r="K52" i="164" s="1"/>
  <c r="K54" i="164" s="1"/>
  <c r="K57" i="164" s="1"/>
  <c r="K60" i="164" s="1"/>
  <c r="G49" i="162"/>
  <c r="G52" i="162" s="1"/>
  <c r="G54" i="162" s="1"/>
  <c r="G57" i="162" s="1"/>
  <c r="G60" i="162" s="1"/>
  <c r="R49" i="161"/>
  <c r="R52" i="161" s="1"/>
  <c r="R54" i="161" s="1"/>
  <c r="R57" i="161" s="1"/>
  <c r="R60" i="161" s="1"/>
  <c r="E49" i="159"/>
  <c r="E52" i="159" s="1"/>
  <c r="E54" i="159" s="1"/>
  <c r="E57" i="159" s="1"/>
  <c r="E60" i="159" s="1"/>
  <c r="T49" i="158"/>
  <c r="T52" i="158" s="1"/>
  <c r="T54" i="158" s="1"/>
  <c r="T57" i="158" s="1"/>
  <c r="T60" i="158" s="1"/>
  <c r="E49" i="156"/>
  <c r="E52" i="156" s="1"/>
  <c r="E54" i="156" s="1"/>
  <c r="E57" i="156" s="1"/>
  <c r="E60" i="156" s="1"/>
  <c r="S49" i="155"/>
  <c r="S52" i="155" s="1"/>
  <c r="S54" i="155" s="1"/>
  <c r="S57" i="155" s="1"/>
  <c r="S60" i="155" s="1"/>
  <c r="M49" i="154"/>
  <c r="M52" i="154" s="1"/>
  <c r="M54" i="154" s="1"/>
  <c r="M57" i="154" s="1"/>
  <c r="M60" i="154" s="1"/>
  <c r="W49" i="153"/>
  <c r="W52" i="153" s="1"/>
  <c r="W54" i="153" s="1"/>
  <c r="W57" i="153" s="1"/>
  <c r="W60" i="153" s="1"/>
  <c r="P49" i="152"/>
  <c r="P52" i="152" s="1"/>
  <c r="P54" i="152" s="1"/>
  <c r="P57" i="152" s="1"/>
  <c r="P60" i="152" s="1"/>
  <c r="I49" i="151"/>
  <c r="I52" i="151" s="1"/>
  <c r="I54" i="151" s="1"/>
  <c r="I57" i="151" s="1"/>
  <c r="I60" i="151" s="1"/>
  <c r="T49" i="148"/>
  <c r="T52" i="148" s="1"/>
  <c r="T54" i="148" s="1"/>
  <c r="T57" i="148" s="1"/>
  <c r="T60" i="148" s="1"/>
  <c r="I49" i="147"/>
  <c r="I52" i="147" s="1"/>
  <c r="I54" i="147" s="1"/>
  <c r="I57" i="147" s="1"/>
  <c r="I60" i="147" s="1"/>
  <c r="P49" i="142"/>
  <c r="P52" i="142" s="1"/>
  <c r="P54" i="142" s="1"/>
  <c r="P57" i="142" s="1"/>
  <c r="P60" i="142" s="1"/>
  <c r="S49" i="137"/>
  <c r="S52" i="137" s="1"/>
  <c r="S54" i="137" s="1"/>
  <c r="S57" i="137" s="1"/>
  <c r="S60" i="137" s="1"/>
  <c r="L49" i="136"/>
  <c r="L52" i="136" s="1"/>
  <c r="L54" i="136" s="1"/>
  <c r="L57" i="136" s="1"/>
  <c r="L60" i="136" s="1"/>
  <c r="AA49" i="135"/>
  <c r="AA52" i="135" s="1"/>
  <c r="AA54" i="135" s="1"/>
  <c r="AA57" i="135" s="1"/>
  <c r="AA60" i="135" s="1"/>
  <c r="S49" i="134"/>
  <c r="S52" i="134" s="1"/>
  <c r="S54" i="134" s="1"/>
  <c r="S57" i="134" s="1"/>
  <c r="S60" i="134" s="1"/>
  <c r="H49" i="133"/>
  <c r="H52" i="133" s="1"/>
  <c r="H54" i="133" s="1"/>
  <c r="H57" i="133" s="1"/>
  <c r="H60" i="133" s="1"/>
  <c r="T49" i="132"/>
  <c r="T52" i="132" s="1"/>
  <c r="T54" i="132" s="1"/>
  <c r="T57" i="132" s="1"/>
  <c r="T60" i="132" s="1"/>
  <c r="K49" i="131"/>
  <c r="K52" i="131" s="1"/>
  <c r="K54" i="131" s="1"/>
  <c r="K57" i="131" s="1"/>
  <c r="K60" i="131" s="1"/>
  <c r="M49" i="129"/>
  <c r="M52" i="129" s="1"/>
  <c r="M54" i="129" s="1"/>
  <c r="M57" i="129" s="1"/>
  <c r="M60" i="129" s="1"/>
  <c r="X49" i="127"/>
  <c r="Z49" i="127" s="1"/>
  <c r="Z33" i="126"/>
  <c r="O49" i="125"/>
  <c r="O52" i="125" s="1"/>
  <c r="O54" i="125" s="1"/>
  <c r="O57" i="125" s="1"/>
  <c r="O60" i="125" s="1"/>
  <c r="S49" i="124"/>
  <c r="S52" i="124" s="1"/>
  <c r="S54" i="124" s="1"/>
  <c r="S57" i="124" s="1"/>
  <c r="S60" i="124" s="1"/>
  <c r="S49" i="123"/>
  <c r="S52" i="123" s="1"/>
  <c r="S54" i="123" s="1"/>
  <c r="S57" i="123" s="1"/>
  <c r="S60" i="123" s="1"/>
  <c r="T49" i="122"/>
  <c r="T52" i="122" s="1"/>
  <c r="T54" i="122" s="1"/>
  <c r="T57" i="122" s="1"/>
  <c r="T60" i="122" s="1"/>
  <c r="X49" i="114"/>
  <c r="O49" i="113"/>
  <c r="O52" i="113" s="1"/>
  <c r="O54" i="113" s="1"/>
  <c r="O57" i="113" s="1"/>
  <c r="O60" i="113" s="1"/>
  <c r="M49" i="113"/>
  <c r="M52" i="113" s="1"/>
  <c r="M54" i="113" s="1"/>
  <c r="M57" i="113" s="1"/>
  <c r="M60" i="113" s="1"/>
  <c r="Y49" i="112"/>
  <c r="Y52" i="112" s="1"/>
  <c r="Y54" i="112" s="1"/>
  <c r="Y57" i="112" s="1"/>
  <c r="Y60" i="112" s="1"/>
  <c r="D49" i="110"/>
  <c r="D52" i="110" s="1"/>
  <c r="D54" i="110" s="1"/>
  <c r="D57" i="110" s="1"/>
  <c r="D60" i="110" s="1"/>
  <c r="R49" i="107"/>
  <c r="R52" i="107" s="1"/>
  <c r="R54" i="107" s="1"/>
  <c r="R57" i="107" s="1"/>
  <c r="R60" i="107" s="1"/>
  <c r="P49" i="107"/>
  <c r="P52" i="107" s="1"/>
  <c r="P54" i="107" s="1"/>
  <c r="P57" i="107" s="1"/>
  <c r="P60" i="107" s="1"/>
  <c r="S49" i="103"/>
  <c r="S52" i="103" s="1"/>
  <c r="S54" i="103" s="1"/>
  <c r="S57" i="103" s="1"/>
  <c r="S60" i="103" s="1"/>
  <c r="X49" i="99"/>
  <c r="X52" i="99" s="1"/>
  <c r="R49" i="98"/>
  <c r="R52" i="98" s="1"/>
  <c r="R54" i="98" s="1"/>
  <c r="R57" i="98" s="1"/>
  <c r="R60" i="98" s="1"/>
  <c r="Y49" i="93"/>
  <c r="Y52" i="93" s="1"/>
  <c r="Y54" i="93" s="1"/>
  <c r="Y57" i="93" s="1"/>
  <c r="Y60" i="93" s="1"/>
  <c r="D49" i="159"/>
  <c r="D52" i="159" s="1"/>
  <c r="D54" i="159" s="1"/>
  <c r="D57" i="159" s="1"/>
  <c r="D60" i="159" s="1"/>
  <c r="R49" i="134"/>
  <c r="R52" i="134" s="1"/>
  <c r="R54" i="134" s="1"/>
  <c r="R57" i="134" s="1"/>
  <c r="R60" i="134" s="1"/>
  <c r="J49" i="131"/>
  <c r="J52" i="131" s="1"/>
  <c r="J54" i="131" s="1"/>
  <c r="J57" i="131" s="1"/>
  <c r="J60" i="131" s="1"/>
  <c r="L49" i="129"/>
  <c r="L52" i="129" s="1"/>
  <c r="L54" i="129" s="1"/>
  <c r="L57" i="129" s="1"/>
  <c r="L60" i="129" s="1"/>
  <c r="Z48" i="112"/>
  <c r="H49" i="108"/>
  <c r="H52" i="108" s="1"/>
  <c r="H54" i="108" s="1"/>
  <c r="H57" i="108" s="1"/>
  <c r="H60" i="108" s="1"/>
  <c r="T49" i="103"/>
  <c r="T52" i="103" s="1"/>
  <c r="T54" i="103" s="1"/>
  <c r="T57" i="103" s="1"/>
  <c r="T60" i="103" s="1"/>
  <c r="R49" i="103"/>
  <c r="R52" i="103" s="1"/>
  <c r="R54" i="103" s="1"/>
  <c r="R57" i="103" s="1"/>
  <c r="R60" i="103" s="1"/>
  <c r="Y49" i="99"/>
  <c r="Y52" i="99" s="1"/>
  <c r="Y54" i="99" s="1"/>
  <c r="Y57" i="99" s="1"/>
  <c r="Y60" i="99" s="1"/>
  <c r="S49" i="98"/>
  <c r="S52" i="98" s="1"/>
  <c r="S54" i="98" s="1"/>
  <c r="S57" i="98" s="1"/>
  <c r="S60" i="98" s="1"/>
  <c r="Z48" i="93"/>
  <c r="I49" i="149"/>
  <c r="I52" i="149" s="1"/>
  <c r="I54" i="149" s="1"/>
  <c r="I57" i="149" s="1"/>
  <c r="I60" i="149" s="1"/>
  <c r="I49" i="143"/>
  <c r="I52" i="143" s="1"/>
  <c r="I54" i="143" s="1"/>
  <c r="I57" i="143" s="1"/>
  <c r="I60" i="143" s="1"/>
  <c r="D49" i="165"/>
  <c r="D52" i="165" s="1"/>
  <c r="D54" i="165" s="1"/>
  <c r="D57" i="165" s="1"/>
  <c r="D60" i="165" s="1"/>
  <c r="U49" i="163"/>
  <c r="U52" i="163" s="1"/>
  <c r="U54" i="163" s="1"/>
  <c r="U57" i="163" s="1"/>
  <c r="U60" i="163" s="1"/>
  <c r="W49" i="161"/>
  <c r="W52" i="161" s="1"/>
  <c r="W54" i="161" s="1"/>
  <c r="W57" i="161" s="1"/>
  <c r="W60" i="161" s="1"/>
  <c r="P49" i="160"/>
  <c r="P52" i="160" s="1"/>
  <c r="P54" i="160" s="1"/>
  <c r="P57" i="160" s="1"/>
  <c r="P60" i="160" s="1"/>
  <c r="H49" i="159"/>
  <c r="H52" i="159" s="1"/>
  <c r="H54" i="159" s="1"/>
  <c r="H57" i="159" s="1"/>
  <c r="H60" i="159" s="1"/>
  <c r="U49" i="158"/>
  <c r="U52" i="158" s="1"/>
  <c r="U54" i="158" s="1"/>
  <c r="U57" i="158" s="1"/>
  <c r="U60" i="158" s="1"/>
  <c r="H49" i="156"/>
  <c r="H52" i="156" s="1"/>
  <c r="H54" i="156" s="1"/>
  <c r="H57" i="156" s="1"/>
  <c r="H60" i="156" s="1"/>
  <c r="V49" i="155"/>
  <c r="V52" i="155" s="1"/>
  <c r="V54" i="155" s="1"/>
  <c r="V57" i="155" s="1"/>
  <c r="V60" i="155" s="1"/>
  <c r="P49" i="154"/>
  <c r="P52" i="154" s="1"/>
  <c r="P54" i="154" s="1"/>
  <c r="P57" i="154" s="1"/>
  <c r="P60" i="154" s="1"/>
  <c r="Z48" i="153"/>
  <c r="U49" i="150"/>
  <c r="U52" i="150" s="1"/>
  <c r="U54" i="150" s="1"/>
  <c r="U57" i="150" s="1"/>
  <c r="U60" i="150" s="1"/>
  <c r="M49" i="143"/>
  <c r="M52" i="143" s="1"/>
  <c r="M54" i="143" s="1"/>
  <c r="M57" i="143" s="1"/>
  <c r="M60" i="143" s="1"/>
  <c r="M49" i="139"/>
  <c r="M52" i="139" s="1"/>
  <c r="M54" i="139" s="1"/>
  <c r="M57" i="139" s="1"/>
  <c r="M60" i="139" s="1"/>
  <c r="F49" i="138"/>
  <c r="F52" i="138" s="1"/>
  <c r="F54" i="138" s="1"/>
  <c r="F57" i="138" s="1"/>
  <c r="F60" i="138" s="1"/>
  <c r="N49" i="133"/>
  <c r="N52" i="133" s="1"/>
  <c r="N54" i="133" s="1"/>
  <c r="N57" i="133" s="1"/>
  <c r="N60" i="133" s="1"/>
  <c r="K49" i="133"/>
  <c r="K52" i="133" s="1"/>
  <c r="K54" i="133" s="1"/>
  <c r="K57" i="133" s="1"/>
  <c r="K60" i="133" s="1"/>
  <c r="N49" i="131"/>
  <c r="N52" i="131" s="1"/>
  <c r="N54" i="131" s="1"/>
  <c r="N57" i="131" s="1"/>
  <c r="N60" i="131" s="1"/>
  <c r="V49" i="124"/>
  <c r="V52" i="124" s="1"/>
  <c r="V54" i="124" s="1"/>
  <c r="V57" i="124" s="1"/>
  <c r="V60" i="124" s="1"/>
  <c r="L49" i="119"/>
  <c r="L52" i="119" s="1"/>
  <c r="L54" i="119" s="1"/>
  <c r="L57" i="119" s="1"/>
  <c r="L60" i="119" s="1"/>
  <c r="E49" i="114"/>
  <c r="E52" i="114" s="1"/>
  <c r="E54" i="114" s="1"/>
  <c r="E57" i="114" s="1"/>
  <c r="E60" i="114" s="1"/>
  <c r="AA49" i="114"/>
  <c r="AA52" i="114" s="1"/>
  <c r="AA54" i="114" s="1"/>
  <c r="AA57" i="114" s="1"/>
  <c r="AA60" i="114" s="1"/>
  <c r="I49" i="162"/>
  <c r="I52" i="162" s="1"/>
  <c r="I54" i="162" s="1"/>
  <c r="I57" i="162" s="1"/>
  <c r="I60" i="162" s="1"/>
  <c r="X49" i="161"/>
  <c r="Q49" i="160"/>
  <c r="Q52" i="160" s="1"/>
  <c r="Q54" i="160" s="1"/>
  <c r="Q57" i="160" s="1"/>
  <c r="Q60" i="160" s="1"/>
  <c r="I49" i="159"/>
  <c r="I52" i="159" s="1"/>
  <c r="I54" i="159" s="1"/>
  <c r="I57" i="159" s="1"/>
  <c r="I60" i="159" s="1"/>
  <c r="X49" i="158"/>
  <c r="N49" i="157"/>
  <c r="N52" i="157" s="1"/>
  <c r="N54" i="157" s="1"/>
  <c r="N57" i="157" s="1"/>
  <c r="N60" i="157" s="1"/>
  <c r="G49" i="156"/>
  <c r="G52" i="156" s="1"/>
  <c r="G54" i="156" s="1"/>
  <c r="G57" i="156" s="1"/>
  <c r="G60" i="156" s="1"/>
  <c r="W49" i="155"/>
  <c r="W52" i="155" s="1"/>
  <c r="W54" i="155" s="1"/>
  <c r="W57" i="155" s="1"/>
  <c r="W60" i="155" s="1"/>
  <c r="E49" i="153"/>
  <c r="E52" i="153" s="1"/>
  <c r="E54" i="153" s="1"/>
  <c r="E57" i="153" s="1"/>
  <c r="E60" i="153" s="1"/>
  <c r="T49" i="152"/>
  <c r="T52" i="152" s="1"/>
  <c r="T54" i="152" s="1"/>
  <c r="T57" i="152" s="1"/>
  <c r="T60" i="152" s="1"/>
  <c r="M49" i="151"/>
  <c r="M52" i="151" s="1"/>
  <c r="M54" i="151" s="1"/>
  <c r="M57" i="151" s="1"/>
  <c r="M60" i="151" s="1"/>
  <c r="X49" i="148"/>
  <c r="M49" i="147"/>
  <c r="M52" i="147" s="1"/>
  <c r="M54" i="147" s="1"/>
  <c r="M57" i="147" s="1"/>
  <c r="M60" i="147" s="1"/>
  <c r="K49" i="147"/>
  <c r="K52" i="147" s="1"/>
  <c r="K54" i="147" s="1"/>
  <c r="K57" i="147" s="1"/>
  <c r="K60" i="147" s="1"/>
  <c r="Z33" i="146"/>
  <c r="S49" i="145"/>
  <c r="S52" i="145" s="1"/>
  <c r="S54" i="145" s="1"/>
  <c r="S57" i="145" s="1"/>
  <c r="S60" i="145" s="1"/>
  <c r="E49" i="144"/>
  <c r="E52" i="144" s="1"/>
  <c r="E54" i="144" s="1"/>
  <c r="E57" i="144" s="1"/>
  <c r="E60" i="144" s="1"/>
  <c r="C49" i="144"/>
  <c r="C52" i="144" s="1"/>
  <c r="C54" i="144" s="1"/>
  <c r="C57" i="144" s="1"/>
  <c r="C60" i="144" s="1"/>
  <c r="T49" i="142"/>
  <c r="T52" i="142" s="1"/>
  <c r="T54" i="142" s="1"/>
  <c r="T57" i="142" s="1"/>
  <c r="T60" i="142" s="1"/>
  <c r="R49" i="142"/>
  <c r="R52" i="142" s="1"/>
  <c r="R54" i="142" s="1"/>
  <c r="R57" i="142" s="1"/>
  <c r="R60" i="142" s="1"/>
  <c r="X49" i="140"/>
  <c r="I49" i="138"/>
  <c r="I52" i="138" s="1"/>
  <c r="I54" i="138" s="1"/>
  <c r="I57" i="138" s="1"/>
  <c r="I60" i="138" s="1"/>
  <c r="W49" i="134"/>
  <c r="W52" i="134" s="1"/>
  <c r="W54" i="134" s="1"/>
  <c r="W57" i="134" s="1"/>
  <c r="W60" i="134" s="1"/>
  <c r="E49" i="132"/>
  <c r="E52" i="132" s="1"/>
  <c r="E54" i="132" s="1"/>
  <c r="E57" i="132" s="1"/>
  <c r="E60" i="132" s="1"/>
  <c r="O49" i="131"/>
  <c r="O52" i="131" s="1"/>
  <c r="O54" i="131" s="1"/>
  <c r="O57" i="131" s="1"/>
  <c r="O60" i="131" s="1"/>
  <c r="M49" i="131"/>
  <c r="M52" i="131" s="1"/>
  <c r="M54" i="131" s="1"/>
  <c r="M57" i="131" s="1"/>
  <c r="M60" i="131" s="1"/>
  <c r="D49" i="130"/>
  <c r="D52" i="130" s="1"/>
  <c r="D54" i="130" s="1"/>
  <c r="D57" i="130" s="1"/>
  <c r="D60" i="130" s="1"/>
  <c r="Z48" i="130"/>
  <c r="Q49" i="129"/>
  <c r="Q52" i="129" s="1"/>
  <c r="Q54" i="129" s="1"/>
  <c r="Q57" i="129" s="1"/>
  <c r="Q60" i="129" s="1"/>
  <c r="O49" i="129"/>
  <c r="O52" i="129" s="1"/>
  <c r="O54" i="129" s="1"/>
  <c r="O57" i="129" s="1"/>
  <c r="O60" i="129" s="1"/>
  <c r="F49" i="128"/>
  <c r="F52" i="128" s="1"/>
  <c r="F54" i="128" s="1"/>
  <c r="F57" i="128" s="1"/>
  <c r="F60" i="128" s="1"/>
  <c r="R49" i="127"/>
  <c r="R52" i="127" s="1"/>
  <c r="R54" i="127" s="1"/>
  <c r="R57" i="127" s="1"/>
  <c r="R60" i="127" s="1"/>
  <c r="W49" i="124"/>
  <c r="W52" i="124" s="1"/>
  <c r="W54" i="124" s="1"/>
  <c r="W57" i="124" s="1"/>
  <c r="W60" i="124" s="1"/>
  <c r="W49" i="123"/>
  <c r="W52" i="123" s="1"/>
  <c r="W54" i="123" s="1"/>
  <c r="W57" i="123" s="1"/>
  <c r="W60" i="123" s="1"/>
  <c r="F49" i="120"/>
  <c r="F52" i="120" s="1"/>
  <c r="F54" i="120" s="1"/>
  <c r="F57" i="120" s="1"/>
  <c r="F60" i="120" s="1"/>
  <c r="Y49" i="117"/>
  <c r="P49" i="115"/>
  <c r="P52" i="115" s="1"/>
  <c r="P54" i="115" s="1"/>
  <c r="P57" i="115" s="1"/>
  <c r="P60" i="115" s="1"/>
  <c r="Y49" i="114"/>
  <c r="Y52" i="114" s="1"/>
  <c r="Y54" i="114" s="1"/>
  <c r="Y57" i="114" s="1"/>
  <c r="Y60" i="114" s="1"/>
  <c r="S49" i="113"/>
  <c r="S52" i="113" s="1"/>
  <c r="S54" i="113" s="1"/>
  <c r="S57" i="113" s="1"/>
  <c r="S60" i="113" s="1"/>
  <c r="K49" i="108"/>
  <c r="K52" i="108" s="1"/>
  <c r="K54" i="108" s="1"/>
  <c r="K57" i="108" s="1"/>
  <c r="K60" i="108" s="1"/>
  <c r="N49" i="104"/>
  <c r="N52" i="104" s="1"/>
  <c r="N54" i="104" s="1"/>
  <c r="N57" i="104" s="1"/>
  <c r="N60" i="104" s="1"/>
  <c r="Z48" i="165"/>
  <c r="S49" i="152"/>
  <c r="S52" i="152" s="1"/>
  <c r="S54" i="152" s="1"/>
  <c r="S57" i="152" s="1"/>
  <c r="S60" i="152" s="1"/>
  <c r="L49" i="151"/>
  <c r="L52" i="151" s="1"/>
  <c r="L54" i="151" s="1"/>
  <c r="L57" i="151" s="1"/>
  <c r="L60" i="151" s="1"/>
  <c r="C49" i="148"/>
  <c r="C52" i="148" s="1"/>
  <c r="C54" i="148" s="1"/>
  <c r="C57" i="148" s="1"/>
  <c r="C60" i="148" s="1"/>
  <c r="W49" i="148"/>
  <c r="W52" i="148" s="1"/>
  <c r="W54" i="148" s="1"/>
  <c r="W57" i="148" s="1"/>
  <c r="W60" i="148" s="1"/>
  <c r="N49" i="147"/>
  <c r="N52" i="147" s="1"/>
  <c r="N54" i="147" s="1"/>
  <c r="N57" i="147" s="1"/>
  <c r="N60" i="147" s="1"/>
  <c r="T49" i="145"/>
  <c r="T52" i="145" s="1"/>
  <c r="T54" i="145" s="1"/>
  <c r="T57" i="145" s="1"/>
  <c r="T60" i="145" s="1"/>
  <c r="R49" i="145"/>
  <c r="R52" i="145" s="1"/>
  <c r="R54" i="145" s="1"/>
  <c r="R57" i="145" s="1"/>
  <c r="R60" i="145" s="1"/>
  <c r="F49" i="144"/>
  <c r="F52" i="144" s="1"/>
  <c r="F54" i="144" s="1"/>
  <c r="F57" i="144" s="1"/>
  <c r="F60" i="144" s="1"/>
  <c r="AA49" i="144"/>
  <c r="AA52" i="144" s="1"/>
  <c r="AA54" i="144" s="1"/>
  <c r="AA57" i="144" s="1"/>
  <c r="AA60" i="144" s="1"/>
  <c r="L49" i="143"/>
  <c r="L52" i="143" s="1"/>
  <c r="L54" i="143" s="1"/>
  <c r="L57" i="143" s="1"/>
  <c r="L60" i="143" s="1"/>
  <c r="Y49" i="140"/>
  <c r="Y52" i="140" s="1"/>
  <c r="Y54" i="140" s="1"/>
  <c r="Y57" i="140" s="1"/>
  <c r="Y60" i="140" s="1"/>
  <c r="W49" i="140"/>
  <c r="W52" i="140" s="1"/>
  <c r="W54" i="140" s="1"/>
  <c r="W57" i="140" s="1"/>
  <c r="W60" i="140" s="1"/>
  <c r="Q49" i="139"/>
  <c r="Q52" i="139" s="1"/>
  <c r="Q54" i="139" s="1"/>
  <c r="Q57" i="139" s="1"/>
  <c r="Q60" i="139" s="1"/>
  <c r="J49" i="138"/>
  <c r="J52" i="138" s="1"/>
  <c r="J54" i="138" s="1"/>
  <c r="J57" i="138" s="1"/>
  <c r="J60" i="138" s="1"/>
  <c r="X49" i="137"/>
  <c r="Q49" i="136"/>
  <c r="Q52" i="136" s="1"/>
  <c r="Q54" i="136" s="1"/>
  <c r="Q57" i="136" s="1"/>
  <c r="Q60" i="136" s="1"/>
  <c r="X49" i="134"/>
  <c r="Y49" i="132"/>
  <c r="Y52" i="132" s="1"/>
  <c r="Y54" i="132" s="1"/>
  <c r="Y57" i="132" s="1"/>
  <c r="Y60" i="132" s="1"/>
  <c r="P49" i="131"/>
  <c r="P52" i="131" s="1"/>
  <c r="P54" i="131" s="1"/>
  <c r="P57" i="131" s="1"/>
  <c r="P60" i="131" s="1"/>
  <c r="C49" i="130"/>
  <c r="C52" i="130" s="1"/>
  <c r="C54" i="130" s="1"/>
  <c r="C57" i="130" s="1"/>
  <c r="C60" i="130" s="1"/>
  <c r="R49" i="129"/>
  <c r="R52" i="129" s="1"/>
  <c r="R54" i="129" s="1"/>
  <c r="R57" i="129" s="1"/>
  <c r="R60" i="129" s="1"/>
  <c r="E49" i="128"/>
  <c r="E52" i="128" s="1"/>
  <c r="E54" i="128" s="1"/>
  <c r="E57" i="128" s="1"/>
  <c r="E60" i="128" s="1"/>
  <c r="X49" i="123"/>
  <c r="X49" i="121"/>
  <c r="K49" i="116"/>
  <c r="K52" i="116" s="1"/>
  <c r="K54" i="116" s="1"/>
  <c r="K57" i="116" s="1"/>
  <c r="K60" i="116" s="1"/>
  <c r="D49" i="114"/>
  <c r="D52" i="114" s="1"/>
  <c r="D54" i="114" s="1"/>
  <c r="D57" i="114" s="1"/>
  <c r="D60" i="114" s="1"/>
  <c r="R49" i="113"/>
  <c r="R52" i="113" s="1"/>
  <c r="R54" i="113" s="1"/>
  <c r="R57" i="113" s="1"/>
  <c r="R60" i="113" s="1"/>
  <c r="H49" i="112"/>
  <c r="H52" i="112" s="1"/>
  <c r="H54" i="112" s="1"/>
  <c r="H57" i="112" s="1"/>
  <c r="H60" i="112" s="1"/>
  <c r="J49" i="108"/>
  <c r="J52" i="108" s="1"/>
  <c r="J54" i="108" s="1"/>
  <c r="J57" i="108" s="1"/>
  <c r="J60" i="108" s="1"/>
  <c r="O49" i="100"/>
  <c r="O52" i="100" s="1"/>
  <c r="O54" i="100" s="1"/>
  <c r="O57" i="100" s="1"/>
  <c r="O60" i="100" s="1"/>
  <c r="T49" i="95"/>
  <c r="T52" i="95" s="1"/>
  <c r="T54" i="95" s="1"/>
  <c r="T57" i="95" s="1"/>
  <c r="T60" i="95" s="1"/>
  <c r="M49" i="100"/>
  <c r="M52" i="100" s="1"/>
  <c r="M54" i="100" s="1"/>
  <c r="M57" i="100" s="1"/>
  <c r="M60" i="100" s="1"/>
  <c r="P49" i="176"/>
  <c r="P52" i="176" s="1"/>
  <c r="P54" i="176" s="1"/>
  <c r="P57" i="176" s="1"/>
  <c r="P60" i="176" s="1"/>
  <c r="G49" i="175"/>
  <c r="G52" i="175" s="1"/>
  <c r="G54" i="175" s="1"/>
  <c r="G57" i="175" s="1"/>
  <c r="G60" i="175" s="1"/>
  <c r="T49" i="174"/>
  <c r="T52" i="174" s="1"/>
  <c r="T54" i="174" s="1"/>
  <c r="T57" i="174" s="1"/>
  <c r="T60" i="174" s="1"/>
  <c r="K49" i="171"/>
  <c r="K52" i="171" s="1"/>
  <c r="K54" i="171" s="1"/>
  <c r="K57" i="171" s="1"/>
  <c r="K60" i="171" s="1"/>
  <c r="K49" i="169"/>
  <c r="K52" i="169" s="1"/>
  <c r="K54" i="169" s="1"/>
  <c r="K57" i="169" s="1"/>
  <c r="K60" i="169" s="1"/>
  <c r="H49" i="169"/>
  <c r="H52" i="169" s="1"/>
  <c r="H54" i="169" s="1"/>
  <c r="H57" i="169" s="1"/>
  <c r="H60" i="169" s="1"/>
  <c r="W49" i="168"/>
  <c r="W52" i="168" s="1"/>
  <c r="W54" i="168" s="1"/>
  <c r="W57" i="168" s="1"/>
  <c r="W60" i="168" s="1"/>
  <c r="Y49" i="163"/>
  <c r="Y52" i="163" s="1"/>
  <c r="Y54" i="163" s="1"/>
  <c r="Y57" i="163" s="1"/>
  <c r="Y60" i="163" s="1"/>
  <c r="T49" i="157"/>
  <c r="T52" i="157" s="1"/>
  <c r="T54" i="157" s="1"/>
  <c r="T57" i="157" s="1"/>
  <c r="T60" i="157" s="1"/>
  <c r="N49" i="149"/>
  <c r="N52" i="149" s="1"/>
  <c r="N54" i="149" s="1"/>
  <c r="N57" i="149" s="1"/>
  <c r="N60" i="149" s="1"/>
  <c r="D49" i="146"/>
  <c r="D52" i="146" s="1"/>
  <c r="D54" i="146" s="1"/>
  <c r="D57" i="146" s="1"/>
  <c r="D60" i="146" s="1"/>
  <c r="L49" i="135"/>
  <c r="L52" i="135" s="1"/>
  <c r="L54" i="135" s="1"/>
  <c r="L57" i="135" s="1"/>
  <c r="L60" i="135" s="1"/>
  <c r="AA49" i="134"/>
  <c r="AA52" i="134" s="1"/>
  <c r="AA54" i="134" s="1"/>
  <c r="AA57" i="134" s="1"/>
  <c r="AA60" i="134" s="1"/>
  <c r="V49" i="125"/>
  <c r="V52" i="125" s="1"/>
  <c r="V54" i="125" s="1"/>
  <c r="V57" i="125" s="1"/>
  <c r="V60" i="125" s="1"/>
  <c r="AA49" i="123"/>
  <c r="AA52" i="123" s="1"/>
  <c r="AA54" i="123" s="1"/>
  <c r="AA57" i="123" s="1"/>
  <c r="AA60" i="123" s="1"/>
  <c r="G49" i="186"/>
  <c r="G52" i="186" s="1"/>
  <c r="G54" i="186" s="1"/>
  <c r="G57" i="186" s="1"/>
  <c r="G60" i="186" s="1"/>
  <c r="U49" i="185"/>
  <c r="U52" i="185" s="1"/>
  <c r="U54" i="185" s="1"/>
  <c r="U57" i="185" s="1"/>
  <c r="U60" i="185" s="1"/>
  <c r="O49" i="184"/>
  <c r="O52" i="184" s="1"/>
  <c r="O54" i="184" s="1"/>
  <c r="O57" i="184" s="1"/>
  <c r="O60" i="184" s="1"/>
  <c r="F49" i="183"/>
  <c r="F52" i="183" s="1"/>
  <c r="F54" i="183" s="1"/>
  <c r="F57" i="183" s="1"/>
  <c r="F60" i="183" s="1"/>
  <c r="T49" i="182"/>
  <c r="T52" i="182" s="1"/>
  <c r="T54" i="182" s="1"/>
  <c r="T57" i="182" s="1"/>
  <c r="T60" i="182" s="1"/>
  <c r="L49" i="181"/>
  <c r="L52" i="181" s="1"/>
  <c r="L54" i="181" s="1"/>
  <c r="L57" i="181" s="1"/>
  <c r="L60" i="181" s="1"/>
  <c r="D49" i="180"/>
  <c r="D52" i="180" s="1"/>
  <c r="D54" i="180" s="1"/>
  <c r="D57" i="180" s="1"/>
  <c r="D60" i="180" s="1"/>
  <c r="AA49" i="180"/>
  <c r="AA52" i="180" s="1"/>
  <c r="AA54" i="180" s="1"/>
  <c r="AA57" i="180" s="1"/>
  <c r="AA60" i="180" s="1"/>
  <c r="Z48" i="180"/>
  <c r="S49" i="179"/>
  <c r="S52" i="179" s="1"/>
  <c r="S54" i="179" s="1"/>
  <c r="S57" i="179" s="1"/>
  <c r="S60" i="179" s="1"/>
  <c r="K49" i="178"/>
  <c r="K52" i="178" s="1"/>
  <c r="K54" i="178" s="1"/>
  <c r="K57" i="178" s="1"/>
  <c r="K60" i="178" s="1"/>
  <c r="C49" i="177"/>
  <c r="C52" i="177" s="1"/>
  <c r="C54" i="177" s="1"/>
  <c r="C57" i="177" s="1"/>
  <c r="C60" i="177" s="1"/>
  <c r="Y49" i="177"/>
  <c r="Y52" i="177" s="1"/>
  <c r="Y54" i="177" s="1"/>
  <c r="Y57" i="177" s="1"/>
  <c r="Y60" i="177" s="1"/>
  <c r="V49" i="172"/>
  <c r="V52" i="172" s="1"/>
  <c r="V54" i="172" s="1"/>
  <c r="V57" i="172" s="1"/>
  <c r="V60" i="172" s="1"/>
  <c r="L49" i="171"/>
  <c r="L52" i="171" s="1"/>
  <c r="L54" i="171" s="1"/>
  <c r="L57" i="171" s="1"/>
  <c r="L60" i="171" s="1"/>
  <c r="L49" i="169"/>
  <c r="L52" i="169" s="1"/>
  <c r="L54" i="169" s="1"/>
  <c r="L57" i="169" s="1"/>
  <c r="L60" i="169" s="1"/>
  <c r="J49" i="167"/>
  <c r="J52" i="167" s="1"/>
  <c r="J54" i="167" s="1"/>
  <c r="J57" i="167" s="1"/>
  <c r="J60" i="167" s="1"/>
  <c r="I49" i="165"/>
  <c r="I52" i="165" s="1"/>
  <c r="I54" i="165" s="1"/>
  <c r="I57" i="165" s="1"/>
  <c r="I60" i="165" s="1"/>
  <c r="F49" i="165"/>
  <c r="F52" i="165" s="1"/>
  <c r="F54" i="165" s="1"/>
  <c r="F57" i="165" s="1"/>
  <c r="F60" i="165" s="1"/>
  <c r="S49" i="164"/>
  <c r="S52" i="164" s="1"/>
  <c r="S54" i="164" s="1"/>
  <c r="S57" i="164" s="1"/>
  <c r="S60" i="164" s="1"/>
  <c r="D49" i="163"/>
  <c r="D52" i="163" s="1"/>
  <c r="D54" i="163" s="1"/>
  <c r="D57" i="163" s="1"/>
  <c r="D60" i="163" s="1"/>
  <c r="O49" i="162"/>
  <c r="O52" i="162" s="1"/>
  <c r="O54" i="162" s="1"/>
  <c r="O57" i="162" s="1"/>
  <c r="O60" i="162" s="1"/>
  <c r="F49" i="161"/>
  <c r="F52" i="161" s="1"/>
  <c r="F54" i="161" s="1"/>
  <c r="F57" i="161" s="1"/>
  <c r="F60" i="161" s="1"/>
  <c r="S49" i="160"/>
  <c r="S52" i="160" s="1"/>
  <c r="S54" i="160" s="1"/>
  <c r="S57" i="160" s="1"/>
  <c r="S60" i="160" s="1"/>
  <c r="M49" i="159"/>
  <c r="M52" i="159" s="1"/>
  <c r="M54" i="159" s="1"/>
  <c r="M57" i="159" s="1"/>
  <c r="M60" i="159" s="1"/>
  <c r="F49" i="158"/>
  <c r="F52" i="158" s="1"/>
  <c r="F54" i="158" s="1"/>
  <c r="F57" i="158" s="1"/>
  <c r="F60" i="158" s="1"/>
  <c r="U49" i="157"/>
  <c r="U52" i="157" s="1"/>
  <c r="U54" i="157" s="1"/>
  <c r="U57" i="157" s="1"/>
  <c r="U60" i="157" s="1"/>
  <c r="M49" i="156"/>
  <c r="M52" i="156" s="1"/>
  <c r="M54" i="156" s="1"/>
  <c r="M57" i="156" s="1"/>
  <c r="M60" i="156" s="1"/>
  <c r="E49" i="155"/>
  <c r="E52" i="155" s="1"/>
  <c r="E54" i="155" s="1"/>
  <c r="E57" i="155" s="1"/>
  <c r="E60" i="155" s="1"/>
  <c r="U49" i="154"/>
  <c r="U52" i="154" s="1"/>
  <c r="U54" i="154" s="1"/>
  <c r="U57" i="154" s="1"/>
  <c r="U60" i="154" s="1"/>
  <c r="I49" i="153"/>
  <c r="I52" i="153" s="1"/>
  <c r="I54" i="153" s="1"/>
  <c r="I57" i="153" s="1"/>
  <c r="I60" i="153" s="1"/>
  <c r="X49" i="152"/>
  <c r="Q49" i="151"/>
  <c r="Q52" i="151" s="1"/>
  <c r="Q54" i="151" s="1"/>
  <c r="Q57" i="151" s="1"/>
  <c r="Q60" i="151" s="1"/>
  <c r="O49" i="151"/>
  <c r="O52" i="151" s="1"/>
  <c r="O54" i="151" s="1"/>
  <c r="O57" i="151" s="1"/>
  <c r="O60" i="151" s="1"/>
  <c r="F49" i="150"/>
  <c r="F52" i="150" s="1"/>
  <c r="F54" i="150" s="1"/>
  <c r="F57" i="150" s="1"/>
  <c r="F60" i="150" s="1"/>
  <c r="R49" i="149"/>
  <c r="R52" i="149" s="1"/>
  <c r="R54" i="149" s="1"/>
  <c r="R57" i="149" s="1"/>
  <c r="R60" i="149" s="1"/>
  <c r="Q49" i="147"/>
  <c r="Q52" i="147" s="1"/>
  <c r="Q54" i="147" s="1"/>
  <c r="Q57" i="147" s="1"/>
  <c r="Q60" i="147" s="1"/>
  <c r="H49" i="146"/>
  <c r="H52" i="146" s="1"/>
  <c r="H54" i="146" s="1"/>
  <c r="H57" i="146" s="1"/>
  <c r="H60" i="146" s="1"/>
  <c r="I49" i="144"/>
  <c r="I52" i="144" s="1"/>
  <c r="I54" i="144" s="1"/>
  <c r="I57" i="144" s="1"/>
  <c r="I60" i="144" s="1"/>
  <c r="R49" i="143"/>
  <c r="R52" i="143" s="1"/>
  <c r="R54" i="143" s="1"/>
  <c r="R57" i="143" s="1"/>
  <c r="R60" i="143" s="1"/>
  <c r="X49" i="142"/>
  <c r="Z49" i="142" s="1"/>
  <c r="F49" i="140"/>
  <c r="F52" i="140" s="1"/>
  <c r="F54" i="140" s="1"/>
  <c r="F57" i="140" s="1"/>
  <c r="F60" i="140" s="1"/>
  <c r="D49" i="140"/>
  <c r="D52" i="140" s="1"/>
  <c r="D54" i="140" s="1"/>
  <c r="D57" i="140" s="1"/>
  <c r="D60" i="140" s="1"/>
  <c r="E49" i="137"/>
  <c r="E52" i="137" s="1"/>
  <c r="E54" i="137" s="1"/>
  <c r="E57" i="137" s="1"/>
  <c r="E60" i="137" s="1"/>
  <c r="T49" i="136"/>
  <c r="T52" i="136" s="1"/>
  <c r="T54" i="136" s="1"/>
  <c r="T57" i="136" s="1"/>
  <c r="T60" i="136" s="1"/>
  <c r="M49" i="135"/>
  <c r="M52" i="135" s="1"/>
  <c r="M54" i="135" s="1"/>
  <c r="M57" i="135" s="1"/>
  <c r="M60" i="135" s="1"/>
  <c r="E49" i="134"/>
  <c r="E52" i="134" s="1"/>
  <c r="E54" i="134" s="1"/>
  <c r="E57" i="134" s="1"/>
  <c r="E60" i="134" s="1"/>
  <c r="P49" i="133"/>
  <c r="P52" i="133" s="1"/>
  <c r="P54" i="133" s="1"/>
  <c r="P57" i="133" s="1"/>
  <c r="P60" i="133" s="1"/>
  <c r="S49" i="131"/>
  <c r="S52" i="131" s="1"/>
  <c r="S54" i="131" s="1"/>
  <c r="S57" i="131" s="1"/>
  <c r="S60" i="131" s="1"/>
  <c r="H49" i="130"/>
  <c r="H52" i="130" s="1"/>
  <c r="H54" i="130" s="1"/>
  <c r="H57" i="130" s="1"/>
  <c r="H60" i="130" s="1"/>
  <c r="F49" i="130"/>
  <c r="F52" i="130" s="1"/>
  <c r="F54" i="130" s="1"/>
  <c r="F57" i="130" s="1"/>
  <c r="F60" i="130" s="1"/>
  <c r="U49" i="129"/>
  <c r="U52" i="129" s="1"/>
  <c r="U54" i="129" s="1"/>
  <c r="U57" i="129" s="1"/>
  <c r="U60" i="129" s="1"/>
  <c r="J49" i="128"/>
  <c r="J52" i="128" s="1"/>
  <c r="J54" i="128" s="1"/>
  <c r="J57" i="128" s="1"/>
  <c r="J60" i="128" s="1"/>
  <c r="H49" i="128"/>
  <c r="H52" i="128" s="1"/>
  <c r="H54" i="128" s="1"/>
  <c r="H57" i="128" s="1"/>
  <c r="H60" i="128" s="1"/>
  <c r="W49" i="125"/>
  <c r="W52" i="125" s="1"/>
  <c r="W54" i="125" s="1"/>
  <c r="W57" i="125" s="1"/>
  <c r="W60" i="125" s="1"/>
  <c r="E49" i="124"/>
  <c r="E52" i="124" s="1"/>
  <c r="E54" i="124" s="1"/>
  <c r="E57" i="124" s="1"/>
  <c r="E60" i="124" s="1"/>
  <c r="AA49" i="124"/>
  <c r="AA52" i="124" s="1"/>
  <c r="AA54" i="124" s="1"/>
  <c r="AA57" i="124" s="1"/>
  <c r="AA60" i="124" s="1"/>
  <c r="E49" i="121"/>
  <c r="E52" i="121" s="1"/>
  <c r="E54" i="121" s="1"/>
  <c r="E57" i="121" s="1"/>
  <c r="E60" i="121" s="1"/>
  <c r="J49" i="120"/>
  <c r="J52" i="120" s="1"/>
  <c r="J54" i="120" s="1"/>
  <c r="J57" i="120" s="1"/>
  <c r="J60" i="120" s="1"/>
  <c r="X49" i="118"/>
  <c r="G49" i="117"/>
  <c r="G52" i="117" s="1"/>
  <c r="G54" i="117" s="1"/>
  <c r="G57" i="117" s="1"/>
  <c r="G60" i="117" s="1"/>
  <c r="W49" i="115"/>
  <c r="W52" i="115" s="1"/>
  <c r="W54" i="115" s="1"/>
  <c r="W57" i="115" s="1"/>
  <c r="W60" i="115" s="1"/>
  <c r="W49" i="109"/>
  <c r="W52" i="109" s="1"/>
  <c r="W54" i="109" s="1"/>
  <c r="W57" i="109" s="1"/>
  <c r="W60" i="109" s="1"/>
  <c r="M49" i="181"/>
  <c r="M52" i="181" s="1"/>
  <c r="M54" i="181" s="1"/>
  <c r="M57" i="181" s="1"/>
  <c r="M60" i="181" s="1"/>
  <c r="E49" i="180"/>
  <c r="E52" i="180" s="1"/>
  <c r="E54" i="180" s="1"/>
  <c r="E57" i="180" s="1"/>
  <c r="E60" i="180" s="1"/>
  <c r="T49" i="179"/>
  <c r="T52" i="179" s="1"/>
  <c r="T54" i="179" s="1"/>
  <c r="T57" i="179" s="1"/>
  <c r="T60" i="179" s="1"/>
  <c r="L49" i="178"/>
  <c r="L52" i="178" s="1"/>
  <c r="L54" i="178" s="1"/>
  <c r="L57" i="178" s="1"/>
  <c r="L60" i="178" s="1"/>
  <c r="D49" i="177"/>
  <c r="D52" i="177" s="1"/>
  <c r="D54" i="177" s="1"/>
  <c r="D57" i="177" s="1"/>
  <c r="D60" i="177" s="1"/>
  <c r="AA49" i="177"/>
  <c r="AA52" i="177" s="1"/>
  <c r="AA54" i="177" s="1"/>
  <c r="AA57" i="177" s="1"/>
  <c r="AA60" i="177" s="1"/>
  <c r="Z48" i="177"/>
  <c r="T49" i="176"/>
  <c r="T52" i="176" s="1"/>
  <c r="T54" i="176" s="1"/>
  <c r="T57" i="176" s="1"/>
  <c r="T60" i="176" s="1"/>
  <c r="V49" i="174"/>
  <c r="V52" i="174" s="1"/>
  <c r="V54" i="174" s="1"/>
  <c r="V57" i="174" s="1"/>
  <c r="V60" i="174" s="1"/>
  <c r="S49" i="174"/>
  <c r="S52" i="174" s="1"/>
  <c r="S54" i="174" s="1"/>
  <c r="S57" i="174" s="1"/>
  <c r="S60" i="174" s="1"/>
  <c r="U49" i="172"/>
  <c r="U52" i="172" s="1"/>
  <c r="U54" i="172" s="1"/>
  <c r="U57" i="172" s="1"/>
  <c r="U60" i="172" s="1"/>
  <c r="X49" i="170"/>
  <c r="M49" i="169"/>
  <c r="M52" i="169" s="1"/>
  <c r="M54" i="169" s="1"/>
  <c r="M57" i="169" s="1"/>
  <c r="M60" i="169" s="1"/>
  <c r="M49" i="167"/>
  <c r="M52" i="167" s="1"/>
  <c r="M54" i="167" s="1"/>
  <c r="M57" i="167" s="1"/>
  <c r="M60" i="167" s="1"/>
  <c r="X49" i="166"/>
  <c r="J49" i="165"/>
  <c r="J52" i="165" s="1"/>
  <c r="J54" i="165" s="1"/>
  <c r="J57" i="165" s="1"/>
  <c r="J60" i="165" s="1"/>
  <c r="T49" i="164"/>
  <c r="T52" i="164" s="1"/>
  <c r="T54" i="164" s="1"/>
  <c r="T57" i="164" s="1"/>
  <c r="T60" i="164" s="1"/>
  <c r="E49" i="163"/>
  <c r="E52" i="163" s="1"/>
  <c r="E54" i="163" s="1"/>
  <c r="E57" i="163" s="1"/>
  <c r="E60" i="163" s="1"/>
  <c r="AA49" i="163"/>
  <c r="AA52" i="163" s="1"/>
  <c r="AA54" i="163" s="1"/>
  <c r="AA57" i="163" s="1"/>
  <c r="AA60" i="163" s="1"/>
  <c r="Z48" i="163"/>
  <c r="P49" i="162"/>
  <c r="P52" i="162" s="1"/>
  <c r="P54" i="162" s="1"/>
  <c r="P57" i="162" s="1"/>
  <c r="P60" i="162" s="1"/>
  <c r="G49" i="161"/>
  <c r="G52" i="161" s="1"/>
  <c r="G54" i="161" s="1"/>
  <c r="G57" i="161" s="1"/>
  <c r="G60" i="161" s="1"/>
  <c r="V49" i="160"/>
  <c r="V52" i="160" s="1"/>
  <c r="V54" i="160" s="1"/>
  <c r="V57" i="160" s="1"/>
  <c r="V60" i="160" s="1"/>
  <c r="L49" i="159"/>
  <c r="L52" i="159" s="1"/>
  <c r="L54" i="159" s="1"/>
  <c r="L57" i="159" s="1"/>
  <c r="L60" i="159" s="1"/>
  <c r="E49" i="158"/>
  <c r="E52" i="158" s="1"/>
  <c r="E54" i="158" s="1"/>
  <c r="E57" i="158" s="1"/>
  <c r="E60" i="158" s="1"/>
  <c r="N49" i="156"/>
  <c r="N52" i="156" s="1"/>
  <c r="N54" i="156" s="1"/>
  <c r="N57" i="156" s="1"/>
  <c r="N60" i="156" s="1"/>
  <c r="F49" i="155"/>
  <c r="F52" i="155" s="1"/>
  <c r="F54" i="155" s="1"/>
  <c r="F57" i="155" s="1"/>
  <c r="F60" i="155" s="1"/>
  <c r="V49" i="154"/>
  <c r="V52" i="154" s="1"/>
  <c r="V54" i="154" s="1"/>
  <c r="V57" i="154" s="1"/>
  <c r="V60" i="154" s="1"/>
  <c r="Y49" i="152"/>
  <c r="Y52" i="152" s="1"/>
  <c r="Y54" i="152" s="1"/>
  <c r="Y57" i="152" s="1"/>
  <c r="Y60" i="152" s="1"/>
  <c r="R49" i="151"/>
  <c r="R52" i="151" s="1"/>
  <c r="R54" i="151" s="1"/>
  <c r="R57" i="151" s="1"/>
  <c r="R60" i="151" s="1"/>
  <c r="E49" i="150"/>
  <c r="E52" i="150" s="1"/>
  <c r="E54" i="150" s="1"/>
  <c r="E57" i="150" s="1"/>
  <c r="E60" i="150" s="1"/>
  <c r="S49" i="149"/>
  <c r="S52" i="149" s="1"/>
  <c r="S54" i="149" s="1"/>
  <c r="S57" i="149" s="1"/>
  <c r="S60" i="149" s="1"/>
  <c r="P49" i="147"/>
  <c r="P52" i="147" s="1"/>
  <c r="P54" i="147" s="1"/>
  <c r="P57" i="147" s="1"/>
  <c r="P60" i="147" s="1"/>
  <c r="J49" i="144"/>
  <c r="J52" i="144" s="1"/>
  <c r="J54" i="144" s="1"/>
  <c r="J57" i="144" s="1"/>
  <c r="J60" i="144" s="1"/>
  <c r="H49" i="144"/>
  <c r="H52" i="144" s="1"/>
  <c r="H54" i="144" s="1"/>
  <c r="H57" i="144" s="1"/>
  <c r="H60" i="144" s="1"/>
  <c r="S49" i="143"/>
  <c r="S52" i="143" s="1"/>
  <c r="S54" i="143" s="1"/>
  <c r="S57" i="143" s="1"/>
  <c r="S60" i="143" s="1"/>
  <c r="C49" i="142"/>
  <c r="C52" i="142" s="1"/>
  <c r="C54" i="142" s="1"/>
  <c r="C57" i="142" s="1"/>
  <c r="C60" i="142" s="1"/>
  <c r="O49" i="141"/>
  <c r="O52" i="141" s="1"/>
  <c r="O54" i="141" s="1"/>
  <c r="O57" i="141" s="1"/>
  <c r="O60" i="141" s="1"/>
  <c r="U49" i="136"/>
  <c r="U52" i="136" s="1"/>
  <c r="U54" i="136" s="1"/>
  <c r="U57" i="136" s="1"/>
  <c r="U60" i="136" s="1"/>
  <c r="N49" i="135"/>
  <c r="N52" i="135" s="1"/>
  <c r="N54" i="135" s="1"/>
  <c r="N57" i="135" s="1"/>
  <c r="N60" i="135" s="1"/>
  <c r="F49" i="134"/>
  <c r="F52" i="134" s="1"/>
  <c r="F54" i="134" s="1"/>
  <c r="F57" i="134" s="1"/>
  <c r="F60" i="134" s="1"/>
  <c r="T49" i="133"/>
  <c r="T52" i="133" s="1"/>
  <c r="T54" i="133" s="1"/>
  <c r="T57" i="133" s="1"/>
  <c r="T60" i="133" s="1"/>
  <c r="J49" i="132"/>
  <c r="J52" i="132" s="1"/>
  <c r="J54" i="132" s="1"/>
  <c r="J57" i="132" s="1"/>
  <c r="J60" i="132" s="1"/>
  <c r="R49" i="131"/>
  <c r="R52" i="131" s="1"/>
  <c r="R54" i="131" s="1"/>
  <c r="R57" i="131" s="1"/>
  <c r="R60" i="131" s="1"/>
  <c r="I49" i="130"/>
  <c r="I52" i="130" s="1"/>
  <c r="I54" i="130" s="1"/>
  <c r="I57" i="130" s="1"/>
  <c r="I60" i="130" s="1"/>
  <c r="T49" i="129"/>
  <c r="T52" i="129" s="1"/>
  <c r="T54" i="129" s="1"/>
  <c r="T57" i="129" s="1"/>
  <c r="T60" i="129" s="1"/>
  <c r="K49" i="128"/>
  <c r="K52" i="128" s="1"/>
  <c r="K54" i="128" s="1"/>
  <c r="K57" i="128" s="1"/>
  <c r="K60" i="128" s="1"/>
  <c r="W49" i="127"/>
  <c r="W52" i="127" s="1"/>
  <c r="W54" i="127" s="1"/>
  <c r="W57" i="127" s="1"/>
  <c r="W60" i="127" s="1"/>
  <c r="K49" i="126"/>
  <c r="K52" i="126" s="1"/>
  <c r="K54" i="126" s="1"/>
  <c r="K57" i="126" s="1"/>
  <c r="K60" i="126" s="1"/>
  <c r="F49" i="124"/>
  <c r="F52" i="124" s="1"/>
  <c r="F54" i="124" s="1"/>
  <c r="F57" i="124" s="1"/>
  <c r="F60" i="124" s="1"/>
  <c r="F49" i="123"/>
  <c r="F52" i="123" s="1"/>
  <c r="F54" i="123" s="1"/>
  <c r="F57" i="123" s="1"/>
  <c r="F60" i="123" s="1"/>
  <c r="G49" i="122"/>
  <c r="G52" i="122" s="1"/>
  <c r="G54" i="122" s="1"/>
  <c r="G57" i="122" s="1"/>
  <c r="G60" i="122" s="1"/>
  <c r="F49" i="121"/>
  <c r="F52" i="121" s="1"/>
  <c r="F54" i="121" s="1"/>
  <c r="F57" i="121" s="1"/>
  <c r="F60" i="121" s="1"/>
  <c r="R49" i="119"/>
  <c r="R52" i="119" s="1"/>
  <c r="R54" i="119" s="1"/>
  <c r="R57" i="119" s="1"/>
  <c r="R60" i="119" s="1"/>
  <c r="C49" i="118"/>
  <c r="C52" i="118" s="1"/>
  <c r="C54" i="118" s="1"/>
  <c r="C57" i="118" s="1"/>
  <c r="C60" i="118" s="1"/>
  <c r="H49" i="117"/>
  <c r="H52" i="117" s="1"/>
  <c r="H54" i="117" s="1"/>
  <c r="H57" i="117" s="1"/>
  <c r="H60" i="117" s="1"/>
  <c r="X49" i="113"/>
  <c r="X49" i="109"/>
  <c r="X49" i="105"/>
  <c r="Q49" i="104"/>
  <c r="Q52" i="104" s="1"/>
  <c r="Q54" i="104" s="1"/>
  <c r="Q57" i="104" s="1"/>
  <c r="Q60" i="104" s="1"/>
  <c r="AA49" i="101"/>
  <c r="AA52" i="101" s="1"/>
  <c r="AA54" i="101" s="1"/>
  <c r="AA57" i="101" s="1"/>
  <c r="AA60" i="101" s="1"/>
  <c r="X49" i="91"/>
  <c r="Z49" i="91" s="1"/>
  <c r="Z33" i="91"/>
  <c r="D49" i="142"/>
  <c r="D52" i="142" s="1"/>
  <c r="D54" i="142" s="1"/>
  <c r="D57" i="142" s="1"/>
  <c r="D60" i="142" s="1"/>
  <c r="P49" i="141"/>
  <c r="P52" i="141" s="1"/>
  <c r="P54" i="141" s="1"/>
  <c r="P57" i="141" s="1"/>
  <c r="P60" i="141" s="1"/>
  <c r="H49" i="140"/>
  <c r="H52" i="140" s="1"/>
  <c r="H54" i="140" s="1"/>
  <c r="H57" i="140" s="1"/>
  <c r="H60" i="140" s="1"/>
  <c r="V49" i="139"/>
  <c r="V52" i="139" s="1"/>
  <c r="V54" i="139" s="1"/>
  <c r="V57" i="139" s="1"/>
  <c r="V60" i="139" s="1"/>
  <c r="O49" i="138"/>
  <c r="O52" i="138" s="1"/>
  <c r="O54" i="138" s="1"/>
  <c r="O57" i="138" s="1"/>
  <c r="O60" i="138" s="1"/>
  <c r="V49" i="136"/>
  <c r="V52" i="136" s="1"/>
  <c r="V54" i="136" s="1"/>
  <c r="V57" i="136" s="1"/>
  <c r="V60" i="136" s="1"/>
  <c r="Z49" i="132"/>
  <c r="U49" i="131"/>
  <c r="U52" i="131" s="1"/>
  <c r="U54" i="131" s="1"/>
  <c r="U57" i="131" s="1"/>
  <c r="U60" i="131" s="1"/>
  <c r="W49" i="129"/>
  <c r="W52" i="129" s="1"/>
  <c r="W54" i="129" s="1"/>
  <c r="W57" i="129" s="1"/>
  <c r="W60" i="129" s="1"/>
  <c r="N49" i="114"/>
  <c r="N52" i="114" s="1"/>
  <c r="N54" i="114" s="1"/>
  <c r="N57" i="114" s="1"/>
  <c r="N60" i="114" s="1"/>
  <c r="M49" i="105"/>
  <c r="M52" i="105" s="1"/>
  <c r="M54" i="105" s="1"/>
  <c r="M57" i="105" s="1"/>
  <c r="M60" i="105" s="1"/>
  <c r="I49" i="103"/>
  <c r="I52" i="103" s="1"/>
  <c r="I54" i="103" s="1"/>
  <c r="I57" i="103" s="1"/>
  <c r="I60" i="103" s="1"/>
  <c r="P49" i="102"/>
  <c r="P52" i="102" s="1"/>
  <c r="P54" i="102" s="1"/>
  <c r="P57" i="102" s="1"/>
  <c r="P60" i="102" s="1"/>
  <c r="F49" i="166"/>
  <c r="F52" i="166" s="1"/>
  <c r="F54" i="166" s="1"/>
  <c r="F57" i="166" s="1"/>
  <c r="F60" i="166" s="1"/>
  <c r="X49" i="164"/>
  <c r="X52" i="164" s="1"/>
  <c r="I49" i="163"/>
  <c r="I52" i="163" s="1"/>
  <c r="I54" i="163" s="1"/>
  <c r="I57" i="163" s="1"/>
  <c r="I60" i="163" s="1"/>
  <c r="T49" i="162"/>
  <c r="T52" i="162" s="1"/>
  <c r="T54" i="162" s="1"/>
  <c r="T57" i="162" s="1"/>
  <c r="T60" i="162" s="1"/>
  <c r="K49" i="161"/>
  <c r="K52" i="161" s="1"/>
  <c r="K54" i="161" s="1"/>
  <c r="K57" i="161" s="1"/>
  <c r="K60" i="161" s="1"/>
  <c r="D49" i="160"/>
  <c r="D52" i="160" s="1"/>
  <c r="D54" i="160" s="1"/>
  <c r="D57" i="160" s="1"/>
  <c r="D60" i="160" s="1"/>
  <c r="Z48" i="160"/>
  <c r="R49" i="159"/>
  <c r="R52" i="159" s="1"/>
  <c r="R54" i="159" s="1"/>
  <c r="R57" i="159" s="1"/>
  <c r="R60" i="159" s="1"/>
  <c r="K49" i="158"/>
  <c r="K52" i="158" s="1"/>
  <c r="K54" i="158" s="1"/>
  <c r="K57" i="158" s="1"/>
  <c r="K60" i="158" s="1"/>
  <c r="D49" i="157"/>
  <c r="D52" i="157" s="1"/>
  <c r="D54" i="157" s="1"/>
  <c r="D57" i="157" s="1"/>
  <c r="D60" i="157" s="1"/>
  <c r="R49" i="156"/>
  <c r="R52" i="156" s="1"/>
  <c r="R54" i="156" s="1"/>
  <c r="R57" i="156" s="1"/>
  <c r="R60" i="156" s="1"/>
  <c r="H49" i="155"/>
  <c r="H52" i="155" s="1"/>
  <c r="H54" i="155" s="1"/>
  <c r="H57" i="155" s="1"/>
  <c r="H60" i="155" s="1"/>
  <c r="D49" i="154"/>
  <c r="D52" i="154" s="1"/>
  <c r="D54" i="154" s="1"/>
  <c r="D57" i="154" s="1"/>
  <c r="D60" i="154" s="1"/>
  <c r="N49" i="153"/>
  <c r="N52" i="153" s="1"/>
  <c r="N54" i="153" s="1"/>
  <c r="N57" i="153" s="1"/>
  <c r="N60" i="153" s="1"/>
  <c r="G49" i="152"/>
  <c r="G52" i="152" s="1"/>
  <c r="G54" i="152" s="1"/>
  <c r="G57" i="152" s="1"/>
  <c r="G60" i="152" s="1"/>
  <c r="T49" i="151"/>
  <c r="T52" i="151" s="1"/>
  <c r="T54" i="151" s="1"/>
  <c r="T57" i="151" s="1"/>
  <c r="T60" i="151" s="1"/>
  <c r="K49" i="150"/>
  <c r="K52" i="150" s="1"/>
  <c r="K54" i="150" s="1"/>
  <c r="K57" i="150" s="1"/>
  <c r="K60" i="150" s="1"/>
  <c r="W49" i="149"/>
  <c r="W52" i="149" s="1"/>
  <c r="W54" i="149" s="1"/>
  <c r="W57" i="149" s="1"/>
  <c r="W60" i="149" s="1"/>
  <c r="K49" i="148"/>
  <c r="K52" i="148" s="1"/>
  <c r="K54" i="148" s="1"/>
  <c r="K57" i="148" s="1"/>
  <c r="K60" i="148" s="1"/>
  <c r="V49" i="147"/>
  <c r="V52" i="147" s="1"/>
  <c r="V54" i="147" s="1"/>
  <c r="V57" i="147" s="1"/>
  <c r="V60" i="147" s="1"/>
  <c r="M49" i="146"/>
  <c r="M52" i="146" s="1"/>
  <c r="M54" i="146" s="1"/>
  <c r="M57" i="146" s="1"/>
  <c r="M60" i="146" s="1"/>
  <c r="N49" i="144"/>
  <c r="N52" i="144" s="1"/>
  <c r="N54" i="144" s="1"/>
  <c r="N57" i="144" s="1"/>
  <c r="N60" i="144" s="1"/>
  <c r="T49" i="143"/>
  <c r="T52" i="143" s="1"/>
  <c r="T54" i="143" s="1"/>
  <c r="T57" i="143" s="1"/>
  <c r="T60" i="143" s="1"/>
  <c r="G49" i="142"/>
  <c r="G52" i="142" s="1"/>
  <c r="G54" i="142" s="1"/>
  <c r="G57" i="142" s="1"/>
  <c r="G60" i="142" s="1"/>
  <c r="E49" i="142"/>
  <c r="E52" i="142" s="1"/>
  <c r="E54" i="142" s="1"/>
  <c r="E57" i="142" s="1"/>
  <c r="E60" i="142" s="1"/>
  <c r="C49" i="139"/>
  <c r="C52" i="139" s="1"/>
  <c r="C54" i="139" s="1"/>
  <c r="C57" i="139" s="1"/>
  <c r="C60" i="139" s="1"/>
  <c r="Z33" i="139"/>
  <c r="R49" i="138"/>
  <c r="R52" i="138" s="1"/>
  <c r="R54" i="138" s="1"/>
  <c r="R57" i="138" s="1"/>
  <c r="R60" i="138" s="1"/>
  <c r="J49" i="137"/>
  <c r="J52" i="137" s="1"/>
  <c r="J54" i="137" s="1"/>
  <c r="J57" i="137" s="1"/>
  <c r="J60" i="137" s="1"/>
  <c r="C49" i="136"/>
  <c r="C52" i="136" s="1"/>
  <c r="C54" i="136" s="1"/>
  <c r="C57" i="136" s="1"/>
  <c r="C60" i="136" s="1"/>
  <c r="Y49" i="136"/>
  <c r="Y52" i="136" s="1"/>
  <c r="Y54" i="136" s="1"/>
  <c r="Y57" i="136" s="1"/>
  <c r="Y60" i="136" s="1"/>
  <c r="N49" i="132"/>
  <c r="N52" i="132" s="1"/>
  <c r="N54" i="132" s="1"/>
  <c r="N57" i="132" s="1"/>
  <c r="N60" i="132" s="1"/>
  <c r="X49" i="131"/>
  <c r="K49" i="130"/>
  <c r="K52" i="130" s="1"/>
  <c r="K54" i="130" s="1"/>
  <c r="K57" i="130" s="1"/>
  <c r="K60" i="130" s="1"/>
  <c r="Z48" i="129"/>
  <c r="M49" i="128"/>
  <c r="M52" i="128" s="1"/>
  <c r="M54" i="128" s="1"/>
  <c r="M57" i="128" s="1"/>
  <c r="M60" i="128" s="1"/>
  <c r="AA49" i="127"/>
  <c r="AA52" i="127" s="1"/>
  <c r="AA54" i="127" s="1"/>
  <c r="AA57" i="127" s="1"/>
  <c r="AA60" i="127" s="1"/>
  <c r="F49" i="125"/>
  <c r="F52" i="125" s="1"/>
  <c r="F54" i="125" s="1"/>
  <c r="F57" i="125" s="1"/>
  <c r="F60" i="125" s="1"/>
  <c r="C49" i="125"/>
  <c r="C52" i="125" s="1"/>
  <c r="C54" i="125" s="1"/>
  <c r="C57" i="125" s="1"/>
  <c r="C60" i="125" s="1"/>
  <c r="J49" i="124"/>
  <c r="J52" i="124" s="1"/>
  <c r="J54" i="124" s="1"/>
  <c r="J57" i="124" s="1"/>
  <c r="J60" i="124" s="1"/>
  <c r="J49" i="121"/>
  <c r="J52" i="121" s="1"/>
  <c r="J54" i="121" s="1"/>
  <c r="J57" i="121" s="1"/>
  <c r="J60" i="121" s="1"/>
  <c r="O49" i="120"/>
  <c r="O52" i="120" s="1"/>
  <c r="O54" i="120" s="1"/>
  <c r="O57" i="120" s="1"/>
  <c r="O60" i="120" s="1"/>
  <c r="V49" i="119"/>
  <c r="V52" i="119" s="1"/>
  <c r="V54" i="119" s="1"/>
  <c r="V57" i="119" s="1"/>
  <c r="V60" i="119" s="1"/>
  <c r="L49" i="117"/>
  <c r="L52" i="117" s="1"/>
  <c r="L54" i="117" s="1"/>
  <c r="L57" i="117" s="1"/>
  <c r="L60" i="117" s="1"/>
  <c r="F49" i="115"/>
  <c r="F52" i="115" s="1"/>
  <c r="F54" i="115" s="1"/>
  <c r="F57" i="115" s="1"/>
  <c r="F60" i="115" s="1"/>
  <c r="C49" i="115"/>
  <c r="C52" i="115" s="1"/>
  <c r="C54" i="115" s="1"/>
  <c r="C57" i="115" s="1"/>
  <c r="C60" i="115" s="1"/>
  <c r="Q49" i="110"/>
  <c r="Q52" i="110" s="1"/>
  <c r="Q54" i="110" s="1"/>
  <c r="Q57" i="110" s="1"/>
  <c r="Q60" i="110" s="1"/>
  <c r="I49" i="107"/>
  <c r="I52" i="107" s="1"/>
  <c r="I54" i="107" s="1"/>
  <c r="I57" i="107" s="1"/>
  <c r="I60" i="107" s="1"/>
  <c r="N49" i="105"/>
  <c r="N52" i="105" s="1"/>
  <c r="N54" i="105" s="1"/>
  <c r="N57" i="105" s="1"/>
  <c r="N60" i="105" s="1"/>
  <c r="Q49" i="102"/>
  <c r="Q52" i="102" s="1"/>
  <c r="Q54" i="102" s="1"/>
  <c r="Q57" i="102" s="1"/>
  <c r="Q60" i="102" s="1"/>
  <c r="X49" i="93"/>
  <c r="M49" i="92"/>
  <c r="M52" i="92" s="1"/>
  <c r="M54" i="92" s="1"/>
  <c r="M57" i="92" s="1"/>
  <c r="M60" i="92" s="1"/>
  <c r="D49" i="91"/>
  <c r="D52" i="91" s="1"/>
  <c r="D54" i="91" s="1"/>
  <c r="D57" i="91" s="1"/>
  <c r="D60" i="91" s="1"/>
  <c r="N49" i="90"/>
  <c r="N52" i="90" s="1"/>
  <c r="N54" i="90" s="1"/>
  <c r="N57" i="90" s="1"/>
  <c r="N60" i="90" s="1"/>
  <c r="C49" i="89"/>
  <c r="C52" i="89" s="1"/>
  <c r="C54" i="89" s="1"/>
  <c r="C57" i="89" s="1"/>
  <c r="C60" i="89" s="1"/>
  <c r="Y49" i="89"/>
  <c r="Y52" i="89" s="1"/>
  <c r="Y54" i="89" s="1"/>
  <c r="Y57" i="89" s="1"/>
  <c r="Y60" i="89" s="1"/>
  <c r="P49" i="88"/>
  <c r="P52" i="88" s="1"/>
  <c r="P54" i="88" s="1"/>
  <c r="P57" i="88" s="1"/>
  <c r="P60" i="88" s="1"/>
  <c r="Q49" i="86"/>
  <c r="Q52" i="86" s="1"/>
  <c r="Q54" i="86" s="1"/>
  <c r="Q57" i="86" s="1"/>
  <c r="Q60" i="86" s="1"/>
  <c r="N49" i="83"/>
  <c r="N52" i="83" s="1"/>
  <c r="N54" i="83" s="1"/>
  <c r="N57" i="83" s="1"/>
  <c r="N60" i="83" s="1"/>
  <c r="F49" i="82"/>
  <c r="F52" i="82" s="1"/>
  <c r="F54" i="82" s="1"/>
  <c r="F57" i="82" s="1"/>
  <c r="F60" i="82" s="1"/>
  <c r="R49" i="80"/>
  <c r="R52" i="80" s="1"/>
  <c r="R54" i="80" s="1"/>
  <c r="R57" i="80" s="1"/>
  <c r="R60" i="80" s="1"/>
  <c r="E49" i="78"/>
  <c r="E52" i="78" s="1"/>
  <c r="E54" i="78" s="1"/>
  <c r="E57" i="78" s="1"/>
  <c r="E60" i="78" s="1"/>
  <c r="Z48" i="78"/>
  <c r="N49" i="77"/>
  <c r="N52" i="77" s="1"/>
  <c r="N54" i="77" s="1"/>
  <c r="N57" i="77" s="1"/>
  <c r="N60" i="77" s="1"/>
  <c r="R49" i="75"/>
  <c r="R52" i="75" s="1"/>
  <c r="R54" i="75" s="1"/>
  <c r="R57" i="75" s="1"/>
  <c r="R60" i="75" s="1"/>
  <c r="G49" i="74"/>
  <c r="G52" i="74" s="1"/>
  <c r="G54" i="74" s="1"/>
  <c r="G57" i="74" s="1"/>
  <c r="G60" i="74" s="1"/>
  <c r="K49" i="70"/>
  <c r="K52" i="70" s="1"/>
  <c r="K54" i="70" s="1"/>
  <c r="K57" i="70" s="1"/>
  <c r="K60" i="70" s="1"/>
  <c r="G49" i="66"/>
  <c r="G52" i="66" s="1"/>
  <c r="G54" i="66" s="1"/>
  <c r="G57" i="66" s="1"/>
  <c r="G60" i="66" s="1"/>
  <c r="F49" i="53"/>
  <c r="F52" i="53" s="1"/>
  <c r="F54" i="53" s="1"/>
  <c r="F57" i="53" s="1"/>
  <c r="F60" i="53" s="1"/>
  <c r="U49" i="95"/>
  <c r="U52" i="95" s="1"/>
  <c r="U54" i="95" s="1"/>
  <c r="U57" i="95" s="1"/>
  <c r="U60" i="95" s="1"/>
  <c r="C49" i="93"/>
  <c r="C52" i="93" s="1"/>
  <c r="C54" i="93" s="1"/>
  <c r="C57" i="93" s="1"/>
  <c r="C60" i="93" s="1"/>
  <c r="N49" i="92"/>
  <c r="N52" i="92" s="1"/>
  <c r="N54" i="92" s="1"/>
  <c r="N57" i="92" s="1"/>
  <c r="N60" i="92" s="1"/>
  <c r="O49" i="90"/>
  <c r="O52" i="90" s="1"/>
  <c r="O54" i="90" s="1"/>
  <c r="O57" i="90" s="1"/>
  <c r="O60" i="90" s="1"/>
  <c r="D49" i="89"/>
  <c r="D52" i="89" s="1"/>
  <c r="D54" i="89" s="1"/>
  <c r="D57" i="89" s="1"/>
  <c r="D60" i="89" s="1"/>
  <c r="AA49" i="89"/>
  <c r="AA52" i="89" s="1"/>
  <c r="AA54" i="89" s="1"/>
  <c r="AA57" i="89" s="1"/>
  <c r="AA60" i="89" s="1"/>
  <c r="Z48" i="89"/>
  <c r="Q49" i="88"/>
  <c r="Q52" i="88" s="1"/>
  <c r="Q54" i="88" s="1"/>
  <c r="Q57" i="88" s="1"/>
  <c r="Q60" i="88" s="1"/>
  <c r="F49" i="87"/>
  <c r="F52" i="87" s="1"/>
  <c r="F54" i="87" s="1"/>
  <c r="F57" i="87" s="1"/>
  <c r="F60" i="87" s="1"/>
  <c r="R49" i="86"/>
  <c r="R52" i="86" s="1"/>
  <c r="R54" i="86" s="1"/>
  <c r="R57" i="86" s="1"/>
  <c r="R60" i="86" s="1"/>
  <c r="G49" i="85"/>
  <c r="G52" i="85" s="1"/>
  <c r="G54" i="85" s="1"/>
  <c r="G57" i="85" s="1"/>
  <c r="G60" i="85" s="1"/>
  <c r="X49" i="81"/>
  <c r="S49" i="80"/>
  <c r="S52" i="80" s="1"/>
  <c r="S54" i="80" s="1"/>
  <c r="S57" i="80" s="1"/>
  <c r="S60" i="80" s="1"/>
  <c r="N49" i="79"/>
  <c r="N52" i="79" s="1"/>
  <c r="N54" i="79" s="1"/>
  <c r="N57" i="79" s="1"/>
  <c r="N60" i="79" s="1"/>
  <c r="H49" i="74"/>
  <c r="H52" i="74" s="1"/>
  <c r="H54" i="74" s="1"/>
  <c r="H57" i="74" s="1"/>
  <c r="H60" i="74" s="1"/>
  <c r="S49" i="73"/>
  <c r="S52" i="73" s="1"/>
  <c r="S54" i="73" s="1"/>
  <c r="S57" i="73" s="1"/>
  <c r="S60" i="73" s="1"/>
  <c r="V49" i="71"/>
  <c r="V52" i="71" s="1"/>
  <c r="V54" i="71" s="1"/>
  <c r="V57" i="71" s="1"/>
  <c r="V60" i="71" s="1"/>
  <c r="M49" i="67"/>
  <c r="M52" i="67" s="1"/>
  <c r="M54" i="67" s="1"/>
  <c r="M57" i="67" s="1"/>
  <c r="M60" i="67" s="1"/>
  <c r="X52" i="28"/>
  <c r="Z49" i="28"/>
  <c r="E49" i="87"/>
  <c r="E52" i="87" s="1"/>
  <c r="E54" i="87" s="1"/>
  <c r="E57" i="87" s="1"/>
  <c r="E60" i="87" s="1"/>
  <c r="W49" i="84"/>
  <c r="W52" i="84" s="1"/>
  <c r="W54" i="84" s="1"/>
  <c r="W57" i="84" s="1"/>
  <c r="W60" i="84" s="1"/>
  <c r="G49" i="76"/>
  <c r="G52" i="76" s="1"/>
  <c r="G54" i="76" s="1"/>
  <c r="G57" i="76" s="1"/>
  <c r="G60" i="76" s="1"/>
  <c r="W49" i="95"/>
  <c r="W52" i="95" s="1"/>
  <c r="W54" i="95" s="1"/>
  <c r="W57" i="95" s="1"/>
  <c r="W60" i="95" s="1"/>
  <c r="S49" i="83"/>
  <c r="S52" i="83" s="1"/>
  <c r="S54" i="83" s="1"/>
  <c r="S57" i="83" s="1"/>
  <c r="S60" i="83" s="1"/>
  <c r="P49" i="83"/>
  <c r="P52" i="83" s="1"/>
  <c r="P54" i="83" s="1"/>
  <c r="P57" i="83" s="1"/>
  <c r="P60" i="83" s="1"/>
  <c r="J49" i="78"/>
  <c r="J52" i="78" s="1"/>
  <c r="J54" i="78" s="1"/>
  <c r="J57" i="78" s="1"/>
  <c r="J60" i="78" s="1"/>
  <c r="J49" i="69"/>
  <c r="J52" i="69" s="1"/>
  <c r="J54" i="69" s="1"/>
  <c r="J57" i="69" s="1"/>
  <c r="J60" i="69" s="1"/>
  <c r="N49" i="54"/>
  <c r="N52" i="54" s="1"/>
  <c r="N54" i="54" s="1"/>
  <c r="N57" i="54" s="1"/>
  <c r="N60" i="54" s="1"/>
  <c r="V49" i="120"/>
  <c r="V52" i="120" s="1"/>
  <c r="V54" i="120" s="1"/>
  <c r="V57" i="120" s="1"/>
  <c r="V60" i="120" s="1"/>
  <c r="AA49" i="119"/>
  <c r="AA52" i="119" s="1"/>
  <c r="AA54" i="119" s="1"/>
  <c r="AA57" i="119" s="1"/>
  <c r="AA60" i="119" s="1"/>
  <c r="I49" i="117"/>
  <c r="I52" i="117" s="1"/>
  <c r="I54" i="117" s="1"/>
  <c r="I57" i="117" s="1"/>
  <c r="I60" i="117" s="1"/>
  <c r="I49" i="116"/>
  <c r="I52" i="116" s="1"/>
  <c r="I54" i="116" s="1"/>
  <c r="I57" i="116" s="1"/>
  <c r="I60" i="116" s="1"/>
  <c r="G49" i="116"/>
  <c r="G52" i="116" s="1"/>
  <c r="G54" i="116" s="1"/>
  <c r="G57" i="116" s="1"/>
  <c r="G60" i="116" s="1"/>
  <c r="J49" i="115"/>
  <c r="J52" i="115" s="1"/>
  <c r="J54" i="115" s="1"/>
  <c r="J57" i="115" s="1"/>
  <c r="J60" i="115" s="1"/>
  <c r="K49" i="114"/>
  <c r="K52" i="114" s="1"/>
  <c r="K54" i="114" s="1"/>
  <c r="K57" i="114" s="1"/>
  <c r="K60" i="114" s="1"/>
  <c r="V49" i="113"/>
  <c r="V52" i="113" s="1"/>
  <c r="V54" i="113" s="1"/>
  <c r="V57" i="113" s="1"/>
  <c r="V60" i="113" s="1"/>
  <c r="AA49" i="112"/>
  <c r="AA52" i="112" s="1"/>
  <c r="AA54" i="112" s="1"/>
  <c r="AA57" i="112" s="1"/>
  <c r="AA60" i="112" s="1"/>
  <c r="L49" i="111"/>
  <c r="L52" i="111" s="1"/>
  <c r="L54" i="111" s="1"/>
  <c r="L57" i="111" s="1"/>
  <c r="L60" i="111" s="1"/>
  <c r="V49" i="110"/>
  <c r="V52" i="110" s="1"/>
  <c r="V54" i="110" s="1"/>
  <c r="V57" i="110" s="1"/>
  <c r="V60" i="110" s="1"/>
  <c r="Y49" i="109"/>
  <c r="Y52" i="109" s="1"/>
  <c r="Y54" i="109" s="1"/>
  <c r="Y57" i="109" s="1"/>
  <c r="Y60" i="109" s="1"/>
  <c r="Y49" i="107"/>
  <c r="Y52" i="107" s="1"/>
  <c r="Y54" i="107" s="1"/>
  <c r="Y57" i="107" s="1"/>
  <c r="Y60" i="107" s="1"/>
  <c r="T49" i="105"/>
  <c r="T52" i="105" s="1"/>
  <c r="T54" i="105" s="1"/>
  <c r="T57" i="105" s="1"/>
  <c r="T60" i="105" s="1"/>
  <c r="V49" i="104"/>
  <c r="V52" i="104" s="1"/>
  <c r="V54" i="104" s="1"/>
  <c r="V57" i="104" s="1"/>
  <c r="V60" i="104" s="1"/>
  <c r="X49" i="103"/>
  <c r="X52" i="103" s="1"/>
  <c r="J49" i="101"/>
  <c r="J52" i="101" s="1"/>
  <c r="J54" i="101" s="1"/>
  <c r="J57" i="101" s="1"/>
  <c r="J60" i="101" s="1"/>
  <c r="X49" i="98"/>
  <c r="Q49" i="97"/>
  <c r="Q52" i="97" s="1"/>
  <c r="Q54" i="97" s="1"/>
  <c r="Q57" i="97" s="1"/>
  <c r="Q60" i="97" s="1"/>
  <c r="Z33" i="96"/>
  <c r="AA49" i="95"/>
  <c r="AA52" i="95" s="1"/>
  <c r="AA54" i="95" s="1"/>
  <c r="AA57" i="95" s="1"/>
  <c r="AA60" i="95" s="1"/>
  <c r="Z48" i="95"/>
  <c r="S49" i="94"/>
  <c r="S52" i="94" s="1"/>
  <c r="S54" i="94" s="1"/>
  <c r="S57" i="94" s="1"/>
  <c r="S60" i="94" s="1"/>
  <c r="H49" i="93"/>
  <c r="H52" i="93" s="1"/>
  <c r="H54" i="93" s="1"/>
  <c r="H57" i="93" s="1"/>
  <c r="H60" i="93" s="1"/>
  <c r="S49" i="92"/>
  <c r="S52" i="92" s="1"/>
  <c r="S54" i="92" s="1"/>
  <c r="S57" i="92" s="1"/>
  <c r="S60" i="92" s="1"/>
  <c r="I49" i="89"/>
  <c r="I52" i="89" s="1"/>
  <c r="I54" i="89" s="1"/>
  <c r="I57" i="89" s="1"/>
  <c r="I60" i="89" s="1"/>
  <c r="K49" i="87"/>
  <c r="K52" i="87" s="1"/>
  <c r="K54" i="87" s="1"/>
  <c r="K57" i="87" s="1"/>
  <c r="K60" i="87" s="1"/>
  <c r="L49" i="85"/>
  <c r="L52" i="85" s="1"/>
  <c r="L54" i="85" s="1"/>
  <c r="L57" i="85" s="1"/>
  <c r="L60" i="85" s="1"/>
  <c r="E49" i="84"/>
  <c r="E52" i="84" s="1"/>
  <c r="E54" i="84" s="1"/>
  <c r="E57" i="84" s="1"/>
  <c r="E60" i="84" s="1"/>
  <c r="G49" i="81"/>
  <c r="G52" i="81" s="1"/>
  <c r="G54" i="81" s="1"/>
  <c r="G57" i="81" s="1"/>
  <c r="G60" i="81" s="1"/>
  <c r="X49" i="80"/>
  <c r="K49" i="76"/>
  <c r="K52" i="76" s="1"/>
  <c r="K54" i="76" s="1"/>
  <c r="K57" i="76" s="1"/>
  <c r="K60" i="76" s="1"/>
  <c r="L49" i="39"/>
  <c r="L52" i="39" s="1"/>
  <c r="L54" i="39" s="1"/>
  <c r="L57" i="39" s="1"/>
  <c r="L60" i="39" s="1"/>
  <c r="J49" i="116"/>
  <c r="J52" i="116" s="1"/>
  <c r="J54" i="116" s="1"/>
  <c r="J57" i="116" s="1"/>
  <c r="J60" i="116" s="1"/>
  <c r="H49" i="115"/>
  <c r="H52" i="115" s="1"/>
  <c r="H54" i="115" s="1"/>
  <c r="H57" i="115" s="1"/>
  <c r="H60" i="115" s="1"/>
  <c r="I49" i="114"/>
  <c r="I52" i="114" s="1"/>
  <c r="I54" i="114" s="1"/>
  <c r="I57" i="114" s="1"/>
  <c r="I60" i="114" s="1"/>
  <c r="W49" i="113"/>
  <c r="W52" i="113" s="1"/>
  <c r="W54" i="113" s="1"/>
  <c r="W57" i="113" s="1"/>
  <c r="W60" i="113" s="1"/>
  <c r="U49" i="113"/>
  <c r="U52" i="113" s="1"/>
  <c r="U54" i="113" s="1"/>
  <c r="U57" i="113" s="1"/>
  <c r="U60" i="113" s="1"/>
  <c r="G49" i="112"/>
  <c r="G52" i="112" s="1"/>
  <c r="G54" i="112" s="1"/>
  <c r="G57" i="112" s="1"/>
  <c r="G60" i="112" s="1"/>
  <c r="U49" i="110"/>
  <c r="U52" i="110" s="1"/>
  <c r="U54" i="110" s="1"/>
  <c r="U57" i="110" s="1"/>
  <c r="U60" i="110" s="1"/>
  <c r="G49" i="109"/>
  <c r="G52" i="109" s="1"/>
  <c r="G54" i="109" s="1"/>
  <c r="G57" i="109" s="1"/>
  <c r="G60" i="109" s="1"/>
  <c r="D49" i="107"/>
  <c r="D52" i="107" s="1"/>
  <c r="D54" i="107" s="1"/>
  <c r="D57" i="107" s="1"/>
  <c r="D60" i="107" s="1"/>
  <c r="U49" i="105"/>
  <c r="U52" i="105" s="1"/>
  <c r="U54" i="105" s="1"/>
  <c r="U57" i="105" s="1"/>
  <c r="U60" i="105" s="1"/>
  <c r="W49" i="104"/>
  <c r="W52" i="104" s="1"/>
  <c r="W54" i="104" s="1"/>
  <c r="W57" i="104" s="1"/>
  <c r="W60" i="104" s="1"/>
  <c r="C49" i="103"/>
  <c r="C52" i="103" s="1"/>
  <c r="C54" i="103" s="1"/>
  <c r="C57" i="103" s="1"/>
  <c r="C60" i="103" s="1"/>
  <c r="Y49" i="102"/>
  <c r="Y52" i="102" s="1"/>
  <c r="Y54" i="102" s="1"/>
  <c r="Y57" i="102" s="1"/>
  <c r="Y60" i="102" s="1"/>
  <c r="V49" i="100"/>
  <c r="V52" i="100" s="1"/>
  <c r="V54" i="100" s="1"/>
  <c r="V57" i="100" s="1"/>
  <c r="V60" i="100" s="1"/>
  <c r="K49" i="99"/>
  <c r="K52" i="99" s="1"/>
  <c r="K54" i="99" s="1"/>
  <c r="K57" i="99" s="1"/>
  <c r="K60" i="99" s="1"/>
  <c r="C49" i="98"/>
  <c r="C52" i="98" s="1"/>
  <c r="C54" i="98" s="1"/>
  <c r="C57" i="98" s="1"/>
  <c r="C60" i="98" s="1"/>
  <c r="E49" i="96"/>
  <c r="E52" i="96" s="1"/>
  <c r="E54" i="96" s="1"/>
  <c r="E57" i="96" s="1"/>
  <c r="E60" i="96" s="1"/>
  <c r="T49" i="94"/>
  <c r="T52" i="94" s="1"/>
  <c r="T54" i="94" s="1"/>
  <c r="T57" i="94" s="1"/>
  <c r="T60" i="94" s="1"/>
  <c r="U49" i="83"/>
  <c r="U52" i="83" s="1"/>
  <c r="U54" i="83" s="1"/>
  <c r="U57" i="83" s="1"/>
  <c r="U60" i="83" s="1"/>
  <c r="M49" i="82"/>
  <c r="M52" i="82" s="1"/>
  <c r="M54" i="82" s="1"/>
  <c r="M57" i="82" s="1"/>
  <c r="M60" i="82" s="1"/>
  <c r="D49" i="103"/>
  <c r="D52" i="103" s="1"/>
  <c r="D54" i="103" s="1"/>
  <c r="D57" i="103" s="1"/>
  <c r="D60" i="103" s="1"/>
  <c r="D49" i="102"/>
  <c r="D52" i="102" s="1"/>
  <c r="D54" i="102" s="1"/>
  <c r="D57" i="102" s="1"/>
  <c r="D60" i="102" s="1"/>
  <c r="L49" i="99"/>
  <c r="L52" i="99" s="1"/>
  <c r="L54" i="99" s="1"/>
  <c r="L57" i="99" s="1"/>
  <c r="L60" i="99" s="1"/>
  <c r="D49" i="98"/>
  <c r="D52" i="98" s="1"/>
  <c r="D54" i="98" s="1"/>
  <c r="D57" i="98" s="1"/>
  <c r="D60" i="98" s="1"/>
  <c r="F49" i="95"/>
  <c r="F52" i="95" s="1"/>
  <c r="F54" i="95" s="1"/>
  <c r="F57" i="95" s="1"/>
  <c r="F60" i="95" s="1"/>
  <c r="J49" i="93"/>
  <c r="J52" i="93" s="1"/>
  <c r="J54" i="93" s="1"/>
  <c r="J57" i="93" s="1"/>
  <c r="J60" i="93" s="1"/>
  <c r="U49" i="92"/>
  <c r="U52" i="92" s="1"/>
  <c r="U54" i="92" s="1"/>
  <c r="U57" i="92" s="1"/>
  <c r="U60" i="92" s="1"/>
  <c r="V49" i="90"/>
  <c r="V52" i="90" s="1"/>
  <c r="V54" i="90" s="1"/>
  <c r="V57" i="90" s="1"/>
  <c r="V60" i="90" s="1"/>
  <c r="K49" i="89"/>
  <c r="K52" i="89" s="1"/>
  <c r="K54" i="89" s="1"/>
  <c r="K57" i="89" s="1"/>
  <c r="K60" i="89" s="1"/>
  <c r="X49" i="88"/>
  <c r="V49" i="86"/>
  <c r="V52" i="86" s="1"/>
  <c r="V54" i="86" s="1"/>
  <c r="V57" i="86" s="1"/>
  <c r="V60" i="86" s="1"/>
  <c r="X49" i="78"/>
  <c r="M49" i="69"/>
  <c r="M52" i="69" s="1"/>
  <c r="M54" i="69" s="1"/>
  <c r="M57" i="69" s="1"/>
  <c r="M60" i="69" s="1"/>
  <c r="F49" i="55"/>
  <c r="F52" i="55" s="1"/>
  <c r="F54" i="55" s="1"/>
  <c r="F57" i="55" s="1"/>
  <c r="F60" i="55" s="1"/>
  <c r="S49" i="54"/>
  <c r="S52" i="54" s="1"/>
  <c r="S54" i="54" s="1"/>
  <c r="S57" i="54" s="1"/>
  <c r="S60" i="54" s="1"/>
  <c r="F49" i="107"/>
  <c r="F52" i="107" s="1"/>
  <c r="F54" i="107" s="1"/>
  <c r="F57" i="107" s="1"/>
  <c r="F60" i="107" s="1"/>
  <c r="C49" i="104"/>
  <c r="C52" i="104" s="1"/>
  <c r="C54" i="104" s="1"/>
  <c r="C57" i="104" s="1"/>
  <c r="C60" i="104" s="1"/>
  <c r="M49" i="101"/>
  <c r="M52" i="101" s="1"/>
  <c r="M54" i="101" s="1"/>
  <c r="M57" i="101" s="1"/>
  <c r="M60" i="101" s="1"/>
  <c r="U49" i="100"/>
  <c r="U52" i="100" s="1"/>
  <c r="U54" i="100" s="1"/>
  <c r="U57" i="100" s="1"/>
  <c r="U60" i="100" s="1"/>
  <c r="Z48" i="98"/>
  <c r="R49" i="97"/>
  <c r="R52" i="97" s="1"/>
  <c r="R54" i="97" s="1"/>
  <c r="R57" i="97" s="1"/>
  <c r="R60" i="97" s="1"/>
  <c r="G49" i="96"/>
  <c r="G52" i="96" s="1"/>
  <c r="G54" i="96" s="1"/>
  <c r="G57" i="96" s="1"/>
  <c r="G60" i="96" s="1"/>
  <c r="V49" i="94"/>
  <c r="V52" i="94" s="1"/>
  <c r="V54" i="94" s="1"/>
  <c r="V57" i="94" s="1"/>
  <c r="V60" i="94" s="1"/>
  <c r="M49" i="91"/>
  <c r="M52" i="91" s="1"/>
  <c r="M54" i="91" s="1"/>
  <c r="M57" i="91" s="1"/>
  <c r="M60" i="91" s="1"/>
  <c r="D49" i="86"/>
  <c r="D52" i="86" s="1"/>
  <c r="D54" i="86" s="1"/>
  <c r="D57" i="86" s="1"/>
  <c r="D60" i="86" s="1"/>
  <c r="O49" i="82"/>
  <c r="O52" i="82" s="1"/>
  <c r="O54" i="82" s="1"/>
  <c r="O57" i="82" s="1"/>
  <c r="O60" i="82" s="1"/>
  <c r="N49" i="78"/>
  <c r="N52" i="78" s="1"/>
  <c r="N54" i="78" s="1"/>
  <c r="N57" i="78" s="1"/>
  <c r="N60" i="78" s="1"/>
  <c r="H49" i="71"/>
  <c r="H52" i="71" s="1"/>
  <c r="H54" i="71" s="1"/>
  <c r="H57" i="71" s="1"/>
  <c r="H60" i="71" s="1"/>
  <c r="T49" i="70"/>
  <c r="T52" i="70" s="1"/>
  <c r="T54" i="70" s="1"/>
  <c r="T57" i="70" s="1"/>
  <c r="T60" i="70" s="1"/>
  <c r="E49" i="68"/>
  <c r="E52" i="68" s="1"/>
  <c r="E54" i="68" s="1"/>
  <c r="E57" i="68" s="1"/>
  <c r="E60" i="68" s="1"/>
  <c r="G49" i="55"/>
  <c r="G52" i="55" s="1"/>
  <c r="G54" i="55" s="1"/>
  <c r="G57" i="55" s="1"/>
  <c r="G60" i="55" s="1"/>
  <c r="AA49" i="110"/>
  <c r="AA52" i="110" s="1"/>
  <c r="AA54" i="110" s="1"/>
  <c r="AA57" i="110" s="1"/>
  <c r="AA60" i="110" s="1"/>
  <c r="AA49" i="107"/>
  <c r="AA52" i="107" s="1"/>
  <c r="AA54" i="107" s="1"/>
  <c r="AA57" i="107" s="1"/>
  <c r="AA60" i="107" s="1"/>
  <c r="F49" i="103"/>
  <c r="F52" i="103" s="1"/>
  <c r="F54" i="103" s="1"/>
  <c r="F57" i="103" s="1"/>
  <c r="F60" i="103" s="1"/>
  <c r="N49" i="101"/>
  <c r="N52" i="101" s="1"/>
  <c r="N54" i="101" s="1"/>
  <c r="N57" i="101" s="1"/>
  <c r="N60" i="101" s="1"/>
  <c r="U49" i="97"/>
  <c r="U52" i="97" s="1"/>
  <c r="U54" i="97" s="1"/>
  <c r="U57" i="97" s="1"/>
  <c r="U60" i="97" s="1"/>
  <c r="H49" i="95"/>
  <c r="H52" i="95" s="1"/>
  <c r="H54" i="95" s="1"/>
  <c r="H57" i="95" s="1"/>
  <c r="H60" i="95" s="1"/>
  <c r="X49" i="90"/>
  <c r="D49" i="88"/>
  <c r="D52" i="88" s="1"/>
  <c r="D54" i="88" s="1"/>
  <c r="D57" i="88" s="1"/>
  <c r="D60" i="88" s="1"/>
  <c r="AA49" i="86"/>
  <c r="AA52" i="86" s="1"/>
  <c r="AA54" i="86" s="1"/>
  <c r="AA57" i="86" s="1"/>
  <c r="AA60" i="86" s="1"/>
  <c r="P49" i="85"/>
  <c r="P52" i="85" s="1"/>
  <c r="P54" i="85" s="1"/>
  <c r="P57" i="85" s="1"/>
  <c r="P60" i="85" s="1"/>
  <c r="I49" i="84"/>
  <c r="I52" i="84" s="1"/>
  <c r="I54" i="84" s="1"/>
  <c r="I57" i="84" s="1"/>
  <c r="I60" i="84" s="1"/>
  <c r="G49" i="84"/>
  <c r="G52" i="84" s="1"/>
  <c r="G54" i="84" s="1"/>
  <c r="G57" i="84" s="1"/>
  <c r="G60" i="84" s="1"/>
  <c r="K49" i="81"/>
  <c r="K52" i="81" s="1"/>
  <c r="K54" i="81" s="1"/>
  <c r="K57" i="81" s="1"/>
  <c r="K60" i="81" s="1"/>
  <c r="F49" i="80"/>
  <c r="F52" i="80" s="1"/>
  <c r="F54" i="80" s="1"/>
  <c r="F57" i="80" s="1"/>
  <c r="F60" i="80" s="1"/>
  <c r="W49" i="79"/>
  <c r="W52" i="79" s="1"/>
  <c r="W54" i="79" s="1"/>
  <c r="W57" i="79" s="1"/>
  <c r="W60" i="79" s="1"/>
  <c r="D49" i="77"/>
  <c r="D52" i="77" s="1"/>
  <c r="D54" i="77" s="1"/>
  <c r="D57" i="77" s="1"/>
  <c r="D60" i="77" s="1"/>
  <c r="K49" i="109"/>
  <c r="K52" i="109" s="1"/>
  <c r="K54" i="109" s="1"/>
  <c r="K57" i="109" s="1"/>
  <c r="K60" i="109" s="1"/>
  <c r="S49" i="108"/>
  <c r="S52" i="108" s="1"/>
  <c r="S54" i="108" s="1"/>
  <c r="S57" i="108" s="1"/>
  <c r="S60" i="108" s="1"/>
  <c r="M49" i="99"/>
  <c r="M52" i="99" s="1"/>
  <c r="M54" i="99" s="1"/>
  <c r="M57" i="99" s="1"/>
  <c r="M60" i="99" s="1"/>
  <c r="I49" i="96"/>
  <c r="I52" i="96" s="1"/>
  <c r="I54" i="96" s="1"/>
  <c r="I57" i="96" s="1"/>
  <c r="I60" i="96" s="1"/>
  <c r="G49" i="95"/>
  <c r="G52" i="95" s="1"/>
  <c r="G54" i="95" s="1"/>
  <c r="G57" i="95" s="1"/>
  <c r="G60" i="95" s="1"/>
  <c r="M49" i="93"/>
  <c r="M52" i="93" s="1"/>
  <c r="M54" i="93" s="1"/>
  <c r="M57" i="93" s="1"/>
  <c r="M60" i="93" s="1"/>
  <c r="X49" i="92"/>
  <c r="O49" i="91"/>
  <c r="O52" i="91" s="1"/>
  <c r="O54" i="91" s="1"/>
  <c r="O57" i="91" s="1"/>
  <c r="O60" i="91" s="1"/>
  <c r="Z48" i="86"/>
  <c r="C49" i="83"/>
  <c r="C52" i="83" s="1"/>
  <c r="C54" i="83" s="1"/>
  <c r="C57" i="83" s="1"/>
  <c r="C60" i="83" s="1"/>
  <c r="Y49" i="83"/>
  <c r="Y52" i="83" s="1"/>
  <c r="Y54" i="83" s="1"/>
  <c r="Y57" i="83" s="1"/>
  <c r="Y60" i="83" s="1"/>
  <c r="Q49" i="82"/>
  <c r="Q52" i="82" s="1"/>
  <c r="Q54" i="82" s="1"/>
  <c r="Q57" i="82" s="1"/>
  <c r="Q60" i="82" s="1"/>
  <c r="G49" i="75"/>
  <c r="G52" i="75" s="1"/>
  <c r="G54" i="75" s="1"/>
  <c r="G57" i="75" s="1"/>
  <c r="G60" i="75" s="1"/>
  <c r="R49" i="74"/>
  <c r="R52" i="74" s="1"/>
  <c r="R54" i="74" s="1"/>
  <c r="R57" i="74" s="1"/>
  <c r="R60" i="74" s="1"/>
  <c r="T49" i="72"/>
  <c r="T52" i="72" s="1"/>
  <c r="T54" i="72" s="1"/>
  <c r="T57" i="72" s="1"/>
  <c r="T60" i="72" s="1"/>
  <c r="J49" i="96"/>
  <c r="J52" i="96" s="1"/>
  <c r="J54" i="96" s="1"/>
  <c r="J57" i="96" s="1"/>
  <c r="J60" i="96" s="1"/>
  <c r="C49" i="94"/>
  <c r="C52" i="94" s="1"/>
  <c r="C54" i="94" s="1"/>
  <c r="C57" i="94" s="1"/>
  <c r="C60" i="94" s="1"/>
  <c r="Y49" i="94"/>
  <c r="Y52" i="94" s="1"/>
  <c r="Y54" i="94" s="1"/>
  <c r="Y57" i="94" s="1"/>
  <c r="Y60" i="94" s="1"/>
  <c r="H49" i="75"/>
  <c r="H52" i="75" s="1"/>
  <c r="H54" i="75" s="1"/>
  <c r="H57" i="75" s="1"/>
  <c r="H60" i="75" s="1"/>
  <c r="K49" i="71"/>
  <c r="K52" i="71" s="1"/>
  <c r="K54" i="71" s="1"/>
  <c r="K57" i="71" s="1"/>
  <c r="K60" i="71" s="1"/>
  <c r="W49" i="70"/>
  <c r="W52" i="70" s="1"/>
  <c r="W54" i="70" s="1"/>
  <c r="W57" i="70" s="1"/>
  <c r="W60" i="70" s="1"/>
  <c r="N49" i="56"/>
  <c r="N52" i="56" s="1"/>
  <c r="N54" i="56" s="1"/>
  <c r="N57" i="56" s="1"/>
  <c r="N60" i="56" s="1"/>
  <c r="P49" i="118"/>
  <c r="P52" i="118" s="1"/>
  <c r="P54" i="118" s="1"/>
  <c r="P57" i="118" s="1"/>
  <c r="P60" i="118" s="1"/>
  <c r="P49" i="116"/>
  <c r="P52" i="116" s="1"/>
  <c r="P54" i="116" s="1"/>
  <c r="P57" i="116" s="1"/>
  <c r="P60" i="116" s="1"/>
  <c r="G49" i="113"/>
  <c r="G52" i="113" s="1"/>
  <c r="G54" i="113" s="1"/>
  <c r="G57" i="113" s="1"/>
  <c r="G60" i="113" s="1"/>
  <c r="E49" i="113"/>
  <c r="E52" i="113" s="1"/>
  <c r="E54" i="113" s="1"/>
  <c r="E57" i="113" s="1"/>
  <c r="E60" i="113" s="1"/>
  <c r="U49" i="111"/>
  <c r="U52" i="111" s="1"/>
  <c r="U54" i="111" s="1"/>
  <c r="U57" i="111" s="1"/>
  <c r="U60" i="111" s="1"/>
  <c r="U49" i="108"/>
  <c r="U52" i="108" s="1"/>
  <c r="U54" i="108" s="1"/>
  <c r="U57" i="108" s="1"/>
  <c r="U60" i="108" s="1"/>
  <c r="U49" i="106"/>
  <c r="U52" i="106" s="1"/>
  <c r="U54" i="106" s="1"/>
  <c r="U57" i="106" s="1"/>
  <c r="U60" i="106" s="1"/>
  <c r="E49" i="105"/>
  <c r="E52" i="105" s="1"/>
  <c r="E54" i="105" s="1"/>
  <c r="E57" i="105" s="1"/>
  <c r="E60" i="105" s="1"/>
  <c r="G49" i="104"/>
  <c r="G52" i="104" s="1"/>
  <c r="G54" i="104" s="1"/>
  <c r="G57" i="104" s="1"/>
  <c r="G60" i="104" s="1"/>
  <c r="I49" i="102"/>
  <c r="I52" i="102" s="1"/>
  <c r="I54" i="102" s="1"/>
  <c r="I57" i="102" s="1"/>
  <c r="I60" i="102" s="1"/>
  <c r="Q49" i="101"/>
  <c r="Q52" i="101" s="1"/>
  <c r="Q54" i="101" s="1"/>
  <c r="Q57" i="101" s="1"/>
  <c r="Q60" i="101" s="1"/>
  <c r="F49" i="100"/>
  <c r="F52" i="100" s="1"/>
  <c r="F54" i="100" s="1"/>
  <c r="F57" i="100" s="1"/>
  <c r="F60" i="100" s="1"/>
  <c r="Q49" i="99"/>
  <c r="Q52" i="99" s="1"/>
  <c r="Q54" i="99" s="1"/>
  <c r="Q57" i="99" s="1"/>
  <c r="Q60" i="99" s="1"/>
  <c r="K49" i="95"/>
  <c r="K52" i="95" s="1"/>
  <c r="K54" i="95" s="1"/>
  <c r="K57" i="95" s="1"/>
  <c r="K60" i="95" s="1"/>
  <c r="D49" i="94"/>
  <c r="D52" i="94" s="1"/>
  <c r="D54" i="94" s="1"/>
  <c r="D57" i="94" s="1"/>
  <c r="D60" i="94" s="1"/>
  <c r="Z33" i="94"/>
  <c r="O49" i="93"/>
  <c r="O52" i="93" s="1"/>
  <c r="O54" i="93" s="1"/>
  <c r="O57" i="93" s="1"/>
  <c r="O60" i="93" s="1"/>
  <c r="D49" i="92"/>
  <c r="D52" i="92" s="1"/>
  <c r="D54" i="92" s="1"/>
  <c r="D57" i="92" s="1"/>
  <c r="D60" i="92" s="1"/>
  <c r="AA49" i="92"/>
  <c r="AA52" i="92" s="1"/>
  <c r="AA54" i="92" s="1"/>
  <c r="AA57" i="92" s="1"/>
  <c r="AA60" i="92" s="1"/>
  <c r="Z48" i="92"/>
  <c r="Q49" i="91"/>
  <c r="Q52" i="91" s="1"/>
  <c r="Q54" i="91" s="1"/>
  <c r="Q57" i="91" s="1"/>
  <c r="Q60" i="91" s="1"/>
  <c r="E49" i="90"/>
  <c r="E52" i="90" s="1"/>
  <c r="E54" i="90" s="1"/>
  <c r="E57" i="90" s="1"/>
  <c r="E60" i="90" s="1"/>
  <c r="P49" i="89"/>
  <c r="P52" i="89" s="1"/>
  <c r="P54" i="89" s="1"/>
  <c r="P57" i="89" s="1"/>
  <c r="P60" i="89" s="1"/>
  <c r="G49" i="88"/>
  <c r="G52" i="88" s="1"/>
  <c r="G54" i="88" s="1"/>
  <c r="G57" i="88" s="1"/>
  <c r="G60" i="88" s="1"/>
  <c r="R49" i="87"/>
  <c r="R52" i="87" s="1"/>
  <c r="R54" i="87" s="1"/>
  <c r="R57" i="87" s="1"/>
  <c r="R60" i="87" s="1"/>
  <c r="S49" i="85"/>
  <c r="S52" i="85" s="1"/>
  <c r="S54" i="85" s="1"/>
  <c r="S57" i="85" s="1"/>
  <c r="S60" i="85" s="1"/>
  <c r="L49" i="84"/>
  <c r="L52" i="84" s="1"/>
  <c r="L54" i="84" s="1"/>
  <c r="L57" i="84" s="1"/>
  <c r="L60" i="84" s="1"/>
  <c r="E49" i="83"/>
  <c r="E52" i="83" s="1"/>
  <c r="E54" i="83" s="1"/>
  <c r="E57" i="83" s="1"/>
  <c r="E60" i="83" s="1"/>
  <c r="AA49" i="83"/>
  <c r="AA52" i="83" s="1"/>
  <c r="AA54" i="83" s="1"/>
  <c r="AA57" i="83" s="1"/>
  <c r="AA60" i="83" s="1"/>
  <c r="Z48" i="83"/>
  <c r="S49" i="82"/>
  <c r="S52" i="82" s="1"/>
  <c r="S54" i="82" s="1"/>
  <c r="S57" i="82" s="1"/>
  <c r="S60" i="82" s="1"/>
  <c r="N49" i="81"/>
  <c r="N52" i="81" s="1"/>
  <c r="N54" i="81" s="1"/>
  <c r="N57" i="81" s="1"/>
  <c r="N60" i="81" s="1"/>
  <c r="I49" i="73"/>
  <c r="I52" i="73" s="1"/>
  <c r="I54" i="73" s="1"/>
  <c r="I57" i="73" s="1"/>
  <c r="I60" i="73" s="1"/>
  <c r="O49" i="56"/>
  <c r="O52" i="56" s="1"/>
  <c r="O54" i="56" s="1"/>
  <c r="O57" i="56" s="1"/>
  <c r="O60" i="56" s="1"/>
  <c r="X49" i="55"/>
  <c r="X52" i="55" s="1"/>
  <c r="P49" i="46"/>
  <c r="P52" i="46" s="1"/>
  <c r="P54" i="46" s="1"/>
  <c r="P57" i="46" s="1"/>
  <c r="P60" i="46" s="1"/>
  <c r="H49" i="45"/>
  <c r="H52" i="45" s="1"/>
  <c r="H54" i="45" s="1"/>
  <c r="H57" i="45" s="1"/>
  <c r="H60" i="45" s="1"/>
  <c r="AA49" i="44"/>
  <c r="AA52" i="44" s="1"/>
  <c r="AA54" i="44" s="1"/>
  <c r="AA57" i="44" s="1"/>
  <c r="AA60" i="44" s="1"/>
  <c r="X49" i="37"/>
  <c r="Z33" i="37"/>
  <c r="O49" i="116"/>
  <c r="O52" i="116" s="1"/>
  <c r="O54" i="116" s="1"/>
  <c r="O57" i="116" s="1"/>
  <c r="O60" i="116" s="1"/>
  <c r="H49" i="113"/>
  <c r="H52" i="113" s="1"/>
  <c r="H54" i="113" s="1"/>
  <c r="H57" i="113" s="1"/>
  <c r="H60" i="113" s="1"/>
  <c r="T49" i="111"/>
  <c r="T52" i="111" s="1"/>
  <c r="T54" i="111" s="1"/>
  <c r="T57" i="111" s="1"/>
  <c r="T60" i="111" s="1"/>
  <c r="R49" i="101"/>
  <c r="R52" i="101" s="1"/>
  <c r="R54" i="101" s="1"/>
  <c r="R57" i="101" s="1"/>
  <c r="R60" i="101" s="1"/>
  <c r="R49" i="99"/>
  <c r="R52" i="99" s="1"/>
  <c r="R54" i="99" s="1"/>
  <c r="R57" i="99" s="1"/>
  <c r="R60" i="99" s="1"/>
  <c r="J49" i="98"/>
  <c r="J52" i="98" s="1"/>
  <c r="J54" i="98" s="1"/>
  <c r="J57" i="98" s="1"/>
  <c r="J60" i="98" s="1"/>
  <c r="C49" i="97"/>
  <c r="C52" i="97" s="1"/>
  <c r="C54" i="97" s="1"/>
  <c r="C57" i="97" s="1"/>
  <c r="C60" i="97" s="1"/>
  <c r="Y49" i="97"/>
  <c r="Y52" i="97" s="1"/>
  <c r="Y54" i="97" s="1"/>
  <c r="Y57" i="97" s="1"/>
  <c r="Y60" i="97" s="1"/>
  <c r="AA49" i="94"/>
  <c r="AA52" i="94" s="1"/>
  <c r="AA54" i="94" s="1"/>
  <c r="AA57" i="94" s="1"/>
  <c r="AA60" i="94" s="1"/>
  <c r="Z48" i="94"/>
  <c r="S49" i="116"/>
  <c r="S52" i="116" s="1"/>
  <c r="S54" i="116" s="1"/>
  <c r="S57" i="116" s="1"/>
  <c r="S60" i="116" s="1"/>
  <c r="T49" i="115"/>
  <c r="T52" i="115" s="1"/>
  <c r="T54" i="115" s="1"/>
  <c r="T57" i="115" s="1"/>
  <c r="T60" i="115" s="1"/>
  <c r="U49" i="114"/>
  <c r="U52" i="114" s="1"/>
  <c r="U54" i="114" s="1"/>
  <c r="U57" i="114" s="1"/>
  <c r="U60" i="114" s="1"/>
  <c r="M49" i="107"/>
  <c r="M52" i="107" s="1"/>
  <c r="M54" i="107" s="1"/>
  <c r="M57" i="107" s="1"/>
  <c r="M60" i="107" s="1"/>
  <c r="J49" i="104"/>
  <c r="J52" i="104" s="1"/>
  <c r="J54" i="104" s="1"/>
  <c r="J57" i="104" s="1"/>
  <c r="J60" i="104" s="1"/>
  <c r="J49" i="103"/>
  <c r="J52" i="103" s="1"/>
  <c r="J54" i="103" s="1"/>
  <c r="J57" i="103" s="1"/>
  <c r="J60" i="103" s="1"/>
  <c r="I49" i="100"/>
  <c r="I52" i="100" s="1"/>
  <c r="I54" i="100" s="1"/>
  <c r="I57" i="100" s="1"/>
  <c r="I60" i="100" s="1"/>
  <c r="G49" i="94"/>
  <c r="G52" i="94" s="1"/>
  <c r="G54" i="94" s="1"/>
  <c r="G57" i="94" s="1"/>
  <c r="G60" i="94" s="1"/>
  <c r="R49" i="93"/>
  <c r="R52" i="93" s="1"/>
  <c r="R54" i="93" s="1"/>
  <c r="R57" i="93" s="1"/>
  <c r="R60" i="93" s="1"/>
  <c r="T49" i="91"/>
  <c r="T52" i="91" s="1"/>
  <c r="T54" i="91" s="1"/>
  <c r="T57" i="91" s="1"/>
  <c r="T60" i="91" s="1"/>
  <c r="H49" i="90"/>
  <c r="H52" i="90" s="1"/>
  <c r="H54" i="90" s="1"/>
  <c r="H57" i="90" s="1"/>
  <c r="H60" i="90" s="1"/>
  <c r="S49" i="89"/>
  <c r="S52" i="89" s="1"/>
  <c r="S54" i="89" s="1"/>
  <c r="S57" i="89" s="1"/>
  <c r="S60" i="89" s="1"/>
  <c r="J49" i="88"/>
  <c r="J52" i="88" s="1"/>
  <c r="J54" i="88" s="1"/>
  <c r="J57" i="88" s="1"/>
  <c r="J60" i="88" s="1"/>
  <c r="K49" i="86"/>
  <c r="K52" i="86" s="1"/>
  <c r="K54" i="86" s="1"/>
  <c r="K57" i="86" s="1"/>
  <c r="K60" i="86" s="1"/>
  <c r="V49" i="85"/>
  <c r="V52" i="85" s="1"/>
  <c r="V54" i="85" s="1"/>
  <c r="V57" i="85" s="1"/>
  <c r="V60" i="85" s="1"/>
  <c r="V49" i="82"/>
  <c r="V52" i="82" s="1"/>
  <c r="V54" i="82" s="1"/>
  <c r="V57" i="82" s="1"/>
  <c r="V60" i="82" s="1"/>
  <c r="Q49" i="81"/>
  <c r="Q52" i="81" s="1"/>
  <c r="Q54" i="81" s="1"/>
  <c r="Q57" i="81" s="1"/>
  <c r="Q60" i="81" s="1"/>
  <c r="L49" i="80"/>
  <c r="L52" i="80" s="1"/>
  <c r="L54" i="80" s="1"/>
  <c r="L57" i="80" s="1"/>
  <c r="L60" i="80" s="1"/>
  <c r="G49" i="79"/>
  <c r="G52" i="79" s="1"/>
  <c r="G54" i="79" s="1"/>
  <c r="G57" i="79" s="1"/>
  <c r="G60" i="79" s="1"/>
  <c r="U49" i="78"/>
  <c r="U52" i="78" s="1"/>
  <c r="U54" i="78" s="1"/>
  <c r="U57" i="78" s="1"/>
  <c r="U60" i="78" s="1"/>
  <c r="J49" i="77"/>
  <c r="J52" i="77" s="1"/>
  <c r="J54" i="77" s="1"/>
  <c r="J57" i="77" s="1"/>
  <c r="J60" i="77" s="1"/>
  <c r="U49" i="76"/>
  <c r="U52" i="76" s="1"/>
  <c r="U54" i="76" s="1"/>
  <c r="U57" i="76" s="1"/>
  <c r="U60" i="76" s="1"/>
  <c r="W49" i="74"/>
  <c r="W52" i="74" s="1"/>
  <c r="W54" i="74" s="1"/>
  <c r="W57" i="74" s="1"/>
  <c r="W60" i="74" s="1"/>
  <c r="L49" i="73"/>
  <c r="L52" i="73" s="1"/>
  <c r="L54" i="73" s="1"/>
  <c r="L57" i="73" s="1"/>
  <c r="L60" i="73" s="1"/>
  <c r="H49" i="63"/>
  <c r="H52" i="63" s="1"/>
  <c r="H54" i="63" s="1"/>
  <c r="H57" i="63" s="1"/>
  <c r="H60" i="63" s="1"/>
  <c r="D49" i="62"/>
  <c r="D52" i="62" s="1"/>
  <c r="D54" i="62" s="1"/>
  <c r="D57" i="62" s="1"/>
  <c r="D60" i="62" s="1"/>
  <c r="Z33" i="62"/>
  <c r="U49" i="61"/>
  <c r="U52" i="61" s="1"/>
  <c r="U54" i="61" s="1"/>
  <c r="U57" i="61" s="1"/>
  <c r="U60" i="61" s="1"/>
  <c r="P49" i="60"/>
  <c r="P52" i="60" s="1"/>
  <c r="P54" i="60" s="1"/>
  <c r="P57" i="60" s="1"/>
  <c r="P60" i="60" s="1"/>
  <c r="L49" i="59"/>
  <c r="L52" i="59" s="1"/>
  <c r="L54" i="59" s="1"/>
  <c r="L57" i="59" s="1"/>
  <c r="L60" i="59" s="1"/>
  <c r="H49" i="58"/>
  <c r="H52" i="58" s="1"/>
  <c r="H54" i="58" s="1"/>
  <c r="H57" i="58" s="1"/>
  <c r="H60" i="58" s="1"/>
  <c r="X52" i="2"/>
  <c r="I49" i="121"/>
  <c r="I52" i="121" s="1"/>
  <c r="I54" i="121" s="1"/>
  <c r="I57" i="121" s="1"/>
  <c r="I60" i="121" s="1"/>
  <c r="K49" i="120"/>
  <c r="K52" i="120" s="1"/>
  <c r="K54" i="120" s="1"/>
  <c r="K57" i="120" s="1"/>
  <c r="K60" i="120" s="1"/>
  <c r="P49" i="119"/>
  <c r="P52" i="119" s="1"/>
  <c r="P54" i="119" s="1"/>
  <c r="P57" i="119" s="1"/>
  <c r="P60" i="119" s="1"/>
  <c r="T49" i="118"/>
  <c r="T52" i="118" s="1"/>
  <c r="T54" i="118" s="1"/>
  <c r="T57" i="118" s="1"/>
  <c r="T60" i="118" s="1"/>
  <c r="T49" i="117"/>
  <c r="T52" i="117" s="1"/>
  <c r="T54" i="117" s="1"/>
  <c r="T57" i="117" s="1"/>
  <c r="T60" i="117" s="1"/>
  <c r="T49" i="116"/>
  <c r="T52" i="116" s="1"/>
  <c r="T54" i="116" s="1"/>
  <c r="T57" i="116" s="1"/>
  <c r="T60" i="116" s="1"/>
  <c r="R49" i="116"/>
  <c r="R52" i="116" s="1"/>
  <c r="R54" i="116" s="1"/>
  <c r="R57" i="116" s="1"/>
  <c r="R60" i="116" s="1"/>
  <c r="U49" i="115"/>
  <c r="U52" i="115" s="1"/>
  <c r="U54" i="115" s="1"/>
  <c r="U57" i="115" s="1"/>
  <c r="U60" i="115" s="1"/>
  <c r="V49" i="114"/>
  <c r="V52" i="114" s="1"/>
  <c r="V54" i="114" s="1"/>
  <c r="V57" i="114" s="1"/>
  <c r="V60" i="114" s="1"/>
  <c r="K49" i="113"/>
  <c r="K52" i="113" s="1"/>
  <c r="K54" i="113" s="1"/>
  <c r="K57" i="113" s="1"/>
  <c r="K60" i="113" s="1"/>
  <c r="Q49" i="112"/>
  <c r="Q52" i="112" s="1"/>
  <c r="Q54" i="112" s="1"/>
  <c r="Q57" i="112" s="1"/>
  <c r="Q60" i="112" s="1"/>
  <c r="Y49" i="111"/>
  <c r="Y52" i="111" s="1"/>
  <c r="Y54" i="111" s="1"/>
  <c r="Y57" i="111" s="1"/>
  <c r="Y60" i="111" s="1"/>
  <c r="W49" i="111"/>
  <c r="W52" i="111" s="1"/>
  <c r="W54" i="111" s="1"/>
  <c r="W57" i="111" s="1"/>
  <c r="W60" i="111" s="1"/>
  <c r="K49" i="110"/>
  <c r="K52" i="110" s="1"/>
  <c r="K54" i="110" s="1"/>
  <c r="K57" i="110" s="1"/>
  <c r="K60" i="110" s="1"/>
  <c r="C49" i="108"/>
  <c r="C52" i="108" s="1"/>
  <c r="C54" i="108" s="1"/>
  <c r="C57" i="108" s="1"/>
  <c r="C60" i="108" s="1"/>
  <c r="W49" i="108"/>
  <c r="W52" i="108" s="1"/>
  <c r="W54" i="108" s="1"/>
  <c r="W57" i="108" s="1"/>
  <c r="W60" i="108" s="1"/>
  <c r="N49" i="107"/>
  <c r="N52" i="107" s="1"/>
  <c r="N54" i="107" s="1"/>
  <c r="N57" i="107" s="1"/>
  <c r="N60" i="107" s="1"/>
  <c r="K49" i="107"/>
  <c r="K52" i="107" s="1"/>
  <c r="K54" i="107" s="1"/>
  <c r="K57" i="107" s="1"/>
  <c r="K60" i="107" s="1"/>
  <c r="C49" i="106"/>
  <c r="C52" i="106" s="1"/>
  <c r="C54" i="106" s="1"/>
  <c r="C57" i="106" s="1"/>
  <c r="C60" i="106" s="1"/>
  <c r="Y49" i="106"/>
  <c r="Y52" i="106" s="1"/>
  <c r="Y54" i="106" s="1"/>
  <c r="Y57" i="106" s="1"/>
  <c r="Y60" i="106" s="1"/>
  <c r="I49" i="105"/>
  <c r="I52" i="105" s="1"/>
  <c r="I54" i="105" s="1"/>
  <c r="I57" i="105" s="1"/>
  <c r="I60" i="105" s="1"/>
  <c r="K49" i="104"/>
  <c r="K52" i="104" s="1"/>
  <c r="K54" i="104" s="1"/>
  <c r="K57" i="104" s="1"/>
  <c r="K60" i="104" s="1"/>
  <c r="M49" i="102"/>
  <c r="M52" i="102" s="1"/>
  <c r="M54" i="102" s="1"/>
  <c r="M57" i="102" s="1"/>
  <c r="M60" i="102" s="1"/>
  <c r="K49" i="102"/>
  <c r="K52" i="102" s="1"/>
  <c r="K54" i="102" s="1"/>
  <c r="K57" i="102" s="1"/>
  <c r="K60" i="102" s="1"/>
  <c r="U49" i="101"/>
  <c r="U52" i="101" s="1"/>
  <c r="U54" i="101" s="1"/>
  <c r="U57" i="101" s="1"/>
  <c r="U60" i="101" s="1"/>
  <c r="J49" i="100"/>
  <c r="J52" i="100" s="1"/>
  <c r="J54" i="100" s="1"/>
  <c r="J57" i="100" s="1"/>
  <c r="J60" i="100" s="1"/>
  <c r="U49" i="99"/>
  <c r="U52" i="99" s="1"/>
  <c r="U54" i="99" s="1"/>
  <c r="U57" i="99" s="1"/>
  <c r="U60" i="99" s="1"/>
  <c r="M49" i="98"/>
  <c r="M52" i="98" s="1"/>
  <c r="M54" i="98" s="1"/>
  <c r="M57" i="98" s="1"/>
  <c r="M60" i="98" s="1"/>
  <c r="K49" i="98"/>
  <c r="K52" i="98" s="1"/>
  <c r="K54" i="98" s="1"/>
  <c r="K57" i="98" s="1"/>
  <c r="K60" i="98" s="1"/>
  <c r="F49" i="97"/>
  <c r="F52" i="97" s="1"/>
  <c r="F54" i="97" s="1"/>
  <c r="F57" i="97" s="1"/>
  <c r="F60" i="97" s="1"/>
  <c r="O49" i="96"/>
  <c r="O52" i="96" s="1"/>
  <c r="O54" i="96" s="1"/>
  <c r="O57" i="96" s="1"/>
  <c r="O60" i="96" s="1"/>
  <c r="S49" i="93"/>
  <c r="S52" i="93" s="1"/>
  <c r="S54" i="93" s="1"/>
  <c r="S57" i="93" s="1"/>
  <c r="S60" i="93" s="1"/>
  <c r="H49" i="92"/>
  <c r="H52" i="92" s="1"/>
  <c r="H54" i="92" s="1"/>
  <c r="H57" i="92" s="1"/>
  <c r="H60" i="92" s="1"/>
  <c r="U49" i="91"/>
  <c r="U52" i="91" s="1"/>
  <c r="U54" i="91" s="1"/>
  <c r="U57" i="91" s="1"/>
  <c r="U60" i="91" s="1"/>
  <c r="T49" i="89"/>
  <c r="T52" i="89" s="1"/>
  <c r="T54" i="89" s="1"/>
  <c r="T57" i="89" s="1"/>
  <c r="T60" i="89" s="1"/>
  <c r="V49" i="87"/>
  <c r="V52" i="87" s="1"/>
  <c r="V54" i="87" s="1"/>
  <c r="V57" i="87" s="1"/>
  <c r="V60" i="87" s="1"/>
  <c r="L49" i="86"/>
  <c r="L52" i="86" s="1"/>
  <c r="L54" i="86" s="1"/>
  <c r="L57" i="86" s="1"/>
  <c r="L60" i="86" s="1"/>
  <c r="W49" i="85"/>
  <c r="W52" i="85" s="1"/>
  <c r="W54" i="85" s="1"/>
  <c r="W57" i="85" s="1"/>
  <c r="W60" i="85" s="1"/>
  <c r="P49" i="84"/>
  <c r="P52" i="84" s="1"/>
  <c r="P54" i="84" s="1"/>
  <c r="P57" i="84" s="1"/>
  <c r="P60" i="84" s="1"/>
  <c r="I49" i="83"/>
  <c r="I52" i="83" s="1"/>
  <c r="I54" i="83" s="1"/>
  <c r="I57" i="83" s="1"/>
  <c r="I60" i="83" s="1"/>
  <c r="W49" i="82"/>
  <c r="W52" i="82" s="1"/>
  <c r="W54" i="82" s="1"/>
  <c r="W57" i="82" s="1"/>
  <c r="W60" i="82" s="1"/>
  <c r="R49" i="81"/>
  <c r="R52" i="81" s="1"/>
  <c r="R54" i="81" s="1"/>
  <c r="R57" i="81" s="1"/>
  <c r="R60" i="81" s="1"/>
  <c r="M49" i="80"/>
  <c r="M52" i="80" s="1"/>
  <c r="M54" i="80" s="1"/>
  <c r="M57" i="80" s="1"/>
  <c r="M60" i="80" s="1"/>
  <c r="H49" i="79"/>
  <c r="H52" i="79" s="1"/>
  <c r="H54" i="79" s="1"/>
  <c r="H57" i="79" s="1"/>
  <c r="H60" i="79" s="1"/>
  <c r="V49" i="78"/>
  <c r="V52" i="78" s="1"/>
  <c r="V54" i="78" s="1"/>
  <c r="V57" i="78" s="1"/>
  <c r="V60" i="78" s="1"/>
  <c r="K49" i="77"/>
  <c r="K52" i="77" s="1"/>
  <c r="K54" i="77" s="1"/>
  <c r="K57" i="77" s="1"/>
  <c r="K60" i="77" s="1"/>
  <c r="M49" i="75"/>
  <c r="M52" i="75" s="1"/>
  <c r="M54" i="75" s="1"/>
  <c r="M57" i="75" s="1"/>
  <c r="M60" i="75" s="1"/>
  <c r="X49" i="74"/>
  <c r="Z49" i="74" s="1"/>
  <c r="D49" i="72"/>
  <c r="D52" i="72" s="1"/>
  <c r="D54" i="72" s="1"/>
  <c r="D57" i="72" s="1"/>
  <c r="D60" i="72" s="1"/>
  <c r="X49" i="66"/>
  <c r="Q49" i="65"/>
  <c r="Q52" i="65" s="1"/>
  <c r="Q54" i="65" s="1"/>
  <c r="Q57" i="65" s="1"/>
  <c r="Q60" i="65" s="1"/>
  <c r="M49" i="64"/>
  <c r="M52" i="64" s="1"/>
  <c r="M54" i="64" s="1"/>
  <c r="M57" i="64" s="1"/>
  <c r="M60" i="64" s="1"/>
  <c r="I49" i="63"/>
  <c r="I52" i="63" s="1"/>
  <c r="I54" i="63" s="1"/>
  <c r="I57" i="63" s="1"/>
  <c r="I60" i="63" s="1"/>
  <c r="E49" i="62"/>
  <c r="E52" i="62" s="1"/>
  <c r="E54" i="62" s="1"/>
  <c r="E57" i="62" s="1"/>
  <c r="E60" i="62" s="1"/>
  <c r="AA49" i="62"/>
  <c r="AA52" i="62" s="1"/>
  <c r="AA54" i="62" s="1"/>
  <c r="AA57" i="62" s="1"/>
  <c r="AA60" i="62" s="1"/>
  <c r="V49" i="61"/>
  <c r="V52" i="61" s="1"/>
  <c r="V54" i="61" s="1"/>
  <c r="V57" i="61" s="1"/>
  <c r="V60" i="61" s="1"/>
  <c r="C49" i="57"/>
  <c r="C52" i="57" s="1"/>
  <c r="C54" i="57" s="1"/>
  <c r="C57" i="57" s="1"/>
  <c r="C60" i="57" s="1"/>
  <c r="Y49" i="57"/>
  <c r="Y52" i="57" s="1"/>
  <c r="Y54" i="57" s="1"/>
  <c r="Y57" i="57" s="1"/>
  <c r="Y60" i="57" s="1"/>
  <c r="U49" i="118"/>
  <c r="U52" i="118" s="1"/>
  <c r="U54" i="118" s="1"/>
  <c r="U57" i="118" s="1"/>
  <c r="U60" i="118" s="1"/>
  <c r="U49" i="117"/>
  <c r="U52" i="117" s="1"/>
  <c r="U54" i="117" s="1"/>
  <c r="U57" i="117" s="1"/>
  <c r="U60" i="117" s="1"/>
  <c r="U49" i="116"/>
  <c r="U52" i="116" s="1"/>
  <c r="U54" i="116" s="1"/>
  <c r="U57" i="116" s="1"/>
  <c r="U60" i="116" s="1"/>
  <c r="V49" i="115"/>
  <c r="V52" i="115" s="1"/>
  <c r="V54" i="115" s="1"/>
  <c r="V57" i="115" s="1"/>
  <c r="V60" i="115" s="1"/>
  <c r="S49" i="115"/>
  <c r="S52" i="115" s="1"/>
  <c r="S54" i="115" s="1"/>
  <c r="S57" i="115" s="1"/>
  <c r="S60" i="115" s="1"/>
  <c r="W49" i="114"/>
  <c r="W52" i="114" s="1"/>
  <c r="W54" i="114" s="1"/>
  <c r="W57" i="114" s="1"/>
  <c r="W60" i="114" s="1"/>
  <c r="T49" i="114"/>
  <c r="T52" i="114" s="1"/>
  <c r="T54" i="114" s="1"/>
  <c r="T57" i="114" s="1"/>
  <c r="T60" i="114" s="1"/>
  <c r="J49" i="113"/>
  <c r="J52" i="113" s="1"/>
  <c r="J54" i="113" s="1"/>
  <c r="J57" i="113" s="1"/>
  <c r="J60" i="113" s="1"/>
  <c r="R49" i="109"/>
  <c r="R52" i="109" s="1"/>
  <c r="R54" i="109" s="1"/>
  <c r="R57" i="109" s="1"/>
  <c r="R60" i="109" s="1"/>
  <c r="D49" i="108"/>
  <c r="D52" i="108" s="1"/>
  <c r="D54" i="108" s="1"/>
  <c r="D57" i="108" s="1"/>
  <c r="D60" i="108" s="1"/>
  <c r="AA49" i="108"/>
  <c r="AA52" i="108" s="1"/>
  <c r="AA54" i="108" s="1"/>
  <c r="AA57" i="108" s="1"/>
  <c r="AA60" i="108" s="1"/>
  <c r="D49" i="106"/>
  <c r="D52" i="106" s="1"/>
  <c r="D54" i="106" s="1"/>
  <c r="D57" i="106" s="1"/>
  <c r="D60" i="106" s="1"/>
  <c r="AA49" i="106"/>
  <c r="AA52" i="106" s="1"/>
  <c r="AA54" i="106" s="1"/>
  <c r="AA57" i="106" s="1"/>
  <c r="AA60" i="106" s="1"/>
  <c r="J49" i="105"/>
  <c r="J52" i="105" s="1"/>
  <c r="J54" i="105" s="1"/>
  <c r="J57" i="105" s="1"/>
  <c r="J60" i="105" s="1"/>
  <c r="H49" i="105"/>
  <c r="H52" i="105" s="1"/>
  <c r="H54" i="105" s="1"/>
  <c r="H57" i="105" s="1"/>
  <c r="H60" i="105" s="1"/>
  <c r="I49" i="104"/>
  <c r="I52" i="104" s="1"/>
  <c r="I54" i="104" s="1"/>
  <c r="I57" i="104" s="1"/>
  <c r="I60" i="104" s="1"/>
  <c r="N49" i="103"/>
  <c r="N52" i="103" s="1"/>
  <c r="N54" i="103" s="1"/>
  <c r="N57" i="103" s="1"/>
  <c r="N60" i="103" s="1"/>
  <c r="V49" i="101"/>
  <c r="V52" i="101" s="1"/>
  <c r="V54" i="101" s="1"/>
  <c r="V57" i="101" s="1"/>
  <c r="V60" i="101" s="1"/>
  <c r="T49" i="101"/>
  <c r="T52" i="101" s="1"/>
  <c r="T54" i="101" s="1"/>
  <c r="T57" i="101" s="1"/>
  <c r="T60" i="101" s="1"/>
  <c r="K49" i="100"/>
  <c r="K52" i="100" s="1"/>
  <c r="K54" i="100" s="1"/>
  <c r="K57" i="100" s="1"/>
  <c r="K60" i="100" s="1"/>
  <c r="N49" i="98"/>
  <c r="N52" i="98" s="1"/>
  <c r="N54" i="98" s="1"/>
  <c r="N57" i="98" s="1"/>
  <c r="N60" i="98" s="1"/>
  <c r="G49" i="97"/>
  <c r="G52" i="97" s="1"/>
  <c r="G54" i="97" s="1"/>
  <c r="G57" i="97" s="1"/>
  <c r="G60" i="97" s="1"/>
  <c r="P49" i="95"/>
  <c r="P52" i="95" s="1"/>
  <c r="P54" i="95" s="1"/>
  <c r="P57" i="95" s="1"/>
  <c r="P60" i="95" s="1"/>
  <c r="I49" i="94"/>
  <c r="I52" i="94" s="1"/>
  <c r="I54" i="94" s="1"/>
  <c r="I57" i="94" s="1"/>
  <c r="I60" i="94" s="1"/>
  <c r="T49" i="93"/>
  <c r="T52" i="93" s="1"/>
  <c r="T54" i="93" s="1"/>
  <c r="T57" i="93" s="1"/>
  <c r="T60" i="93" s="1"/>
  <c r="I49" i="92"/>
  <c r="I52" i="92" s="1"/>
  <c r="I54" i="92" s="1"/>
  <c r="I57" i="92" s="1"/>
  <c r="I60" i="92" s="1"/>
  <c r="V49" i="91"/>
  <c r="V52" i="91" s="1"/>
  <c r="V54" i="91" s="1"/>
  <c r="V57" i="91" s="1"/>
  <c r="V60" i="91" s="1"/>
  <c r="J49" i="90"/>
  <c r="J52" i="90" s="1"/>
  <c r="J54" i="90" s="1"/>
  <c r="J57" i="90" s="1"/>
  <c r="J60" i="90" s="1"/>
  <c r="L49" i="88"/>
  <c r="L52" i="88" s="1"/>
  <c r="L54" i="88" s="1"/>
  <c r="L57" i="88" s="1"/>
  <c r="L60" i="88" s="1"/>
  <c r="X49" i="85"/>
  <c r="Q49" i="84"/>
  <c r="Q52" i="84" s="1"/>
  <c r="Q54" i="84" s="1"/>
  <c r="Q57" i="84" s="1"/>
  <c r="Q60" i="84" s="1"/>
  <c r="J49" i="83"/>
  <c r="J52" i="83" s="1"/>
  <c r="J54" i="83" s="1"/>
  <c r="J57" i="83" s="1"/>
  <c r="J60" i="83" s="1"/>
  <c r="X49" i="82"/>
  <c r="S49" i="81"/>
  <c r="S52" i="81" s="1"/>
  <c r="S54" i="81" s="1"/>
  <c r="S57" i="81" s="1"/>
  <c r="S60" i="81" s="1"/>
  <c r="N49" i="80"/>
  <c r="N52" i="80" s="1"/>
  <c r="N54" i="80" s="1"/>
  <c r="N57" i="80" s="1"/>
  <c r="N60" i="80" s="1"/>
  <c r="I49" i="79"/>
  <c r="I52" i="79" s="1"/>
  <c r="I54" i="79" s="1"/>
  <c r="I57" i="79" s="1"/>
  <c r="I60" i="79" s="1"/>
  <c r="W49" i="78"/>
  <c r="W52" i="78" s="1"/>
  <c r="W54" i="78" s="1"/>
  <c r="W57" i="78" s="1"/>
  <c r="W60" i="78" s="1"/>
  <c r="L49" i="77"/>
  <c r="L52" i="77" s="1"/>
  <c r="L54" i="77" s="1"/>
  <c r="L57" i="77" s="1"/>
  <c r="L60" i="77" s="1"/>
  <c r="N49" i="75"/>
  <c r="N52" i="75" s="1"/>
  <c r="N54" i="75" s="1"/>
  <c r="N57" i="75" s="1"/>
  <c r="N60" i="75" s="1"/>
  <c r="C49" i="74"/>
  <c r="C52" i="74" s="1"/>
  <c r="C54" i="74" s="1"/>
  <c r="C57" i="74" s="1"/>
  <c r="C60" i="74" s="1"/>
  <c r="N49" i="73"/>
  <c r="N52" i="73" s="1"/>
  <c r="N54" i="73" s="1"/>
  <c r="N57" i="73" s="1"/>
  <c r="N60" i="73" s="1"/>
  <c r="E49" i="72"/>
  <c r="E52" i="72" s="1"/>
  <c r="E54" i="72" s="1"/>
  <c r="E57" i="72" s="1"/>
  <c r="E60" i="72" s="1"/>
  <c r="H49" i="67"/>
  <c r="H52" i="67" s="1"/>
  <c r="H54" i="67" s="1"/>
  <c r="H57" i="67" s="1"/>
  <c r="H60" i="67" s="1"/>
  <c r="C49" i="66"/>
  <c r="C52" i="66" s="1"/>
  <c r="C54" i="66" s="1"/>
  <c r="C57" i="66" s="1"/>
  <c r="C60" i="66" s="1"/>
  <c r="Y49" i="66"/>
  <c r="Y52" i="66" s="1"/>
  <c r="Y54" i="66" s="1"/>
  <c r="Y57" i="66" s="1"/>
  <c r="Y60" i="66" s="1"/>
  <c r="R49" i="65"/>
  <c r="R52" i="65" s="1"/>
  <c r="R54" i="65" s="1"/>
  <c r="R57" i="65" s="1"/>
  <c r="R60" i="65" s="1"/>
  <c r="P49" i="65"/>
  <c r="P52" i="65" s="1"/>
  <c r="P54" i="65" s="1"/>
  <c r="P57" i="65" s="1"/>
  <c r="P60" i="65" s="1"/>
  <c r="N49" i="64"/>
  <c r="N52" i="64" s="1"/>
  <c r="N54" i="64" s="1"/>
  <c r="N57" i="64" s="1"/>
  <c r="N60" i="64" s="1"/>
  <c r="J49" i="63"/>
  <c r="J52" i="63" s="1"/>
  <c r="J54" i="63" s="1"/>
  <c r="J57" i="63" s="1"/>
  <c r="J60" i="63" s="1"/>
  <c r="F49" i="62"/>
  <c r="F52" i="62" s="1"/>
  <c r="F54" i="62" s="1"/>
  <c r="F57" i="62" s="1"/>
  <c r="F60" i="62" s="1"/>
  <c r="W49" i="61"/>
  <c r="W52" i="61" s="1"/>
  <c r="W54" i="61" s="1"/>
  <c r="W57" i="61" s="1"/>
  <c r="W60" i="61" s="1"/>
  <c r="R49" i="60"/>
  <c r="R52" i="60" s="1"/>
  <c r="R54" i="60" s="1"/>
  <c r="R57" i="60" s="1"/>
  <c r="R60" i="60" s="1"/>
  <c r="N49" i="59"/>
  <c r="N52" i="59" s="1"/>
  <c r="N54" i="59" s="1"/>
  <c r="N57" i="59" s="1"/>
  <c r="N60" i="59" s="1"/>
  <c r="J49" i="58"/>
  <c r="J52" i="58" s="1"/>
  <c r="J54" i="58" s="1"/>
  <c r="J57" i="58" s="1"/>
  <c r="J60" i="58" s="1"/>
  <c r="N49" i="51"/>
  <c r="N52" i="51" s="1"/>
  <c r="N54" i="51" s="1"/>
  <c r="N57" i="51" s="1"/>
  <c r="N60" i="51" s="1"/>
  <c r="W49" i="99"/>
  <c r="W52" i="99" s="1"/>
  <c r="W54" i="99" s="1"/>
  <c r="W57" i="99" s="1"/>
  <c r="W60" i="99" s="1"/>
  <c r="H49" i="97"/>
  <c r="H52" i="97" s="1"/>
  <c r="H54" i="97" s="1"/>
  <c r="H57" i="97" s="1"/>
  <c r="H60" i="97" s="1"/>
  <c r="Q49" i="96"/>
  <c r="Q52" i="96" s="1"/>
  <c r="Q54" i="96" s="1"/>
  <c r="Q57" i="96" s="1"/>
  <c r="Q60" i="96" s="1"/>
  <c r="J49" i="94"/>
  <c r="J52" i="94" s="1"/>
  <c r="J54" i="94" s="1"/>
  <c r="J57" i="94" s="1"/>
  <c r="J60" i="94" s="1"/>
  <c r="W49" i="91"/>
  <c r="W52" i="91" s="1"/>
  <c r="W54" i="91" s="1"/>
  <c r="W57" i="91" s="1"/>
  <c r="W60" i="91" s="1"/>
  <c r="K49" i="83"/>
  <c r="K52" i="83" s="1"/>
  <c r="K54" i="83" s="1"/>
  <c r="K57" i="83" s="1"/>
  <c r="K60" i="83" s="1"/>
  <c r="C49" i="82"/>
  <c r="C52" i="82" s="1"/>
  <c r="C54" i="82" s="1"/>
  <c r="C57" i="82" s="1"/>
  <c r="C60" i="82" s="1"/>
  <c r="Y49" i="82"/>
  <c r="Y52" i="82" s="1"/>
  <c r="Y54" i="82" s="1"/>
  <c r="Y57" i="82" s="1"/>
  <c r="Y60" i="82" s="1"/>
  <c r="O49" i="75"/>
  <c r="O52" i="75" s="1"/>
  <c r="O54" i="75" s="1"/>
  <c r="O57" i="75" s="1"/>
  <c r="O60" i="75" s="1"/>
  <c r="AA49" i="74"/>
  <c r="AA52" i="74" s="1"/>
  <c r="AA54" i="74" s="1"/>
  <c r="AA57" i="74" s="1"/>
  <c r="AA60" i="74" s="1"/>
  <c r="AA49" i="66"/>
  <c r="AA52" i="66" s="1"/>
  <c r="AA54" i="66" s="1"/>
  <c r="AA57" i="66" s="1"/>
  <c r="AA60" i="66" s="1"/>
  <c r="O49" i="64"/>
  <c r="O52" i="64" s="1"/>
  <c r="O54" i="64" s="1"/>
  <c r="O57" i="64" s="1"/>
  <c r="O60" i="64" s="1"/>
  <c r="K49" i="63"/>
  <c r="K52" i="63" s="1"/>
  <c r="K54" i="63" s="1"/>
  <c r="K57" i="63" s="1"/>
  <c r="K60" i="63" s="1"/>
  <c r="S49" i="60"/>
  <c r="S52" i="60" s="1"/>
  <c r="S54" i="60" s="1"/>
  <c r="S57" i="60" s="1"/>
  <c r="S60" i="60" s="1"/>
  <c r="O49" i="59"/>
  <c r="O52" i="59" s="1"/>
  <c r="O54" i="59" s="1"/>
  <c r="O57" i="59" s="1"/>
  <c r="O60" i="59" s="1"/>
  <c r="K49" i="58"/>
  <c r="K52" i="58" s="1"/>
  <c r="K54" i="58" s="1"/>
  <c r="K57" i="58" s="1"/>
  <c r="K60" i="58" s="1"/>
  <c r="D49" i="85"/>
  <c r="D52" i="85" s="1"/>
  <c r="D54" i="85" s="1"/>
  <c r="D57" i="85" s="1"/>
  <c r="D60" i="85" s="1"/>
  <c r="AA49" i="85"/>
  <c r="AA52" i="85" s="1"/>
  <c r="AA54" i="85" s="1"/>
  <c r="AA57" i="85" s="1"/>
  <c r="AA60" i="85" s="1"/>
  <c r="S49" i="84"/>
  <c r="S52" i="84" s="1"/>
  <c r="S54" i="84" s="1"/>
  <c r="S57" i="84" s="1"/>
  <c r="S60" i="84" s="1"/>
  <c r="Y49" i="101"/>
  <c r="Y52" i="101" s="1"/>
  <c r="Y54" i="101" s="1"/>
  <c r="Y57" i="101" s="1"/>
  <c r="Y60" i="101" s="1"/>
  <c r="N49" i="100"/>
  <c r="N52" i="100" s="1"/>
  <c r="N54" i="100" s="1"/>
  <c r="N57" i="100" s="1"/>
  <c r="N60" i="100" s="1"/>
  <c r="C49" i="99"/>
  <c r="C52" i="99" s="1"/>
  <c r="C54" i="99" s="1"/>
  <c r="C57" i="99" s="1"/>
  <c r="C60" i="99" s="1"/>
  <c r="Z33" i="99"/>
  <c r="S49" i="95"/>
  <c r="S52" i="95" s="1"/>
  <c r="S54" i="95" s="1"/>
  <c r="S57" i="95" s="1"/>
  <c r="S60" i="95" s="1"/>
  <c r="L49" i="94"/>
  <c r="L52" i="94" s="1"/>
  <c r="L54" i="94" s="1"/>
  <c r="L57" i="94" s="1"/>
  <c r="L60" i="94" s="1"/>
  <c r="W49" i="93"/>
  <c r="W52" i="93" s="1"/>
  <c r="W54" i="93" s="1"/>
  <c r="W57" i="93" s="1"/>
  <c r="W60" i="93" s="1"/>
  <c r="L49" i="92"/>
  <c r="L52" i="92" s="1"/>
  <c r="L54" i="92" s="1"/>
  <c r="L57" i="92" s="1"/>
  <c r="L60" i="92" s="1"/>
  <c r="Y49" i="91"/>
  <c r="Y52" i="91" s="1"/>
  <c r="Y54" i="91" s="1"/>
  <c r="Y57" i="91" s="1"/>
  <c r="Y60" i="91" s="1"/>
  <c r="M49" i="90"/>
  <c r="M52" i="90" s="1"/>
  <c r="M54" i="90" s="1"/>
  <c r="M57" i="90" s="1"/>
  <c r="M60" i="90" s="1"/>
  <c r="X49" i="89"/>
  <c r="O49" i="88"/>
  <c r="O52" i="88" s="1"/>
  <c r="O54" i="88" s="1"/>
  <c r="O57" i="88" s="1"/>
  <c r="O60" i="88" s="1"/>
  <c r="AA49" i="87"/>
  <c r="AA52" i="87" s="1"/>
  <c r="AA54" i="87" s="1"/>
  <c r="AA57" i="87" s="1"/>
  <c r="AA60" i="87" s="1"/>
  <c r="T49" i="84"/>
  <c r="T52" i="84" s="1"/>
  <c r="T54" i="84" s="1"/>
  <c r="T57" i="84" s="1"/>
  <c r="T60" i="84" s="1"/>
  <c r="M49" i="83"/>
  <c r="M52" i="83" s="1"/>
  <c r="M54" i="83" s="1"/>
  <c r="M57" i="83" s="1"/>
  <c r="M60" i="83" s="1"/>
  <c r="E49" i="82"/>
  <c r="E52" i="82" s="1"/>
  <c r="E54" i="82" s="1"/>
  <c r="E57" i="82" s="1"/>
  <c r="E60" i="82" s="1"/>
  <c r="AA49" i="82"/>
  <c r="AA52" i="82" s="1"/>
  <c r="AA54" i="82" s="1"/>
  <c r="AA57" i="82" s="1"/>
  <c r="AA60" i="82" s="1"/>
  <c r="V49" i="81"/>
  <c r="V52" i="81" s="1"/>
  <c r="V54" i="81" s="1"/>
  <c r="V57" i="81" s="1"/>
  <c r="V60" i="81" s="1"/>
  <c r="Q49" i="80"/>
  <c r="Q52" i="80" s="1"/>
  <c r="Q54" i="80" s="1"/>
  <c r="Q57" i="80" s="1"/>
  <c r="Q60" i="80" s="1"/>
  <c r="L49" i="79"/>
  <c r="L52" i="79" s="1"/>
  <c r="L54" i="79" s="1"/>
  <c r="L57" i="79" s="1"/>
  <c r="L60" i="79" s="1"/>
  <c r="O49" i="77"/>
  <c r="O52" i="77" s="1"/>
  <c r="O54" i="77" s="1"/>
  <c r="O57" i="77" s="1"/>
  <c r="O60" i="77" s="1"/>
  <c r="D49" i="76"/>
  <c r="D52" i="76" s="1"/>
  <c r="D54" i="76" s="1"/>
  <c r="D57" i="76" s="1"/>
  <c r="D60" i="76" s="1"/>
  <c r="AA49" i="76"/>
  <c r="AA52" i="76" s="1"/>
  <c r="AA54" i="76" s="1"/>
  <c r="AA57" i="76" s="1"/>
  <c r="AA60" i="76" s="1"/>
  <c r="Z48" i="76"/>
  <c r="F49" i="74"/>
  <c r="F52" i="74" s="1"/>
  <c r="F54" i="74" s="1"/>
  <c r="F57" i="74" s="1"/>
  <c r="F60" i="74" s="1"/>
  <c r="Q49" i="73"/>
  <c r="Q52" i="73" s="1"/>
  <c r="Q54" i="73" s="1"/>
  <c r="Q57" i="73" s="1"/>
  <c r="Q60" i="73" s="1"/>
  <c r="J49" i="70"/>
  <c r="J52" i="70" s="1"/>
  <c r="J54" i="70" s="1"/>
  <c r="J57" i="70" s="1"/>
  <c r="J60" i="70" s="1"/>
  <c r="F49" i="66"/>
  <c r="F52" i="66" s="1"/>
  <c r="F54" i="66" s="1"/>
  <c r="F57" i="66" s="1"/>
  <c r="F60" i="66" s="1"/>
  <c r="D49" i="66"/>
  <c r="D52" i="66" s="1"/>
  <c r="D54" i="66" s="1"/>
  <c r="D57" i="66" s="1"/>
  <c r="D60" i="66" s="1"/>
  <c r="Z33" i="61"/>
  <c r="U49" i="52"/>
  <c r="U52" i="52" s="1"/>
  <c r="U54" i="52" s="1"/>
  <c r="U57" i="52" s="1"/>
  <c r="U60" i="52" s="1"/>
  <c r="Z48" i="29"/>
  <c r="Z33" i="22"/>
  <c r="O49" i="30"/>
  <c r="O52" i="30" s="1"/>
  <c r="O54" i="30" s="1"/>
  <c r="O57" i="30" s="1"/>
  <c r="O60" i="30" s="1"/>
  <c r="X52" i="10"/>
  <c r="R49" i="51"/>
  <c r="R52" i="51" s="1"/>
  <c r="R54" i="51" s="1"/>
  <c r="R57" i="51" s="1"/>
  <c r="R60" i="51" s="1"/>
  <c r="G49" i="47"/>
  <c r="G52" i="47" s="1"/>
  <c r="G54" i="47" s="1"/>
  <c r="G57" i="47" s="1"/>
  <c r="G60" i="47" s="1"/>
  <c r="T49" i="46"/>
  <c r="T52" i="46" s="1"/>
  <c r="T54" i="46" s="1"/>
  <c r="T57" i="46" s="1"/>
  <c r="T60" i="46" s="1"/>
  <c r="E49" i="44"/>
  <c r="E52" i="44" s="1"/>
  <c r="E54" i="44" s="1"/>
  <c r="E57" i="44" s="1"/>
  <c r="E60" i="44" s="1"/>
  <c r="Y49" i="44"/>
  <c r="Y52" i="44" s="1"/>
  <c r="Y54" i="44" s="1"/>
  <c r="Y57" i="44" s="1"/>
  <c r="Y60" i="44" s="1"/>
  <c r="V49" i="43"/>
  <c r="V52" i="43" s="1"/>
  <c r="V54" i="43" s="1"/>
  <c r="V57" i="43" s="1"/>
  <c r="V60" i="43" s="1"/>
  <c r="I49" i="40"/>
  <c r="I52" i="40" s="1"/>
  <c r="I54" i="40" s="1"/>
  <c r="I57" i="40" s="1"/>
  <c r="I60" i="40" s="1"/>
  <c r="P49" i="39"/>
  <c r="P52" i="39" s="1"/>
  <c r="P54" i="39" s="1"/>
  <c r="P57" i="39" s="1"/>
  <c r="P60" i="39" s="1"/>
  <c r="U49" i="36"/>
  <c r="U52" i="36" s="1"/>
  <c r="U54" i="36" s="1"/>
  <c r="U57" i="36" s="1"/>
  <c r="U60" i="36" s="1"/>
  <c r="N49" i="35"/>
  <c r="N52" i="35" s="1"/>
  <c r="N54" i="35" s="1"/>
  <c r="N57" i="35" s="1"/>
  <c r="N60" i="35" s="1"/>
  <c r="W49" i="34"/>
  <c r="W52" i="34" s="1"/>
  <c r="W54" i="34" s="1"/>
  <c r="W57" i="34" s="1"/>
  <c r="W60" i="34" s="1"/>
  <c r="J49" i="33"/>
  <c r="J52" i="33" s="1"/>
  <c r="J54" i="33" s="1"/>
  <c r="J57" i="33" s="1"/>
  <c r="J60" i="33" s="1"/>
  <c r="K49" i="31"/>
  <c r="K52" i="31" s="1"/>
  <c r="K54" i="31" s="1"/>
  <c r="K57" i="31" s="1"/>
  <c r="K60" i="31" s="1"/>
  <c r="R49" i="26"/>
  <c r="R52" i="26" s="1"/>
  <c r="R54" i="26" s="1"/>
  <c r="R57" i="26" s="1"/>
  <c r="R60" i="26" s="1"/>
  <c r="D49" i="52"/>
  <c r="D52" i="52" s="1"/>
  <c r="D54" i="52" s="1"/>
  <c r="D57" i="52" s="1"/>
  <c r="D60" i="52" s="1"/>
  <c r="AA49" i="52"/>
  <c r="AA52" i="52" s="1"/>
  <c r="AA54" i="52" s="1"/>
  <c r="AA57" i="52" s="1"/>
  <c r="AA60" i="52" s="1"/>
  <c r="Z48" i="52"/>
  <c r="S49" i="51"/>
  <c r="S52" i="51" s="1"/>
  <c r="S54" i="51" s="1"/>
  <c r="S57" i="51" s="1"/>
  <c r="S60" i="51" s="1"/>
  <c r="Q49" i="51"/>
  <c r="Q52" i="51" s="1"/>
  <c r="Q54" i="51" s="1"/>
  <c r="Q57" i="51" s="1"/>
  <c r="Q60" i="51" s="1"/>
  <c r="L49" i="50"/>
  <c r="L52" i="50" s="1"/>
  <c r="L54" i="50" s="1"/>
  <c r="L57" i="50" s="1"/>
  <c r="L60" i="50" s="1"/>
  <c r="V49" i="48"/>
  <c r="V52" i="48" s="1"/>
  <c r="V54" i="48" s="1"/>
  <c r="V57" i="48" s="1"/>
  <c r="V60" i="48" s="1"/>
  <c r="H49" i="47"/>
  <c r="H52" i="47" s="1"/>
  <c r="H54" i="47" s="1"/>
  <c r="H57" i="47" s="1"/>
  <c r="H60" i="47" s="1"/>
  <c r="F49" i="47"/>
  <c r="F52" i="47" s="1"/>
  <c r="F54" i="47" s="1"/>
  <c r="F57" i="47" s="1"/>
  <c r="F60" i="47" s="1"/>
  <c r="U49" i="46"/>
  <c r="U52" i="46" s="1"/>
  <c r="U54" i="46" s="1"/>
  <c r="U57" i="46" s="1"/>
  <c r="U60" i="46" s="1"/>
  <c r="F49" i="44"/>
  <c r="F52" i="44" s="1"/>
  <c r="F54" i="44" s="1"/>
  <c r="F57" i="44" s="1"/>
  <c r="F60" i="44" s="1"/>
  <c r="Q49" i="39"/>
  <c r="Q52" i="39" s="1"/>
  <c r="Q54" i="39" s="1"/>
  <c r="Q57" i="39" s="1"/>
  <c r="Q60" i="39" s="1"/>
  <c r="AA49" i="37"/>
  <c r="AA52" i="37" s="1"/>
  <c r="AA54" i="37" s="1"/>
  <c r="AA57" i="37" s="1"/>
  <c r="AA60" i="37" s="1"/>
  <c r="V49" i="36"/>
  <c r="V52" i="36" s="1"/>
  <c r="V54" i="36" s="1"/>
  <c r="V57" i="36" s="1"/>
  <c r="V60" i="36" s="1"/>
  <c r="O49" i="35"/>
  <c r="O52" i="35" s="1"/>
  <c r="O54" i="35" s="1"/>
  <c r="O57" i="35" s="1"/>
  <c r="O60" i="35" s="1"/>
  <c r="X49" i="34"/>
  <c r="K49" i="33"/>
  <c r="K52" i="33" s="1"/>
  <c r="K54" i="33" s="1"/>
  <c r="K57" i="33" s="1"/>
  <c r="K60" i="33" s="1"/>
  <c r="T49" i="32"/>
  <c r="T52" i="32" s="1"/>
  <c r="T54" i="32" s="1"/>
  <c r="T57" i="32" s="1"/>
  <c r="T60" i="32" s="1"/>
  <c r="T49" i="30"/>
  <c r="T52" i="30" s="1"/>
  <c r="T54" i="30" s="1"/>
  <c r="T57" i="30" s="1"/>
  <c r="T60" i="30" s="1"/>
  <c r="T49" i="28"/>
  <c r="T52" i="28" s="1"/>
  <c r="T54" i="28" s="1"/>
  <c r="T57" i="28" s="1"/>
  <c r="T60" i="28" s="1"/>
  <c r="Q49" i="28"/>
  <c r="Q52" i="28" s="1"/>
  <c r="Q54" i="28" s="1"/>
  <c r="Q57" i="28" s="1"/>
  <c r="Q60" i="28" s="1"/>
  <c r="U49" i="26"/>
  <c r="U52" i="26" s="1"/>
  <c r="U54" i="26" s="1"/>
  <c r="U57" i="26" s="1"/>
  <c r="U60" i="26" s="1"/>
  <c r="C49" i="25"/>
  <c r="C52" i="25" s="1"/>
  <c r="C54" i="25" s="1"/>
  <c r="C57" i="25" s="1"/>
  <c r="C60" i="25" s="1"/>
  <c r="P49" i="23"/>
  <c r="P52" i="23" s="1"/>
  <c r="P54" i="23" s="1"/>
  <c r="P57" i="23" s="1"/>
  <c r="P60" i="23" s="1"/>
  <c r="G49" i="22"/>
  <c r="G52" i="22" s="1"/>
  <c r="G54" i="22" s="1"/>
  <c r="G57" i="22" s="1"/>
  <c r="G60" i="22" s="1"/>
  <c r="S49" i="21"/>
  <c r="S52" i="21" s="1"/>
  <c r="S54" i="21" s="1"/>
  <c r="S57" i="21" s="1"/>
  <c r="S60" i="21" s="1"/>
  <c r="H49" i="20"/>
  <c r="H52" i="20" s="1"/>
  <c r="H54" i="20" s="1"/>
  <c r="H57" i="20" s="1"/>
  <c r="H60" i="20" s="1"/>
  <c r="P49" i="19"/>
  <c r="P52" i="19" s="1"/>
  <c r="P54" i="19" s="1"/>
  <c r="P57" i="19" s="1"/>
  <c r="P60" i="19" s="1"/>
  <c r="H49" i="15"/>
  <c r="H52" i="15" s="1"/>
  <c r="H54" i="15" s="1"/>
  <c r="H57" i="15" s="1"/>
  <c r="H60" i="15" s="1"/>
  <c r="O49" i="10"/>
  <c r="O52" i="10" s="1"/>
  <c r="O54" i="10" s="1"/>
  <c r="O57" i="10" s="1"/>
  <c r="O60" i="10" s="1"/>
  <c r="E49" i="7"/>
  <c r="E52" i="7" s="1"/>
  <c r="E54" i="7" s="1"/>
  <c r="E57" i="7" s="1"/>
  <c r="E60" i="7" s="1"/>
  <c r="S49" i="6"/>
  <c r="S52" i="6" s="1"/>
  <c r="S54" i="6" s="1"/>
  <c r="S57" i="6" s="1"/>
  <c r="S60" i="6" s="1"/>
  <c r="W49" i="5"/>
  <c r="W52" i="5" s="1"/>
  <c r="W54" i="5" s="1"/>
  <c r="W57" i="5" s="1"/>
  <c r="W60" i="5" s="1"/>
  <c r="J49" i="3"/>
  <c r="J52" i="3" s="1"/>
  <c r="J54" i="3" s="1"/>
  <c r="J57" i="3" s="1"/>
  <c r="J60" i="3" s="1"/>
  <c r="Z33" i="25"/>
  <c r="V49" i="12"/>
  <c r="V52" i="12" s="1"/>
  <c r="V54" i="12" s="1"/>
  <c r="V57" i="12" s="1"/>
  <c r="V60" i="12" s="1"/>
  <c r="G49" i="11"/>
  <c r="G52" i="11" s="1"/>
  <c r="G54" i="11" s="1"/>
  <c r="G57" i="11" s="1"/>
  <c r="G60" i="11" s="1"/>
  <c r="T49" i="9"/>
  <c r="T52" i="9" s="1"/>
  <c r="T54" i="9" s="1"/>
  <c r="T57" i="9" s="1"/>
  <c r="T60" i="9" s="1"/>
  <c r="R49" i="9"/>
  <c r="R52" i="9" s="1"/>
  <c r="R54" i="9" s="1"/>
  <c r="R57" i="9" s="1"/>
  <c r="R60" i="9" s="1"/>
  <c r="L49" i="8"/>
  <c r="L52" i="8" s="1"/>
  <c r="L54" i="8" s="1"/>
  <c r="L57" i="8" s="1"/>
  <c r="L60" i="8" s="1"/>
  <c r="F49" i="7"/>
  <c r="F52" i="7" s="1"/>
  <c r="F54" i="7" s="1"/>
  <c r="F57" i="7" s="1"/>
  <c r="F60" i="7" s="1"/>
  <c r="D49" i="7"/>
  <c r="D52" i="7" s="1"/>
  <c r="D54" i="7" s="1"/>
  <c r="D57" i="7" s="1"/>
  <c r="D60" i="7" s="1"/>
  <c r="S49" i="32"/>
  <c r="S52" i="32" s="1"/>
  <c r="S54" i="32" s="1"/>
  <c r="S57" i="32" s="1"/>
  <c r="S60" i="32" s="1"/>
  <c r="V49" i="28"/>
  <c r="V52" i="28" s="1"/>
  <c r="V54" i="28" s="1"/>
  <c r="V57" i="28" s="1"/>
  <c r="V60" i="28" s="1"/>
  <c r="E49" i="25"/>
  <c r="E52" i="25" s="1"/>
  <c r="E54" i="25" s="1"/>
  <c r="E57" i="25" s="1"/>
  <c r="E60" i="25" s="1"/>
  <c r="AA49" i="25"/>
  <c r="AA52" i="25" s="1"/>
  <c r="AA54" i="25" s="1"/>
  <c r="AA57" i="25" s="1"/>
  <c r="AA60" i="25" s="1"/>
  <c r="L49" i="24"/>
  <c r="L52" i="24" s="1"/>
  <c r="L54" i="24" s="1"/>
  <c r="L57" i="24" s="1"/>
  <c r="L60" i="24" s="1"/>
  <c r="X49" i="18"/>
  <c r="X49" i="17"/>
  <c r="J49" i="15"/>
  <c r="J52" i="15" s="1"/>
  <c r="J54" i="15" s="1"/>
  <c r="J57" i="15" s="1"/>
  <c r="J60" i="15" s="1"/>
  <c r="T49" i="14"/>
  <c r="T52" i="14" s="1"/>
  <c r="T54" i="14" s="1"/>
  <c r="T57" i="14" s="1"/>
  <c r="T60" i="14" s="1"/>
  <c r="M49" i="13"/>
  <c r="M52" i="13" s="1"/>
  <c r="M54" i="13" s="1"/>
  <c r="M57" i="13" s="1"/>
  <c r="M60" i="13" s="1"/>
  <c r="W49" i="12"/>
  <c r="W52" i="12" s="1"/>
  <c r="W54" i="12" s="1"/>
  <c r="W57" i="12" s="1"/>
  <c r="W60" i="12" s="1"/>
  <c r="H49" i="11"/>
  <c r="H52" i="11" s="1"/>
  <c r="H54" i="11" s="1"/>
  <c r="H57" i="11" s="1"/>
  <c r="H60" i="11" s="1"/>
  <c r="U49" i="9"/>
  <c r="U52" i="9" s="1"/>
  <c r="U54" i="9" s="1"/>
  <c r="U57" i="9" s="1"/>
  <c r="U60" i="9" s="1"/>
  <c r="M49" i="8"/>
  <c r="M52" i="8" s="1"/>
  <c r="M54" i="8" s="1"/>
  <c r="M57" i="8" s="1"/>
  <c r="M60" i="8" s="1"/>
  <c r="K49" i="8"/>
  <c r="K52" i="8" s="1"/>
  <c r="K54" i="8" s="1"/>
  <c r="K57" i="8" s="1"/>
  <c r="K60" i="8" s="1"/>
  <c r="G49" i="7"/>
  <c r="G52" i="7" s="1"/>
  <c r="G54" i="7" s="1"/>
  <c r="G57" i="7" s="1"/>
  <c r="G60" i="7" s="1"/>
  <c r="C49" i="5"/>
  <c r="C52" i="5" s="1"/>
  <c r="C54" i="5" s="1"/>
  <c r="C57" i="5" s="1"/>
  <c r="C60" i="5" s="1"/>
  <c r="Y49" i="5"/>
  <c r="Y52" i="5" s="1"/>
  <c r="Y54" i="5" s="1"/>
  <c r="Y57" i="5" s="1"/>
  <c r="Y60" i="5" s="1"/>
  <c r="J49" i="4"/>
  <c r="J52" i="4" s="1"/>
  <c r="J54" i="4" s="1"/>
  <c r="J57" i="4" s="1"/>
  <c r="J60" i="4" s="1"/>
  <c r="L49" i="3"/>
  <c r="L52" i="3" s="1"/>
  <c r="L54" i="3" s="1"/>
  <c r="L57" i="3" s="1"/>
  <c r="L60" i="3" s="1"/>
  <c r="F49" i="72"/>
  <c r="F52" i="72" s="1"/>
  <c r="F54" i="72" s="1"/>
  <c r="F57" i="72" s="1"/>
  <c r="F60" i="72" s="1"/>
  <c r="Z48" i="72"/>
  <c r="P49" i="71"/>
  <c r="P52" i="71" s="1"/>
  <c r="P54" i="71" s="1"/>
  <c r="P57" i="71" s="1"/>
  <c r="P60" i="71" s="1"/>
  <c r="R49" i="69"/>
  <c r="R52" i="69" s="1"/>
  <c r="R54" i="69" s="1"/>
  <c r="R57" i="69" s="1"/>
  <c r="R60" i="69" s="1"/>
  <c r="F49" i="68"/>
  <c r="F52" i="68" s="1"/>
  <c r="F54" i="68" s="1"/>
  <c r="F57" i="68" s="1"/>
  <c r="F60" i="68" s="1"/>
  <c r="Z33" i="65"/>
  <c r="S49" i="64"/>
  <c r="S52" i="64" s="1"/>
  <c r="S54" i="64" s="1"/>
  <c r="S57" i="64" s="1"/>
  <c r="S60" i="64" s="1"/>
  <c r="Q49" i="64"/>
  <c r="Q52" i="64" s="1"/>
  <c r="Q54" i="64" s="1"/>
  <c r="Q57" i="64" s="1"/>
  <c r="Q60" i="64" s="1"/>
  <c r="N49" i="63"/>
  <c r="N52" i="63" s="1"/>
  <c r="N54" i="63" s="1"/>
  <c r="N57" i="63" s="1"/>
  <c r="N60" i="63" s="1"/>
  <c r="AA49" i="61"/>
  <c r="AA52" i="61" s="1"/>
  <c r="AA54" i="61" s="1"/>
  <c r="AA57" i="61" s="1"/>
  <c r="AA60" i="61" s="1"/>
  <c r="V49" i="60"/>
  <c r="V52" i="60" s="1"/>
  <c r="V54" i="60" s="1"/>
  <c r="V57" i="60" s="1"/>
  <c r="V60" i="60" s="1"/>
  <c r="R49" i="59"/>
  <c r="R52" i="59" s="1"/>
  <c r="R54" i="59" s="1"/>
  <c r="R57" i="59" s="1"/>
  <c r="R60" i="59" s="1"/>
  <c r="N49" i="58"/>
  <c r="N52" i="58" s="1"/>
  <c r="N54" i="58" s="1"/>
  <c r="N57" i="58" s="1"/>
  <c r="N60" i="58" s="1"/>
  <c r="T49" i="56"/>
  <c r="T52" i="56" s="1"/>
  <c r="T54" i="56" s="1"/>
  <c r="T57" i="56" s="1"/>
  <c r="T60" i="56" s="1"/>
  <c r="R49" i="56"/>
  <c r="R52" i="56" s="1"/>
  <c r="R54" i="56" s="1"/>
  <c r="R57" i="56" s="1"/>
  <c r="R60" i="56" s="1"/>
  <c r="L49" i="55"/>
  <c r="L52" i="55" s="1"/>
  <c r="L54" i="55" s="1"/>
  <c r="L57" i="55" s="1"/>
  <c r="L60" i="55" s="1"/>
  <c r="N49" i="53"/>
  <c r="N52" i="53" s="1"/>
  <c r="N54" i="53" s="1"/>
  <c r="N57" i="53" s="1"/>
  <c r="N60" i="53" s="1"/>
  <c r="G49" i="52"/>
  <c r="G52" i="52" s="1"/>
  <c r="G54" i="52" s="1"/>
  <c r="G57" i="52" s="1"/>
  <c r="G60" i="52" s="1"/>
  <c r="C49" i="48"/>
  <c r="C52" i="48" s="1"/>
  <c r="C54" i="48" s="1"/>
  <c r="C57" i="48" s="1"/>
  <c r="C60" i="48" s="1"/>
  <c r="K49" i="47"/>
  <c r="K52" i="47" s="1"/>
  <c r="K54" i="47" s="1"/>
  <c r="K57" i="47" s="1"/>
  <c r="K60" i="47" s="1"/>
  <c r="X49" i="46"/>
  <c r="M49" i="45"/>
  <c r="M52" i="45" s="1"/>
  <c r="M54" i="45" s="1"/>
  <c r="M57" i="45" s="1"/>
  <c r="M60" i="45" s="1"/>
  <c r="D49" i="43"/>
  <c r="D52" i="43" s="1"/>
  <c r="D54" i="43" s="1"/>
  <c r="D57" i="43" s="1"/>
  <c r="D60" i="43" s="1"/>
  <c r="AA49" i="43"/>
  <c r="AA52" i="43" s="1"/>
  <c r="AA54" i="43" s="1"/>
  <c r="AA57" i="43" s="1"/>
  <c r="AA60" i="43" s="1"/>
  <c r="H49" i="41"/>
  <c r="H52" i="41" s="1"/>
  <c r="H54" i="41" s="1"/>
  <c r="H57" i="41" s="1"/>
  <c r="H60" i="41" s="1"/>
  <c r="T49" i="39"/>
  <c r="T52" i="39" s="1"/>
  <c r="T54" i="39" s="1"/>
  <c r="T57" i="39" s="1"/>
  <c r="T60" i="39" s="1"/>
  <c r="C49" i="36"/>
  <c r="C52" i="36" s="1"/>
  <c r="C54" i="36" s="1"/>
  <c r="C57" i="36" s="1"/>
  <c r="C60" i="36" s="1"/>
  <c r="Y49" i="36"/>
  <c r="Y52" i="36" s="1"/>
  <c r="Y54" i="36" s="1"/>
  <c r="Y57" i="36" s="1"/>
  <c r="Y60" i="36" s="1"/>
  <c r="R49" i="35"/>
  <c r="R52" i="35" s="1"/>
  <c r="R54" i="35" s="1"/>
  <c r="R57" i="35" s="1"/>
  <c r="R60" i="35" s="1"/>
  <c r="O49" i="31"/>
  <c r="O52" i="31" s="1"/>
  <c r="O54" i="31" s="1"/>
  <c r="O57" i="31" s="1"/>
  <c r="O60" i="31" s="1"/>
  <c r="L49" i="29"/>
  <c r="L52" i="29" s="1"/>
  <c r="L54" i="29" s="1"/>
  <c r="L57" i="29" s="1"/>
  <c r="L60" i="29" s="1"/>
  <c r="I49" i="27"/>
  <c r="I52" i="27" s="1"/>
  <c r="I54" i="27" s="1"/>
  <c r="I57" i="27" s="1"/>
  <c r="I60" i="27" s="1"/>
  <c r="F49" i="25"/>
  <c r="F52" i="25" s="1"/>
  <c r="F54" i="25" s="1"/>
  <c r="F57" i="25" s="1"/>
  <c r="F60" i="25" s="1"/>
  <c r="M49" i="24"/>
  <c r="M52" i="24" s="1"/>
  <c r="M54" i="24" s="1"/>
  <c r="M57" i="24" s="1"/>
  <c r="M60" i="24" s="1"/>
  <c r="X49" i="24"/>
  <c r="S49" i="23"/>
  <c r="S52" i="23" s="1"/>
  <c r="S54" i="23" s="1"/>
  <c r="S57" i="23" s="1"/>
  <c r="S60" i="23" s="1"/>
  <c r="S49" i="19"/>
  <c r="S52" i="19" s="1"/>
  <c r="S54" i="19" s="1"/>
  <c r="S57" i="19" s="1"/>
  <c r="S60" i="19" s="1"/>
  <c r="C49" i="18"/>
  <c r="C52" i="18" s="1"/>
  <c r="C54" i="18" s="1"/>
  <c r="C57" i="18" s="1"/>
  <c r="C60" i="18" s="1"/>
  <c r="Y49" i="18"/>
  <c r="Y52" i="18" s="1"/>
  <c r="Y54" i="18" s="1"/>
  <c r="Y57" i="18" s="1"/>
  <c r="Y60" i="18" s="1"/>
  <c r="C49" i="17"/>
  <c r="C52" i="17" s="1"/>
  <c r="C54" i="17" s="1"/>
  <c r="C57" i="17" s="1"/>
  <c r="C60" i="17" s="1"/>
  <c r="Y49" i="17"/>
  <c r="Y52" i="17" s="1"/>
  <c r="Y54" i="17" s="1"/>
  <c r="Y57" i="17" s="1"/>
  <c r="Y60" i="17" s="1"/>
  <c r="K49" i="15"/>
  <c r="K52" i="15" s="1"/>
  <c r="K54" i="15" s="1"/>
  <c r="K57" i="15" s="1"/>
  <c r="K60" i="15" s="1"/>
  <c r="U49" i="14"/>
  <c r="U52" i="14" s="1"/>
  <c r="U54" i="14" s="1"/>
  <c r="U57" i="14" s="1"/>
  <c r="U60" i="14" s="1"/>
  <c r="N49" i="13"/>
  <c r="N52" i="13" s="1"/>
  <c r="N54" i="13" s="1"/>
  <c r="N57" i="13" s="1"/>
  <c r="N60" i="13" s="1"/>
  <c r="X49" i="12"/>
  <c r="I49" i="11"/>
  <c r="I52" i="11" s="1"/>
  <c r="I54" i="11" s="1"/>
  <c r="I57" i="11" s="1"/>
  <c r="I60" i="11" s="1"/>
  <c r="V49" i="9"/>
  <c r="V52" i="9" s="1"/>
  <c r="V54" i="9" s="1"/>
  <c r="V57" i="9" s="1"/>
  <c r="V60" i="9" s="1"/>
  <c r="N49" i="8"/>
  <c r="N52" i="8" s="1"/>
  <c r="N54" i="8" s="1"/>
  <c r="N57" i="8" s="1"/>
  <c r="N60" i="8" s="1"/>
  <c r="H49" i="7"/>
  <c r="H52" i="7" s="1"/>
  <c r="H54" i="7" s="1"/>
  <c r="H57" i="7" s="1"/>
  <c r="H60" i="7" s="1"/>
  <c r="U49" i="39"/>
  <c r="U52" i="39" s="1"/>
  <c r="U54" i="39" s="1"/>
  <c r="U57" i="39" s="1"/>
  <c r="U60" i="39" s="1"/>
  <c r="Z33" i="38"/>
  <c r="AA49" i="36"/>
  <c r="AA52" i="36" s="1"/>
  <c r="AA54" i="36" s="1"/>
  <c r="AA57" i="36" s="1"/>
  <c r="AA60" i="36" s="1"/>
  <c r="Z48" i="36"/>
  <c r="S49" i="35"/>
  <c r="S52" i="35" s="1"/>
  <c r="S54" i="35" s="1"/>
  <c r="S57" i="35" s="1"/>
  <c r="S60" i="35" s="1"/>
  <c r="X49" i="32"/>
  <c r="P49" i="31"/>
  <c r="P52" i="31" s="1"/>
  <c r="P54" i="31" s="1"/>
  <c r="P57" i="31" s="1"/>
  <c r="P60" i="31" s="1"/>
  <c r="U49" i="30"/>
  <c r="U52" i="30" s="1"/>
  <c r="U54" i="30" s="1"/>
  <c r="U57" i="30" s="1"/>
  <c r="U60" i="30" s="1"/>
  <c r="M49" i="29"/>
  <c r="M52" i="29" s="1"/>
  <c r="M54" i="29" s="1"/>
  <c r="M57" i="29" s="1"/>
  <c r="M60" i="29" s="1"/>
  <c r="J49" i="27"/>
  <c r="J52" i="27" s="1"/>
  <c r="J54" i="27" s="1"/>
  <c r="J57" i="27" s="1"/>
  <c r="J60" i="27" s="1"/>
  <c r="Y49" i="26"/>
  <c r="Y52" i="26" s="1"/>
  <c r="Y54" i="26" s="1"/>
  <c r="Y57" i="26" s="1"/>
  <c r="Y60" i="26" s="1"/>
  <c r="T49" i="23"/>
  <c r="T52" i="23" s="1"/>
  <c r="T54" i="23" s="1"/>
  <c r="T57" i="23" s="1"/>
  <c r="T60" i="23" s="1"/>
  <c r="W49" i="21"/>
  <c r="W52" i="21" s="1"/>
  <c r="W54" i="21" s="1"/>
  <c r="W57" i="21" s="1"/>
  <c r="W60" i="21" s="1"/>
  <c r="Z48" i="18"/>
  <c r="Z48" i="17"/>
  <c r="Z33" i="16"/>
  <c r="O49" i="8"/>
  <c r="O52" i="8" s="1"/>
  <c r="O54" i="8" s="1"/>
  <c r="O57" i="8" s="1"/>
  <c r="O60" i="8" s="1"/>
  <c r="I49" i="7"/>
  <c r="I52" i="7" s="1"/>
  <c r="I54" i="7" s="1"/>
  <c r="I57" i="7" s="1"/>
  <c r="I60" i="7" s="1"/>
  <c r="W49" i="6"/>
  <c r="W52" i="6" s="1"/>
  <c r="W54" i="6" s="1"/>
  <c r="W57" i="6" s="1"/>
  <c r="W60" i="6" s="1"/>
  <c r="Q49" i="67"/>
  <c r="Q52" i="67" s="1"/>
  <c r="Q54" i="67" s="1"/>
  <c r="Q57" i="67" s="1"/>
  <c r="Q60" i="67" s="1"/>
  <c r="I49" i="72"/>
  <c r="I52" i="72" s="1"/>
  <c r="I54" i="72" s="1"/>
  <c r="I57" i="72" s="1"/>
  <c r="I60" i="72" s="1"/>
  <c r="S49" i="71"/>
  <c r="S52" i="71" s="1"/>
  <c r="S54" i="71" s="1"/>
  <c r="S57" i="71" s="1"/>
  <c r="S60" i="71" s="1"/>
  <c r="U49" i="69"/>
  <c r="U52" i="69" s="1"/>
  <c r="U54" i="69" s="1"/>
  <c r="U57" i="69" s="1"/>
  <c r="U60" i="69" s="1"/>
  <c r="I49" i="68"/>
  <c r="I52" i="68" s="1"/>
  <c r="I54" i="68" s="1"/>
  <c r="I57" i="68" s="1"/>
  <c r="I60" i="68" s="1"/>
  <c r="U49" i="67"/>
  <c r="U52" i="67" s="1"/>
  <c r="U54" i="67" s="1"/>
  <c r="U57" i="67" s="1"/>
  <c r="U60" i="67" s="1"/>
  <c r="M49" i="66"/>
  <c r="M52" i="66" s="1"/>
  <c r="M54" i="66" s="1"/>
  <c r="M57" i="66" s="1"/>
  <c r="M60" i="66" s="1"/>
  <c r="C49" i="65"/>
  <c r="C52" i="65" s="1"/>
  <c r="C54" i="65" s="1"/>
  <c r="C57" i="65" s="1"/>
  <c r="C60" i="65" s="1"/>
  <c r="V49" i="64"/>
  <c r="V52" i="64" s="1"/>
  <c r="V54" i="64" s="1"/>
  <c r="V57" i="64" s="1"/>
  <c r="V60" i="64" s="1"/>
  <c r="Q49" i="63"/>
  <c r="Q52" i="63" s="1"/>
  <c r="Q54" i="63" s="1"/>
  <c r="Q57" i="63" s="1"/>
  <c r="Q60" i="63" s="1"/>
  <c r="M49" i="62"/>
  <c r="M52" i="62" s="1"/>
  <c r="M54" i="62" s="1"/>
  <c r="M57" i="62" s="1"/>
  <c r="M60" i="62" s="1"/>
  <c r="H49" i="61"/>
  <c r="H52" i="61" s="1"/>
  <c r="H54" i="61" s="1"/>
  <c r="H57" i="61" s="1"/>
  <c r="H60" i="61" s="1"/>
  <c r="C49" i="60"/>
  <c r="C52" i="60" s="1"/>
  <c r="C54" i="60" s="1"/>
  <c r="C57" i="60" s="1"/>
  <c r="C60" i="60" s="1"/>
  <c r="Y49" i="60"/>
  <c r="Y52" i="60" s="1"/>
  <c r="Y54" i="60" s="1"/>
  <c r="Y57" i="60" s="1"/>
  <c r="Y60" i="60" s="1"/>
  <c r="U49" i="59"/>
  <c r="U52" i="59" s="1"/>
  <c r="U54" i="59" s="1"/>
  <c r="U57" i="59" s="1"/>
  <c r="U60" i="59" s="1"/>
  <c r="Q49" i="58"/>
  <c r="Q52" i="58" s="1"/>
  <c r="Q54" i="58" s="1"/>
  <c r="Q57" i="58" s="1"/>
  <c r="Q60" i="58" s="1"/>
  <c r="J49" i="57"/>
  <c r="J52" i="57" s="1"/>
  <c r="J54" i="57" s="1"/>
  <c r="J57" i="57" s="1"/>
  <c r="J60" i="57" s="1"/>
  <c r="W49" i="56"/>
  <c r="W52" i="56" s="1"/>
  <c r="W54" i="56" s="1"/>
  <c r="W57" i="56" s="1"/>
  <c r="W60" i="56" s="1"/>
  <c r="O49" i="55"/>
  <c r="O52" i="55" s="1"/>
  <c r="O54" i="55" s="1"/>
  <c r="O57" i="55" s="1"/>
  <c r="O60" i="55" s="1"/>
  <c r="Y49" i="54"/>
  <c r="Y52" i="54" s="1"/>
  <c r="Y54" i="54" s="1"/>
  <c r="Y57" i="54" s="1"/>
  <c r="Y60" i="54" s="1"/>
  <c r="Q49" i="53"/>
  <c r="Q52" i="53" s="1"/>
  <c r="Q54" i="53" s="1"/>
  <c r="Q57" i="53" s="1"/>
  <c r="Q60" i="53" s="1"/>
  <c r="O49" i="53"/>
  <c r="O52" i="53" s="1"/>
  <c r="O54" i="53" s="1"/>
  <c r="O57" i="53" s="1"/>
  <c r="O60" i="53" s="1"/>
  <c r="J49" i="52"/>
  <c r="J52" i="52" s="1"/>
  <c r="J54" i="52" s="1"/>
  <c r="J57" i="52" s="1"/>
  <c r="J60" i="52" s="1"/>
  <c r="H49" i="52"/>
  <c r="H52" i="52" s="1"/>
  <c r="H54" i="52" s="1"/>
  <c r="H57" i="52" s="1"/>
  <c r="H60" i="52" s="1"/>
  <c r="C49" i="51"/>
  <c r="C52" i="51" s="1"/>
  <c r="C54" i="51" s="1"/>
  <c r="C57" i="51" s="1"/>
  <c r="C60" i="51" s="1"/>
  <c r="Y49" i="49"/>
  <c r="Y52" i="49" s="1"/>
  <c r="Y54" i="49" s="1"/>
  <c r="Y57" i="49" s="1"/>
  <c r="Y60" i="49" s="1"/>
  <c r="F49" i="48"/>
  <c r="F52" i="48" s="1"/>
  <c r="F54" i="48" s="1"/>
  <c r="F57" i="48" s="1"/>
  <c r="F60" i="48" s="1"/>
  <c r="E49" i="46"/>
  <c r="E52" i="46" s="1"/>
  <c r="E54" i="46" s="1"/>
  <c r="E57" i="46" s="1"/>
  <c r="E60" i="46" s="1"/>
  <c r="S49" i="45"/>
  <c r="S52" i="45" s="1"/>
  <c r="S54" i="45" s="1"/>
  <c r="S57" i="45" s="1"/>
  <c r="S60" i="45" s="1"/>
  <c r="P49" i="45"/>
  <c r="P52" i="45" s="1"/>
  <c r="P54" i="45" s="1"/>
  <c r="P57" i="45" s="1"/>
  <c r="P60" i="45" s="1"/>
  <c r="L49" i="44"/>
  <c r="L52" i="44" s="1"/>
  <c r="L54" i="44" s="1"/>
  <c r="L57" i="44" s="1"/>
  <c r="L60" i="44" s="1"/>
  <c r="V49" i="42"/>
  <c r="V52" i="42" s="1"/>
  <c r="V54" i="42" s="1"/>
  <c r="V57" i="42" s="1"/>
  <c r="V60" i="42" s="1"/>
  <c r="S49" i="42"/>
  <c r="S52" i="42" s="1"/>
  <c r="S54" i="42" s="1"/>
  <c r="S57" i="42" s="1"/>
  <c r="S60" i="42" s="1"/>
  <c r="K49" i="41"/>
  <c r="K52" i="41" s="1"/>
  <c r="K54" i="41" s="1"/>
  <c r="K57" i="41" s="1"/>
  <c r="K60" i="41" s="1"/>
  <c r="P49" i="40"/>
  <c r="P52" i="40" s="1"/>
  <c r="P54" i="40" s="1"/>
  <c r="P57" i="40" s="1"/>
  <c r="P60" i="40" s="1"/>
  <c r="F49" i="38"/>
  <c r="F52" i="38" s="1"/>
  <c r="F54" i="38" s="1"/>
  <c r="F57" i="38" s="1"/>
  <c r="F60" i="38" s="1"/>
  <c r="K49" i="37"/>
  <c r="K52" i="37" s="1"/>
  <c r="K54" i="37" s="1"/>
  <c r="K57" i="37" s="1"/>
  <c r="K60" i="37" s="1"/>
  <c r="F49" i="36"/>
  <c r="F52" i="36" s="1"/>
  <c r="F54" i="36" s="1"/>
  <c r="F57" i="36" s="1"/>
  <c r="F60" i="36" s="1"/>
  <c r="H49" i="34"/>
  <c r="H52" i="34" s="1"/>
  <c r="H54" i="34" s="1"/>
  <c r="H57" i="34" s="1"/>
  <c r="H60" i="34" s="1"/>
  <c r="Q49" i="33"/>
  <c r="Q52" i="33" s="1"/>
  <c r="Q54" i="33" s="1"/>
  <c r="Q57" i="33" s="1"/>
  <c r="Q60" i="33" s="1"/>
  <c r="D49" i="32"/>
  <c r="D52" i="32" s="1"/>
  <c r="D54" i="32" s="1"/>
  <c r="D57" i="32" s="1"/>
  <c r="D60" i="32" s="1"/>
  <c r="R49" i="31"/>
  <c r="R52" i="31" s="1"/>
  <c r="R54" i="31" s="1"/>
  <c r="R57" i="31" s="1"/>
  <c r="R60" i="31" s="1"/>
  <c r="D49" i="30"/>
  <c r="D52" i="30" s="1"/>
  <c r="D54" i="30" s="1"/>
  <c r="D57" i="30" s="1"/>
  <c r="D60" i="30" s="1"/>
  <c r="Z33" i="30"/>
  <c r="W49" i="30"/>
  <c r="W52" i="30" s="1"/>
  <c r="W54" i="30" s="1"/>
  <c r="W57" i="30" s="1"/>
  <c r="W60" i="30" s="1"/>
  <c r="D49" i="28"/>
  <c r="D52" i="28" s="1"/>
  <c r="D54" i="28" s="1"/>
  <c r="D57" i="28" s="1"/>
  <c r="D60" i="28" s="1"/>
  <c r="L49" i="27"/>
  <c r="L52" i="27" s="1"/>
  <c r="L54" i="27" s="1"/>
  <c r="L57" i="27" s="1"/>
  <c r="L60" i="27" s="1"/>
  <c r="E49" i="26"/>
  <c r="E52" i="26" s="1"/>
  <c r="E54" i="26" s="1"/>
  <c r="E57" i="26" s="1"/>
  <c r="E60" i="26" s="1"/>
  <c r="M49" i="22"/>
  <c r="M52" i="22" s="1"/>
  <c r="M54" i="22" s="1"/>
  <c r="M57" i="22" s="1"/>
  <c r="M60" i="22" s="1"/>
  <c r="U49" i="10"/>
  <c r="U52" i="10" s="1"/>
  <c r="U54" i="10" s="1"/>
  <c r="U57" i="10" s="1"/>
  <c r="U60" i="10" s="1"/>
  <c r="X49" i="3"/>
  <c r="N49" i="2"/>
  <c r="N52" i="2" s="1"/>
  <c r="N54" i="2" s="1"/>
  <c r="N57" i="2" s="1"/>
  <c r="N60" i="2" s="1"/>
  <c r="I49" i="70"/>
  <c r="I52" i="70" s="1"/>
  <c r="I54" i="70" s="1"/>
  <c r="I57" i="70" s="1"/>
  <c r="I60" i="70" s="1"/>
  <c r="H49" i="68"/>
  <c r="H52" i="68" s="1"/>
  <c r="H54" i="68" s="1"/>
  <c r="H57" i="68" s="1"/>
  <c r="H60" i="68" s="1"/>
  <c r="V49" i="67"/>
  <c r="V52" i="67" s="1"/>
  <c r="V54" i="67" s="1"/>
  <c r="V57" i="67" s="1"/>
  <c r="V60" i="67" s="1"/>
  <c r="S49" i="67"/>
  <c r="S52" i="67" s="1"/>
  <c r="S54" i="67" s="1"/>
  <c r="S57" i="67" s="1"/>
  <c r="S60" i="67" s="1"/>
  <c r="N49" i="66"/>
  <c r="N52" i="66" s="1"/>
  <c r="N54" i="66" s="1"/>
  <c r="N57" i="66" s="1"/>
  <c r="N60" i="66" s="1"/>
  <c r="L49" i="66"/>
  <c r="L52" i="66" s="1"/>
  <c r="L54" i="66" s="1"/>
  <c r="L57" i="66" s="1"/>
  <c r="L60" i="66" s="1"/>
  <c r="F49" i="65"/>
  <c r="F52" i="65" s="1"/>
  <c r="F54" i="65" s="1"/>
  <c r="F57" i="65" s="1"/>
  <c r="F60" i="65" s="1"/>
  <c r="AA49" i="65"/>
  <c r="AA52" i="65" s="1"/>
  <c r="AA54" i="65" s="1"/>
  <c r="AA57" i="65" s="1"/>
  <c r="AA60" i="65" s="1"/>
  <c r="W49" i="64"/>
  <c r="W52" i="64" s="1"/>
  <c r="W54" i="64" s="1"/>
  <c r="W57" i="64" s="1"/>
  <c r="W60" i="64" s="1"/>
  <c r="R49" i="63"/>
  <c r="R52" i="63" s="1"/>
  <c r="R54" i="63" s="1"/>
  <c r="R57" i="63" s="1"/>
  <c r="R60" i="63" s="1"/>
  <c r="N49" i="62"/>
  <c r="N52" i="62" s="1"/>
  <c r="N54" i="62" s="1"/>
  <c r="N57" i="62" s="1"/>
  <c r="N60" i="62" s="1"/>
  <c r="I49" i="61"/>
  <c r="I52" i="61" s="1"/>
  <c r="I54" i="61" s="1"/>
  <c r="I57" i="61" s="1"/>
  <c r="I60" i="61" s="1"/>
  <c r="D49" i="60"/>
  <c r="D52" i="60" s="1"/>
  <c r="D54" i="60" s="1"/>
  <c r="D57" i="60" s="1"/>
  <c r="D60" i="60" s="1"/>
  <c r="AA49" i="60"/>
  <c r="AA52" i="60" s="1"/>
  <c r="AA54" i="60" s="1"/>
  <c r="AA57" i="60" s="1"/>
  <c r="AA60" i="60" s="1"/>
  <c r="V49" i="59"/>
  <c r="V52" i="59" s="1"/>
  <c r="V54" i="59" s="1"/>
  <c r="V57" i="59" s="1"/>
  <c r="V60" i="59" s="1"/>
  <c r="R49" i="58"/>
  <c r="R52" i="58" s="1"/>
  <c r="R54" i="58" s="1"/>
  <c r="R57" i="58" s="1"/>
  <c r="R60" i="58" s="1"/>
  <c r="K49" i="57"/>
  <c r="K52" i="57" s="1"/>
  <c r="K54" i="57" s="1"/>
  <c r="K57" i="57" s="1"/>
  <c r="K60" i="57" s="1"/>
  <c r="X49" i="56"/>
  <c r="P49" i="55"/>
  <c r="P52" i="55" s="1"/>
  <c r="P54" i="55" s="1"/>
  <c r="P57" i="55" s="1"/>
  <c r="P60" i="55" s="1"/>
  <c r="D49" i="54"/>
  <c r="D52" i="54" s="1"/>
  <c r="D54" i="54" s="1"/>
  <c r="D57" i="54" s="1"/>
  <c r="D60" i="54" s="1"/>
  <c r="Z48" i="54"/>
  <c r="R49" i="53"/>
  <c r="R52" i="53" s="1"/>
  <c r="R54" i="53" s="1"/>
  <c r="R57" i="53" s="1"/>
  <c r="R60" i="53" s="1"/>
  <c r="K49" i="52"/>
  <c r="K52" i="52" s="1"/>
  <c r="K54" i="52" s="1"/>
  <c r="K57" i="52" s="1"/>
  <c r="K60" i="52" s="1"/>
  <c r="D49" i="51"/>
  <c r="D52" i="51" s="1"/>
  <c r="D54" i="51" s="1"/>
  <c r="D57" i="51" s="1"/>
  <c r="D60" i="51" s="1"/>
  <c r="AA49" i="51"/>
  <c r="AA52" i="51" s="1"/>
  <c r="AA54" i="51" s="1"/>
  <c r="AA57" i="51" s="1"/>
  <c r="AA60" i="51" s="1"/>
  <c r="G49" i="48"/>
  <c r="G52" i="48" s="1"/>
  <c r="G54" i="48" s="1"/>
  <c r="G57" i="48" s="1"/>
  <c r="G60" i="48" s="1"/>
  <c r="O49" i="47"/>
  <c r="O52" i="47" s="1"/>
  <c r="O54" i="47" s="1"/>
  <c r="O57" i="47" s="1"/>
  <c r="O60" i="47" s="1"/>
  <c r="F49" i="46"/>
  <c r="F52" i="46" s="1"/>
  <c r="F54" i="46" s="1"/>
  <c r="F57" i="46" s="1"/>
  <c r="F60" i="46" s="1"/>
  <c r="T49" i="45"/>
  <c r="T52" i="45" s="1"/>
  <c r="T54" i="45" s="1"/>
  <c r="T57" i="45" s="1"/>
  <c r="T60" i="45" s="1"/>
  <c r="M49" i="44"/>
  <c r="M52" i="44" s="1"/>
  <c r="M54" i="44" s="1"/>
  <c r="M57" i="44" s="1"/>
  <c r="M60" i="44" s="1"/>
  <c r="H49" i="43"/>
  <c r="H52" i="43" s="1"/>
  <c r="H54" i="43" s="1"/>
  <c r="H57" i="43" s="1"/>
  <c r="H60" i="43" s="1"/>
  <c r="W49" i="42"/>
  <c r="W52" i="42" s="1"/>
  <c r="W54" i="42" s="1"/>
  <c r="W57" i="42" s="1"/>
  <c r="W60" i="42" s="1"/>
  <c r="Q49" i="40"/>
  <c r="Q52" i="40" s="1"/>
  <c r="Q54" i="40" s="1"/>
  <c r="Q57" i="40" s="1"/>
  <c r="Q60" i="40" s="1"/>
  <c r="X49" i="39"/>
  <c r="L49" i="37"/>
  <c r="L52" i="37" s="1"/>
  <c r="L54" i="37" s="1"/>
  <c r="L57" i="37" s="1"/>
  <c r="L60" i="37" s="1"/>
  <c r="G49" i="36"/>
  <c r="G52" i="36" s="1"/>
  <c r="G54" i="36" s="1"/>
  <c r="G57" i="36" s="1"/>
  <c r="G60" i="36" s="1"/>
  <c r="V49" i="35"/>
  <c r="V52" i="35" s="1"/>
  <c r="V54" i="35" s="1"/>
  <c r="V57" i="35" s="1"/>
  <c r="V60" i="35" s="1"/>
  <c r="I49" i="34"/>
  <c r="I52" i="34" s="1"/>
  <c r="I54" i="34" s="1"/>
  <c r="I57" i="34" s="1"/>
  <c r="I60" i="34" s="1"/>
  <c r="R49" i="33"/>
  <c r="R52" i="33" s="1"/>
  <c r="R54" i="33" s="1"/>
  <c r="R57" i="33" s="1"/>
  <c r="R60" i="33" s="1"/>
  <c r="E49" i="32"/>
  <c r="E52" i="32" s="1"/>
  <c r="E54" i="32" s="1"/>
  <c r="E57" i="32" s="1"/>
  <c r="E60" i="32" s="1"/>
  <c r="S49" i="31"/>
  <c r="S52" i="31" s="1"/>
  <c r="S54" i="31" s="1"/>
  <c r="S57" i="31" s="1"/>
  <c r="S60" i="31" s="1"/>
  <c r="AA49" i="30"/>
  <c r="AA52" i="30" s="1"/>
  <c r="AA54" i="30" s="1"/>
  <c r="AA57" i="30" s="1"/>
  <c r="AA60" i="30" s="1"/>
  <c r="Z48" i="30"/>
  <c r="E49" i="28"/>
  <c r="E52" i="28" s="1"/>
  <c r="E54" i="28" s="1"/>
  <c r="E57" i="28" s="1"/>
  <c r="E60" i="28" s="1"/>
  <c r="AA49" i="28"/>
  <c r="AA52" i="28" s="1"/>
  <c r="AA54" i="28" s="1"/>
  <c r="AA57" i="28" s="1"/>
  <c r="AA60" i="28" s="1"/>
  <c r="M49" i="27"/>
  <c r="M52" i="27" s="1"/>
  <c r="M54" i="27" s="1"/>
  <c r="M57" i="27" s="1"/>
  <c r="M60" i="27" s="1"/>
  <c r="J49" i="25"/>
  <c r="J52" i="25" s="1"/>
  <c r="J54" i="25" s="1"/>
  <c r="J57" i="25" s="1"/>
  <c r="J60" i="25" s="1"/>
  <c r="W49" i="23"/>
  <c r="W52" i="23" s="1"/>
  <c r="W54" i="23" s="1"/>
  <c r="W57" i="23" s="1"/>
  <c r="W60" i="23" s="1"/>
  <c r="N49" i="22"/>
  <c r="N52" i="22" s="1"/>
  <c r="N54" i="22" s="1"/>
  <c r="N57" i="22" s="1"/>
  <c r="N60" i="22" s="1"/>
  <c r="Z48" i="21"/>
  <c r="O49" i="20"/>
  <c r="O52" i="20" s="1"/>
  <c r="O54" i="20" s="1"/>
  <c r="O57" i="20" s="1"/>
  <c r="O60" i="20" s="1"/>
  <c r="W49" i="19"/>
  <c r="W52" i="19" s="1"/>
  <c r="W54" i="19" s="1"/>
  <c r="W57" i="19" s="1"/>
  <c r="W60" i="19" s="1"/>
  <c r="G49" i="18"/>
  <c r="G52" i="18" s="1"/>
  <c r="G54" i="18" s="1"/>
  <c r="G57" i="18" s="1"/>
  <c r="G60" i="18" s="1"/>
  <c r="O49" i="15"/>
  <c r="O52" i="15" s="1"/>
  <c r="O54" i="15" s="1"/>
  <c r="O57" i="15" s="1"/>
  <c r="O60" i="15" s="1"/>
  <c r="Z33" i="14"/>
  <c r="F49" i="12"/>
  <c r="F52" i="12" s="1"/>
  <c r="F54" i="12" s="1"/>
  <c r="F57" i="12" s="1"/>
  <c r="F60" i="12" s="1"/>
  <c r="V49" i="10"/>
  <c r="V52" i="10" s="1"/>
  <c r="V54" i="10" s="1"/>
  <c r="V57" i="10" s="1"/>
  <c r="V60" i="10" s="1"/>
  <c r="D49" i="9"/>
  <c r="D52" i="9" s="1"/>
  <c r="D54" i="9" s="1"/>
  <c r="D57" i="9" s="1"/>
  <c r="D60" i="9" s="1"/>
  <c r="AA49" i="9"/>
  <c r="AA52" i="9" s="1"/>
  <c r="AA54" i="9" s="1"/>
  <c r="AA57" i="9" s="1"/>
  <c r="AA60" i="9" s="1"/>
  <c r="AA49" i="6"/>
  <c r="AA52" i="6" s="1"/>
  <c r="AA54" i="6" s="1"/>
  <c r="AA57" i="6" s="1"/>
  <c r="AA60" i="6" s="1"/>
  <c r="Z48" i="6"/>
  <c r="H49" i="5"/>
  <c r="H52" i="5" s="1"/>
  <c r="H54" i="5" s="1"/>
  <c r="H57" i="5" s="1"/>
  <c r="H60" i="5" s="1"/>
  <c r="F49" i="5"/>
  <c r="F52" i="5" s="1"/>
  <c r="F54" i="5" s="1"/>
  <c r="F57" i="5" s="1"/>
  <c r="F60" i="5" s="1"/>
  <c r="O49" i="2"/>
  <c r="O52" i="2" s="1"/>
  <c r="O54" i="2" s="1"/>
  <c r="O57" i="2" s="1"/>
  <c r="O60" i="2" s="1"/>
  <c r="U49" i="71"/>
  <c r="U52" i="71" s="1"/>
  <c r="U54" i="71" s="1"/>
  <c r="U57" i="71" s="1"/>
  <c r="U60" i="71" s="1"/>
  <c r="W49" i="69"/>
  <c r="W52" i="69" s="1"/>
  <c r="W54" i="69" s="1"/>
  <c r="W57" i="69" s="1"/>
  <c r="W60" i="69" s="1"/>
  <c r="K49" i="68"/>
  <c r="K52" i="68" s="1"/>
  <c r="K54" i="68" s="1"/>
  <c r="K57" i="68" s="1"/>
  <c r="K60" i="68" s="1"/>
  <c r="W49" i="67"/>
  <c r="W52" i="67" s="1"/>
  <c r="W54" i="67" s="1"/>
  <c r="W57" i="67" s="1"/>
  <c r="W60" i="67" s="1"/>
  <c r="O49" i="66"/>
  <c r="O52" i="66" s="1"/>
  <c r="O54" i="66" s="1"/>
  <c r="O57" i="66" s="1"/>
  <c r="O60" i="66" s="1"/>
  <c r="G49" i="65"/>
  <c r="G52" i="65" s="1"/>
  <c r="G54" i="65" s="1"/>
  <c r="G57" i="65" s="1"/>
  <c r="G60" i="65" s="1"/>
  <c r="X49" i="64"/>
  <c r="Z49" i="64" s="1"/>
  <c r="S49" i="63"/>
  <c r="S52" i="63" s="1"/>
  <c r="S54" i="63" s="1"/>
  <c r="S57" i="63" s="1"/>
  <c r="S60" i="63" s="1"/>
  <c r="O49" i="62"/>
  <c r="O52" i="62" s="1"/>
  <c r="O54" i="62" s="1"/>
  <c r="O57" i="62" s="1"/>
  <c r="O60" i="62" s="1"/>
  <c r="J49" i="61"/>
  <c r="J52" i="61" s="1"/>
  <c r="J54" i="61" s="1"/>
  <c r="J57" i="61" s="1"/>
  <c r="J60" i="61" s="1"/>
  <c r="E49" i="60"/>
  <c r="E52" i="60" s="1"/>
  <c r="E54" i="60" s="1"/>
  <c r="E57" i="60" s="1"/>
  <c r="E60" i="60" s="1"/>
  <c r="W49" i="59"/>
  <c r="W52" i="59" s="1"/>
  <c r="W54" i="59" s="1"/>
  <c r="W57" i="59" s="1"/>
  <c r="W60" i="59" s="1"/>
  <c r="S49" i="58"/>
  <c r="S52" i="58" s="1"/>
  <c r="S54" i="58" s="1"/>
  <c r="S57" i="58" s="1"/>
  <c r="S60" i="58" s="1"/>
  <c r="L49" i="57"/>
  <c r="L52" i="57" s="1"/>
  <c r="L54" i="57" s="1"/>
  <c r="L57" i="57" s="1"/>
  <c r="L60" i="57" s="1"/>
  <c r="C49" i="56"/>
  <c r="C52" i="56" s="1"/>
  <c r="C54" i="56" s="1"/>
  <c r="C57" i="56" s="1"/>
  <c r="C60" i="56" s="1"/>
  <c r="Q49" i="55"/>
  <c r="Q52" i="55" s="1"/>
  <c r="Q54" i="55" s="1"/>
  <c r="Q57" i="55" s="1"/>
  <c r="Q60" i="55" s="1"/>
  <c r="E49" i="54"/>
  <c r="E52" i="54" s="1"/>
  <c r="E54" i="54" s="1"/>
  <c r="E57" i="54" s="1"/>
  <c r="E60" i="54" s="1"/>
  <c r="S49" i="53"/>
  <c r="S52" i="53" s="1"/>
  <c r="S54" i="53" s="1"/>
  <c r="S57" i="53" s="1"/>
  <c r="S60" i="53" s="1"/>
  <c r="L49" i="52"/>
  <c r="L52" i="52" s="1"/>
  <c r="L54" i="52" s="1"/>
  <c r="L57" i="52" s="1"/>
  <c r="L60" i="52" s="1"/>
  <c r="E49" i="51"/>
  <c r="E52" i="51" s="1"/>
  <c r="E54" i="51" s="1"/>
  <c r="E57" i="51" s="1"/>
  <c r="E60" i="51" s="1"/>
  <c r="T49" i="50"/>
  <c r="T52" i="50" s="1"/>
  <c r="T54" i="50" s="1"/>
  <c r="T57" i="50" s="1"/>
  <c r="T60" i="50" s="1"/>
  <c r="E49" i="49"/>
  <c r="E52" i="49" s="1"/>
  <c r="E54" i="49" s="1"/>
  <c r="E57" i="49" s="1"/>
  <c r="E60" i="49" s="1"/>
  <c r="Z48" i="49"/>
  <c r="H49" i="48"/>
  <c r="H52" i="48" s="1"/>
  <c r="H54" i="48" s="1"/>
  <c r="H57" i="48" s="1"/>
  <c r="H60" i="48" s="1"/>
  <c r="P49" i="47"/>
  <c r="P52" i="47" s="1"/>
  <c r="P54" i="47" s="1"/>
  <c r="P57" i="47" s="1"/>
  <c r="P60" i="47" s="1"/>
  <c r="N49" i="44"/>
  <c r="N52" i="44" s="1"/>
  <c r="N54" i="44" s="1"/>
  <c r="N57" i="44" s="1"/>
  <c r="N60" i="44" s="1"/>
  <c r="I49" i="43"/>
  <c r="I52" i="43" s="1"/>
  <c r="I54" i="43" s="1"/>
  <c r="I57" i="43" s="1"/>
  <c r="I60" i="43" s="1"/>
  <c r="Y49" i="39"/>
  <c r="Y52" i="39" s="1"/>
  <c r="Y54" i="39" s="1"/>
  <c r="Y57" i="39" s="1"/>
  <c r="Y60" i="39" s="1"/>
  <c r="H49" i="36"/>
  <c r="H52" i="36" s="1"/>
  <c r="H54" i="36" s="1"/>
  <c r="H57" i="36" s="1"/>
  <c r="H60" i="36" s="1"/>
  <c r="W49" i="35"/>
  <c r="W52" i="35" s="1"/>
  <c r="W54" i="35" s="1"/>
  <c r="W57" i="35" s="1"/>
  <c r="W60" i="35" s="1"/>
  <c r="J49" i="34"/>
  <c r="J52" i="34" s="1"/>
  <c r="J54" i="34" s="1"/>
  <c r="J57" i="34" s="1"/>
  <c r="J60" i="34" s="1"/>
  <c r="S49" i="33"/>
  <c r="S52" i="33" s="1"/>
  <c r="S54" i="33" s="1"/>
  <c r="S57" i="33" s="1"/>
  <c r="S60" i="33" s="1"/>
  <c r="C49" i="32"/>
  <c r="C52" i="32" s="1"/>
  <c r="C54" i="32" s="1"/>
  <c r="C57" i="32" s="1"/>
  <c r="C60" i="32" s="1"/>
  <c r="Y49" i="28"/>
  <c r="Y52" i="28" s="1"/>
  <c r="Y54" i="28" s="1"/>
  <c r="Y57" i="28" s="1"/>
  <c r="Y60" i="28" s="1"/>
  <c r="Z33" i="23"/>
  <c r="E49" i="21"/>
  <c r="E52" i="21" s="1"/>
  <c r="E54" i="21" s="1"/>
  <c r="E57" i="21" s="1"/>
  <c r="E60" i="21" s="1"/>
  <c r="P49" i="20"/>
  <c r="P52" i="20" s="1"/>
  <c r="P54" i="20" s="1"/>
  <c r="P57" i="20" s="1"/>
  <c r="P60" i="20" s="1"/>
  <c r="X49" i="19"/>
  <c r="H49" i="18"/>
  <c r="H52" i="18" s="1"/>
  <c r="H54" i="18" s="1"/>
  <c r="H57" i="18" s="1"/>
  <c r="H60" i="18" s="1"/>
  <c r="H49" i="17"/>
  <c r="H52" i="17" s="1"/>
  <c r="H54" i="17" s="1"/>
  <c r="H57" i="17" s="1"/>
  <c r="H60" i="17" s="1"/>
  <c r="P49" i="15"/>
  <c r="P52" i="15" s="1"/>
  <c r="P54" i="15" s="1"/>
  <c r="P57" i="15" s="1"/>
  <c r="P60" i="15" s="1"/>
  <c r="D49" i="14"/>
  <c r="D52" i="14" s="1"/>
  <c r="D54" i="14" s="1"/>
  <c r="D57" i="14" s="1"/>
  <c r="D60" i="14" s="1"/>
  <c r="G49" i="12"/>
  <c r="G52" i="12" s="1"/>
  <c r="G54" i="12" s="1"/>
  <c r="G57" i="12" s="1"/>
  <c r="G60" i="12" s="1"/>
  <c r="E49" i="12"/>
  <c r="E52" i="12" s="1"/>
  <c r="E54" i="12" s="1"/>
  <c r="E57" i="12" s="1"/>
  <c r="E60" i="12" s="1"/>
  <c r="E49" i="9"/>
  <c r="E52" i="9" s="1"/>
  <c r="E54" i="9" s="1"/>
  <c r="E57" i="9" s="1"/>
  <c r="E60" i="9" s="1"/>
  <c r="M49" i="7"/>
  <c r="M52" i="7" s="1"/>
  <c r="M54" i="7" s="1"/>
  <c r="M57" i="7" s="1"/>
  <c r="M60" i="7" s="1"/>
  <c r="I49" i="5"/>
  <c r="I52" i="5" s="1"/>
  <c r="I54" i="5" s="1"/>
  <c r="I57" i="5" s="1"/>
  <c r="I60" i="5" s="1"/>
  <c r="Y49" i="2"/>
  <c r="Y52" i="2" s="1"/>
  <c r="Y54" i="2" s="1"/>
  <c r="Y57" i="2" s="1"/>
  <c r="Y60" i="2" s="1"/>
  <c r="Z33" i="42"/>
  <c r="T49" i="31"/>
  <c r="T52" i="31" s="1"/>
  <c r="T54" i="31" s="1"/>
  <c r="T57" i="31" s="1"/>
  <c r="T60" i="31" s="1"/>
  <c r="N49" i="27"/>
  <c r="N52" i="27" s="1"/>
  <c r="N54" i="27" s="1"/>
  <c r="N57" i="27" s="1"/>
  <c r="N60" i="27" s="1"/>
  <c r="Y49" i="64"/>
  <c r="Y52" i="64" s="1"/>
  <c r="Y54" i="64" s="1"/>
  <c r="Y57" i="64" s="1"/>
  <c r="Y60" i="64" s="1"/>
  <c r="O49" i="57"/>
  <c r="O52" i="57" s="1"/>
  <c r="O54" i="57" s="1"/>
  <c r="O57" i="57" s="1"/>
  <c r="O60" i="57" s="1"/>
  <c r="F49" i="54"/>
  <c r="F52" i="54" s="1"/>
  <c r="F54" i="54" s="1"/>
  <c r="F57" i="54" s="1"/>
  <c r="F60" i="54" s="1"/>
  <c r="J49" i="43"/>
  <c r="J52" i="43" s="1"/>
  <c r="J54" i="43" s="1"/>
  <c r="J57" i="43" s="1"/>
  <c r="J60" i="43" s="1"/>
  <c r="E49" i="42"/>
  <c r="E52" i="42" s="1"/>
  <c r="E54" i="42" s="1"/>
  <c r="E57" i="42" s="1"/>
  <c r="E60" i="42" s="1"/>
  <c r="K49" i="38"/>
  <c r="K52" i="38" s="1"/>
  <c r="K54" i="38" s="1"/>
  <c r="K57" i="38" s="1"/>
  <c r="K60" i="38" s="1"/>
  <c r="P49" i="37"/>
  <c r="P52" i="37" s="1"/>
  <c r="P54" i="37" s="1"/>
  <c r="P57" i="37" s="1"/>
  <c r="P60" i="37" s="1"/>
  <c r="Z48" i="35"/>
  <c r="I49" i="30"/>
  <c r="I52" i="30" s="1"/>
  <c r="I54" i="30" s="1"/>
  <c r="I57" i="30" s="1"/>
  <c r="I60" i="30" s="1"/>
  <c r="N49" i="25"/>
  <c r="N52" i="25" s="1"/>
  <c r="N54" i="25" s="1"/>
  <c r="N57" i="25" s="1"/>
  <c r="N60" i="25" s="1"/>
  <c r="U49" i="24"/>
  <c r="U52" i="24" s="1"/>
  <c r="U54" i="24" s="1"/>
  <c r="U57" i="24" s="1"/>
  <c r="U60" i="24" s="1"/>
  <c r="R49" i="24"/>
  <c r="R52" i="24" s="1"/>
  <c r="R54" i="24" s="1"/>
  <c r="R57" i="24" s="1"/>
  <c r="R60" i="24" s="1"/>
  <c r="E49" i="23"/>
  <c r="E52" i="23" s="1"/>
  <c r="E54" i="23" s="1"/>
  <c r="E57" i="23" s="1"/>
  <c r="E60" i="23" s="1"/>
  <c r="R49" i="22"/>
  <c r="R52" i="22" s="1"/>
  <c r="R54" i="22" s="1"/>
  <c r="R57" i="22" s="1"/>
  <c r="R60" i="22" s="1"/>
  <c r="H49" i="21"/>
  <c r="H52" i="21" s="1"/>
  <c r="H54" i="21" s="1"/>
  <c r="H57" i="21" s="1"/>
  <c r="H60" i="21" s="1"/>
  <c r="K49" i="18"/>
  <c r="K52" i="18" s="1"/>
  <c r="K54" i="18" s="1"/>
  <c r="K57" i="18" s="1"/>
  <c r="K60" i="18" s="1"/>
  <c r="K49" i="17"/>
  <c r="K52" i="17" s="1"/>
  <c r="K54" i="17" s="1"/>
  <c r="K57" i="17" s="1"/>
  <c r="K60" i="17" s="1"/>
  <c r="K49" i="16"/>
  <c r="K52" i="16" s="1"/>
  <c r="K54" i="16" s="1"/>
  <c r="K57" i="16" s="1"/>
  <c r="K60" i="16" s="1"/>
  <c r="S49" i="15"/>
  <c r="S52" i="15" s="1"/>
  <c r="S54" i="15" s="1"/>
  <c r="S57" i="15" s="1"/>
  <c r="S60" i="15" s="1"/>
  <c r="G49" i="14"/>
  <c r="G52" i="14" s="1"/>
  <c r="G54" i="14" s="1"/>
  <c r="G57" i="14" s="1"/>
  <c r="G60" i="14" s="1"/>
  <c r="AA49" i="14"/>
  <c r="AA52" i="14" s="1"/>
  <c r="AA54" i="14" s="1"/>
  <c r="AA57" i="14" s="1"/>
  <c r="AA60" i="14" s="1"/>
  <c r="V49" i="13"/>
  <c r="V52" i="13" s="1"/>
  <c r="V54" i="13" s="1"/>
  <c r="V57" i="13" s="1"/>
  <c r="V60" i="13" s="1"/>
  <c r="T49" i="13"/>
  <c r="T52" i="13" s="1"/>
  <c r="T54" i="13" s="1"/>
  <c r="T57" i="13" s="1"/>
  <c r="T60" i="13" s="1"/>
  <c r="J49" i="12"/>
  <c r="J52" i="12" s="1"/>
  <c r="J54" i="12" s="1"/>
  <c r="J57" i="12" s="1"/>
  <c r="J60" i="12" s="1"/>
  <c r="Q49" i="11"/>
  <c r="Q52" i="11" s="1"/>
  <c r="Q54" i="11" s="1"/>
  <c r="Q57" i="11" s="1"/>
  <c r="Q60" i="11" s="1"/>
  <c r="D49" i="10"/>
  <c r="D52" i="10" s="1"/>
  <c r="D54" i="10" s="1"/>
  <c r="D57" i="10" s="1"/>
  <c r="D60" i="10" s="1"/>
  <c r="S49" i="4"/>
  <c r="S52" i="4" s="1"/>
  <c r="S54" i="4" s="1"/>
  <c r="S57" i="4" s="1"/>
  <c r="S60" i="4" s="1"/>
  <c r="P49" i="4"/>
  <c r="P52" i="4" s="1"/>
  <c r="P54" i="4" s="1"/>
  <c r="P57" i="4" s="1"/>
  <c r="P60" i="4" s="1"/>
  <c r="U49" i="3"/>
  <c r="U52" i="3" s="1"/>
  <c r="U54" i="3" s="1"/>
  <c r="U57" i="3" s="1"/>
  <c r="U60" i="3" s="1"/>
  <c r="S49" i="2"/>
  <c r="S52" i="2" s="1"/>
  <c r="S54" i="2" s="1"/>
  <c r="S57" i="2" s="1"/>
  <c r="S60" i="2" s="1"/>
  <c r="O49" i="74"/>
  <c r="O52" i="74" s="1"/>
  <c r="O54" i="74" s="1"/>
  <c r="O57" i="74" s="1"/>
  <c r="O60" i="74" s="1"/>
  <c r="X49" i="73"/>
  <c r="O49" i="72"/>
  <c r="O52" i="72" s="1"/>
  <c r="O54" i="72" s="1"/>
  <c r="O57" i="72" s="1"/>
  <c r="O60" i="72" s="1"/>
  <c r="C49" i="71"/>
  <c r="C52" i="71" s="1"/>
  <c r="C54" i="71" s="1"/>
  <c r="C57" i="71" s="1"/>
  <c r="C60" i="71" s="1"/>
  <c r="W49" i="71"/>
  <c r="W52" i="71" s="1"/>
  <c r="W54" i="71" s="1"/>
  <c r="W57" i="71" s="1"/>
  <c r="W60" i="71" s="1"/>
  <c r="N49" i="70"/>
  <c r="N52" i="70" s="1"/>
  <c r="N54" i="70" s="1"/>
  <c r="N57" i="70" s="1"/>
  <c r="N60" i="70" s="1"/>
  <c r="E49" i="69"/>
  <c r="E52" i="69" s="1"/>
  <c r="E54" i="69" s="1"/>
  <c r="E57" i="69" s="1"/>
  <c r="E60" i="69" s="1"/>
  <c r="Y49" i="69"/>
  <c r="Y52" i="69" s="1"/>
  <c r="Y54" i="69" s="1"/>
  <c r="Y57" i="69" s="1"/>
  <c r="Y60" i="69" s="1"/>
  <c r="S49" i="66"/>
  <c r="S52" i="66" s="1"/>
  <c r="S54" i="66" s="1"/>
  <c r="S57" i="66" s="1"/>
  <c r="S60" i="66" s="1"/>
  <c r="F49" i="64"/>
  <c r="F52" i="64" s="1"/>
  <c r="F54" i="64" s="1"/>
  <c r="F57" i="64" s="1"/>
  <c r="F60" i="64" s="1"/>
  <c r="W49" i="63"/>
  <c r="W52" i="63" s="1"/>
  <c r="W54" i="63" s="1"/>
  <c r="W57" i="63" s="1"/>
  <c r="W60" i="63" s="1"/>
  <c r="I49" i="60"/>
  <c r="I52" i="60" s="1"/>
  <c r="I54" i="60" s="1"/>
  <c r="I57" i="60" s="1"/>
  <c r="I60" i="60" s="1"/>
  <c r="E49" i="59"/>
  <c r="E52" i="59" s="1"/>
  <c r="E54" i="59" s="1"/>
  <c r="E57" i="59" s="1"/>
  <c r="E60" i="59" s="1"/>
  <c r="I49" i="54"/>
  <c r="I52" i="54" s="1"/>
  <c r="I54" i="54" s="1"/>
  <c r="I57" i="54" s="1"/>
  <c r="I60" i="54" s="1"/>
  <c r="X49" i="50"/>
  <c r="T49" i="47"/>
  <c r="T52" i="47" s="1"/>
  <c r="T54" i="47" s="1"/>
  <c r="T57" i="47" s="1"/>
  <c r="T60" i="47" s="1"/>
  <c r="R49" i="44"/>
  <c r="R52" i="44" s="1"/>
  <c r="R54" i="44" s="1"/>
  <c r="R57" i="44" s="1"/>
  <c r="R60" i="44" s="1"/>
  <c r="M49" i="43"/>
  <c r="M52" i="43" s="1"/>
  <c r="M54" i="43" s="1"/>
  <c r="M57" i="43" s="1"/>
  <c r="M60" i="43" s="1"/>
  <c r="C49" i="42"/>
  <c r="C52" i="42" s="1"/>
  <c r="C54" i="42" s="1"/>
  <c r="C57" i="42" s="1"/>
  <c r="C60" i="42" s="1"/>
  <c r="Q49" i="37"/>
  <c r="Q52" i="37" s="1"/>
  <c r="Q54" i="37" s="1"/>
  <c r="Q57" i="37" s="1"/>
  <c r="Q60" i="37" s="1"/>
  <c r="G49" i="30"/>
  <c r="G52" i="30" s="1"/>
  <c r="G54" i="30" s="1"/>
  <c r="G57" i="30" s="1"/>
  <c r="G60" i="30" s="1"/>
  <c r="J49" i="28"/>
  <c r="J52" i="28" s="1"/>
  <c r="J54" i="28" s="1"/>
  <c r="J57" i="28" s="1"/>
  <c r="J60" i="28" s="1"/>
  <c r="R49" i="27"/>
  <c r="R52" i="27" s="1"/>
  <c r="R54" i="27" s="1"/>
  <c r="R57" i="27" s="1"/>
  <c r="R60" i="27" s="1"/>
  <c r="V49" i="24"/>
  <c r="V52" i="24" s="1"/>
  <c r="V54" i="24" s="1"/>
  <c r="V57" i="24" s="1"/>
  <c r="V60" i="24" s="1"/>
  <c r="F49" i="23"/>
  <c r="F52" i="23" s="1"/>
  <c r="F54" i="23" s="1"/>
  <c r="F57" i="23" s="1"/>
  <c r="F60" i="23" s="1"/>
  <c r="S49" i="22"/>
  <c r="S52" i="22" s="1"/>
  <c r="S54" i="22" s="1"/>
  <c r="S57" i="22" s="1"/>
  <c r="S60" i="22" s="1"/>
  <c r="I49" i="21"/>
  <c r="I52" i="21" s="1"/>
  <c r="I54" i="21" s="1"/>
  <c r="I57" i="21" s="1"/>
  <c r="I60" i="21" s="1"/>
  <c r="F49" i="19"/>
  <c r="F52" i="19" s="1"/>
  <c r="F54" i="19" s="1"/>
  <c r="F57" i="19" s="1"/>
  <c r="F60" i="19" s="1"/>
  <c r="L49" i="17"/>
  <c r="L52" i="17" s="1"/>
  <c r="L54" i="17" s="1"/>
  <c r="L57" i="17" s="1"/>
  <c r="L60" i="17" s="1"/>
  <c r="T49" i="15"/>
  <c r="T52" i="15" s="1"/>
  <c r="T54" i="15" s="1"/>
  <c r="T57" i="15" s="1"/>
  <c r="T60" i="15" s="1"/>
  <c r="H49" i="14"/>
  <c r="H52" i="14" s="1"/>
  <c r="H54" i="14" s="1"/>
  <c r="H57" i="14" s="1"/>
  <c r="H60" i="14" s="1"/>
  <c r="W49" i="13"/>
  <c r="W52" i="13" s="1"/>
  <c r="W54" i="13" s="1"/>
  <c r="W57" i="13" s="1"/>
  <c r="W60" i="13" s="1"/>
  <c r="R49" i="11"/>
  <c r="R52" i="11" s="1"/>
  <c r="R54" i="11" s="1"/>
  <c r="R57" i="11" s="1"/>
  <c r="R60" i="11" s="1"/>
  <c r="W49" i="8"/>
  <c r="W52" i="8" s="1"/>
  <c r="W54" i="8" s="1"/>
  <c r="W57" i="8" s="1"/>
  <c r="W60" i="8" s="1"/>
  <c r="Q49" i="7"/>
  <c r="Q52" i="7" s="1"/>
  <c r="Q54" i="7" s="1"/>
  <c r="Q57" i="7" s="1"/>
  <c r="Q60" i="7" s="1"/>
  <c r="I49" i="6"/>
  <c r="I52" i="6" s="1"/>
  <c r="I54" i="6" s="1"/>
  <c r="I57" i="6" s="1"/>
  <c r="I60" i="6" s="1"/>
  <c r="I49" i="80"/>
  <c r="I52" i="80" s="1"/>
  <c r="I54" i="80" s="1"/>
  <c r="I57" i="80" s="1"/>
  <c r="I60" i="80" s="1"/>
  <c r="D49" i="79"/>
  <c r="D52" i="79" s="1"/>
  <c r="D54" i="79" s="1"/>
  <c r="D57" i="79" s="1"/>
  <c r="D60" i="79" s="1"/>
  <c r="R49" i="78"/>
  <c r="R52" i="78" s="1"/>
  <c r="R54" i="78" s="1"/>
  <c r="R57" i="78" s="1"/>
  <c r="R60" i="78" s="1"/>
  <c r="G49" i="77"/>
  <c r="G52" i="77" s="1"/>
  <c r="G54" i="77" s="1"/>
  <c r="G57" i="77" s="1"/>
  <c r="G60" i="77" s="1"/>
  <c r="P49" i="74"/>
  <c r="P52" i="74" s="1"/>
  <c r="P54" i="74" s="1"/>
  <c r="P57" i="74" s="1"/>
  <c r="P60" i="74" s="1"/>
  <c r="C49" i="73"/>
  <c r="C52" i="73" s="1"/>
  <c r="C54" i="73" s="1"/>
  <c r="C57" i="73" s="1"/>
  <c r="C60" i="73" s="1"/>
  <c r="Y49" i="73"/>
  <c r="Y52" i="73" s="1"/>
  <c r="Y54" i="73" s="1"/>
  <c r="Y57" i="73" s="1"/>
  <c r="Y60" i="73" s="1"/>
  <c r="AA49" i="71"/>
  <c r="AA52" i="71" s="1"/>
  <c r="AA54" i="71" s="1"/>
  <c r="AA57" i="71" s="1"/>
  <c r="AA60" i="71" s="1"/>
  <c r="O49" i="70"/>
  <c r="O52" i="70" s="1"/>
  <c r="O54" i="70" s="1"/>
  <c r="O57" i="70" s="1"/>
  <c r="O60" i="70" s="1"/>
  <c r="F49" i="67"/>
  <c r="F52" i="67" s="1"/>
  <c r="F54" i="67" s="1"/>
  <c r="F57" i="67" s="1"/>
  <c r="F60" i="67" s="1"/>
  <c r="C49" i="67"/>
  <c r="C52" i="67" s="1"/>
  <c r="C54" i="67" s="1"/>
  <c r="C57" i="67" s="1"/>
  <c r="C60" i="67" s="1"/>
  <c r="Y49" i="67"/>
  <c r="Y52" i="67" s="1"/>
  <c r="Y54" i="67" s="1"/>
  <c r="Y57" i="67" s="1"/>
  <c r="Y60" i="67" s="1"/>
  <c r="R49" i="66"/>
  <c r="R52" i="66" s="1"/>
  <c r="R54" i="66" s="1"/>
  <c r="R57" i="66" s="1"/>
  <c r="R60" i="66" s="1"/>
  <c r="L49" i="65"/>
  <c r="L52" i="65" s="1"/>
  <c r="L54" i="65" s="1"/>
  <c r="L57" i="65" s="1"/>
  <c r="L60" i="65" s="1"/>
  <c r="G49" i="64"/>
  <c r="G52" i="64" s="1"/>
  <c r="G54" i="64" s="1"/>
  <c r="G57" i="64" s="1"/>
  <c r="G60" i="64" s="1"/>
  <c r="X49" i="63"/>
  <c r="J49" i="60"/>
  <c r="J52" i="60" s="1"/>
  <c r="J54" i="60" s="1"/>
  <c r="J57" i="60" s="1"/>
  <c r="J60" i="60" s="1"/>
  <c r="F49" i="59"/>
  <c r="F52" i="59" s="1"/>
  <c r="F54" i="59" s="1"/>
  <c r="F57" i="59" s="1"/>
  <c r="F60" i="59" s="1"/>
  <c r="X49" i="58"/>
  <c r="Z49" i="58" s="1"/>
  <c r="H49" i="56"/>
  <c r="H52" i="56" s="1"/>
  <c r="H54" i="56" s="1"/>
  <c r="H57" i="56" s="1"/>
  <c r="H60" i="56" s="1"/>
  <c r="J49" i="54"/>
  <c r="J52" i="54" s="1"/>
  <c r="J54" i="54" s="1"/>
  <c r="J57" i="54" s="1"/>
  <c r="J60" i="54" s="1"/>
  <c r="X49" i="53"/>
  <c r="Z49" i="53" s="1"/>
  <c r="Q49" i="52"/>
  <c r="Q52" i="52" s="1"/>
  <c r="Q54" i="52" s="1"/>
  <c r="Q57" i="52" s="1"/>
  <c r="Q60" i="52" s="1"/>
  <c r="J49" i="51"/>
  <c r="J52" i="51" s="1"/>
  <c r="J54" i="51" s="1"/>
  <c r="J57" i="51" s="1"/>
  <c r="J60" i="51" s="1"/>
  <c r="Y49" i="50"/>
  <c r="Y52" i="50" s="1"/>
  <c r="Y54" i="50" s="1"/>
  <c r="Y57" i="50" s="1"/>
  <c r="Y60" i="50" s="1"/>
  <c r="S49" i="44"/>
  <c r="S52" i="44" s="1"/>
  <c r="S54" i="44" s="1"/>
  <c r="S57" i="44" s="1"/>
  <c r="S60" i="44" s="1"/>
  <c r="Q49" i="44"/>
  <c r="Q52" i="44" s="1"/>
  <c r="Q54" i="44" s="1"/>
  <c r="Q57" i="44" s="1"/>
  <c r="Q60" i="44" s="1"/>
  <c r="N49" i="43"/>
  <c r="N52" i="43" s="1"/>
  <c r="N54" i="43" s="1"/>
  <c r="N57" i="43" s="1"/>
  <c r="N60" i="43" s="1"/>
  <c r="AA49" i="42"/>
  <c r="AA52" i="42" s="1"/>
  <c r="AA54" i="42" s="1"/>
  <c r="AA57" i="42" s="1"/>
  <c r="AA60" i="42" s="1"/>
  <c r="R49" i="41"/>
  <c r="R52" i="41" s="1"/>
  <c r="R54" i="41" s="1"/>
  <c r="R57" i="41" s="1"/>
  <c r="R60" i="41" s="1"/>
  <c r="W49" i="40"/>
  <c r="W52" i="40" s="1"/>
  <c r="W54" i="40" s="1"/>
  <c r="W57" i="40" s="1"/>
  <c r="W60" i="40" s="1"/>
  <c r="H49" i="39"/>
  <c r="H52" i="39" s="1"/>
  <c r="H54" i="39" s="1"/>
  <c r="H57" i="39" s="1"/>
  <c r="H60" i="39" s="1"/>
  <c r="M49" i="36"/>
  <c r="M52" i="36" s="1"/>
  <c r="M54" i="36" s="1"/>
  <c r="M57" i="36" s="1"/>
  <c r="M60" i="36" s="1"/>
  <c r="F49" i="35"/>
  <c r="F52" i="35" s="1"/>
  <c r="F54" i="35" s="1"/>
  <c r="F57" i="35" s="1"/>
  <c r="F60" i="35" s="1"/>
  <c r="O49" i="34"/>
  <c r="O52" i="34" s="1"/>
  <c r="O54" i="34" s="1"/>
  <c r="O57" i="34" s="1"/>
  <c r="O60" i="34" s="1"/>
  <c r="X49" i="33"/>
  <c r="H49" i="32"/>
  <c r="H52" i="32" s="1"/>
  <c r="H54" i="32" s="1"/>
  <c r="H57" i="32" s="1"/>
  <c r="H60" i="32" s="1"/>
  <c r="C49" i="31"/>
  <c r="C52" i="31" s="1"/>
  <c r="C54" i="31" s="1"/>
  <c r="C57" i="31" s="1"/>
  <c r="C60" i="31" s="1"/>
  <c r="Y49" i="31"/>
  <c r="Y52" i="31" s="1"/>
  <c r="Y54" i="31" s="1"/>
  <c r="Y57" i="31" s="1"/>
  <c r="Y60" i="31" s="1"/>
  <c r="S49" i="27"/>
  <c r="S52" i="27" s="1"/>
  <c r="S54" i="27" s="1"/>
  <c r="S57" i="27" s="1"/>
  <c r="S60" i="27" s="1"/>
  <c r="L49" i="26"/>
  <c r="L52" i="26" s="1"/>
  <c r="L54" i="26" s="1"/>
  <c r="L57" i="26" s="1"/>
  <c r="L60" i="26" s="1"/>
  <c r="G49" i="23"/>
  <c r="G52" i="23" s="1"/>
  <c r="G54" i="23" s="1"/>
  <c r="G57" i="23" s="1"/>
  <c r="G60" i="23" s="1"/>
  <c r="T49" i="22"/>
  <c r="T52" i="22" s="1"/>
  <c r="T54" i="22" s="1"/>
  <c r="T57" i="22" s="1"/>
  <c r="T60" i="22" s="1"/>
  <c r="Q49" i="22"/>
  <c r="Q52" i="22" s="1"/>
  <c r="Q54" i="22" s="1"/>
  <c r="Q57" i="22" s="1"/>
  <c r="Q60" i="22" s="1"/>
  <c r="U49" i="20"/>
  <c r="U52" i="20" s="1"/>
  <c r="U54" i="20" s="1"/>
  <c r="U57" i="20" s="1"/>
  <c r="U60" i="20" s="1"/>
  <c r="G49" i="19"/>
  <c r="G52" i="19" s="1"/>
  <c r="G54" i="19" s="1"/>
  <c r="G57" i="19" s="1"/>
  <c r="G60" i="19" s="1"/>
  <c r="U49" i="15"/>
  <c r="U52" i="15" s="1"/>
  <c r="U54" i="15" s="1"/>
  <c r="U57" i="15" s="1"/>
  <c r="U60" i="15" s="1"/>
  <c r="I49" i="14"/>
  <c r="I52" i="14" s="1"/>
  <c r="I54" i="14" s="1"/>
  <c r="I57" i="14" s="1"/>
  <c r="I60" i="14" s="1"/>
  <c r="X49" i="13"/>
  <c r="S49" i="11"/>
  <c r="S52" i="11" s="1"/>
  <c r="S54" i="11" s="1"/>
  <c r="S57" i="11" s="1"/>
  <c r="S60" i="11" s="1"/>
  <c r="Y49" i="10"/>
  <c r="Y52" i="10" s="1"/>
  <c r="Y54" i="10" s="1"/>
  <c r="Y57" i="10" s="1"/>
  <c r="Y60" i="10" s="1"/>
  <c r="X49" i="8"/>
  <c r="R49" i="7"/>
  <c r="R52" i="7" s="1"/>
  <c r="R54" i="7" s="1"/>
  <c r="R57" i="7" s="1"/>
  <c r="R60" i="7" s="1"/>
  <c r="J49" i="6"/>
  <c r="J52" i="6" s="1"/>
  <c r="J54" i="6" s="1"/>
  <c r="J57" i="6" s="1"/>
  <c r="J60" i="6" s="1"/>
  <c r="Q49" i="72"/>
  <c r="Q52" i="72" s="1"/>
  <c r="Q54" i="72" s="1"/>
  <c r="Q57" i="72" s="1"/>
  <c r="Q60" i="72" s="1"/>
  <c r="G49" i="67"/>
  <c r="G52" i="67" s="1"/>
  <c r="G54" i="67" s="1"/>
  <c r="G57" i="67" s="1"/>
  <c r="G60" i="67" s="1"/>
  <c r="U49" i="62"/>
  <c r="U52" i="62" s="1"/>
  <c r="U54" i="62" s="1"/>
  <c r="U57" i="62" s="1"/>
  <c r="U60" i="62" s="1"/>
  <c r="P49" i="61"/>
  <c r="P52" i="61" s="1"/>
  <c r="P54" i="61" s="1"/>
  <c r="P57" i="61" s="1"/>
  <c r="P60" i="61" s="1"/>
  <c r="R49" i="57"/>
  <c r="R52" i="57" s="1"/>
  <c r="R54" i="57" s="1"/>
  <c r="R57" i="57" s="1"/>
  <c r="R60" i="57" s="1"/>
  <c r="E49" i="45"/>
  <c r="E52" i="45" s="1"/>
  <c r="E54" i="45" s="1"/>
  <c r="E57" i="45" s="1"/>
  <c r="E60" i="45" s="1"/>
  <c r="N49" i="38"/>
  <c r="N52" i="38" s="1"/>
  <c r="N54" i="38" s="1"/>
  <c r="N57" i="38" s="1"/>
  <c r="N60" i="38" s="1"/>
  <c r="S49" i="37"/>
  <c r="S52" i="37" s="1"/>
  <c r="S54" i="37" s="1"/>
  <c r="S57" i="37" s="1"/>
  <c r="S60" i="37" s="1"/>
  <c r="L49" i="32"/>
  <c r="L52" i="32" s="1"/>
  <c r="L54" i="32" s="1"/>
  <c r="L57" i="32" s="1"/>
  <c r="L60" i="32" s="1"/>
  <c r="L49" i="30"/>
  <c r="L52" i="30" s="1"/>
  <c r="L54" i="30" s="1"/>
  <c r="L57" i="30" s="1"/>
  <c r="L60" i="30" s="1"/>
  <c r="L49" i="28"/>
  <c r="L52" i="28" s="1"/>
  <c r="L54" i="28" s="1"/>
  <c r="L57" i="28" s="1"/>
  <c r="L60" i="28" s="1"/>
  <c r="U49" i="22"/>
  <c r="U52" i="22" s="1"/>
  <c r="U54" i="22" s="1"/>
  <c r="U57" i="22" s="1"/>
  <c r="U60" i="22" s="1"/>
  <c r="G49" i="10"/>
  <c r="G52" i="10" s="1"/>
  <c r="G54" i="10" s="1"/>
  <c r="G57" i="10" s="1"/>
  <c r="G60" i="10" s="1"/>
  <c r="V49" i="2"/>
  <c r="V52" i="2" s="1"/>
  <c r="V54" i="2" s="1"/>
  <c r="V57" i="2" s="1"/>
  <c r="V60" i="2" s="1"/>
  <c r="E49" i="73"/>
  <c r="E52" i="73" s="1"/>
  <c r="E54" i="73" s="1"/>
  <c r="E57" i="73" s="1"/>
  <c r="E60" i="73" s="1"/>
  <c r="R49" i="72"/>
  <c r="R52" i="72" s="1"/>
  <c r="R54" i="72" s="1"/>
  <c r="R57" i="72" s="1"/>
  <c r="R60" i="72" s="1"/>
  <c r="F49" i="71"/>
  <c r="F52" i="71" s="1"/>
  <c r="F54" i="71" s="1"/>
  <c r="F57" i="71" s="1"/>
  <c r="F60" i="71" s="1"/>
  <c r="Q49" i="70"/>
  <c r="Q52" i="70" s="1"/>
  <c r="Q54" i="70" s="1"/>
  <c r="Q57" i="70" s="1"/>
  <c r="Q60" i="70" s="1"/>
  <c r="H49" i="69"/>
  <c r="H52" i="69" s="1"/>
  <c r="H54" i="69" s="1"/>
  <c r="H57" i="69" s="1"/>
  <c r="H60" i="69" s="1"/>
  <c r="V49" i="66"/>
  <c r="V52" i="66" s="1"/>
  <c r="V54" i="66" s="1"/>
  <c r="V57" i="66" s="1"/>
  <c r="V60" i="66" s="1"/>
  <c r="N49" i="65"/>
  <c r="N52" i="65" s="1"/>
  <c r="N54" i="65" s="1"/>
  <c r="N57" i="65" s="1"/>
  <c r="N60" i="65" s="1"/>
  <c r="I49" i="64"/>
  <c r="I52" i="64" s="1"/>
  <c r="I54" i="64" s="1"/>
  <c r="I57" i="64" s="1"/>
  <c r="I60" i="64" s="1"/>
  <c r="D49" i="63"/>
  <c r="D52" i="63" s="1"/>
  <c r="D54" i="63" s="1"/>
  <c r="D57" i="63" s="1"/>
  <c r="D60" i="63" s="1"/>
  <c r="AA49" i="63"/>
  <c r="AA52" i="63" s="1"/>
  <c r="AA54" i="63" s="1"/>
  <c r="AA57" i="63" s="1"/>
  <c r="AA60" i="63" s="1"/>
  <c r="V49" i="62"/>
  <c r="V52" i="62" s="1"/>
  <c r="V54" i="62" s="1"/>
  <c r="V57" i="62" s="1"/>
  <c r="V60" i="62" s="1"/>
  <c r="Q49" i="61"/>
  <c r="Q52" i="61" s="1"/>
  <c r="Q54" i="61" s="1"/>
  <c r="Q57" i="61" s="1"/>
  <c r="Q60" i="61" s="1"/>
  <c r="L49" i="60"/>
  <c r="L52" i="60" s="1"/>
  <c r="L54" i="60" s="1"/>
  <c r="L57" i="60" s="1"/>
  <c r="L60" i="60" s="1"/>
  <c r="H49" i="59"/>
  <c r="H52" i="59" s="1"/>
  <c r="H54" i="59" s="1"/>
  <c r="H57" i="59" s="1"/>
  <c r="H60" i="59" s="1"/>
  <c r="D49" i="58"/>
  <c r="D52" i="58" s="1"/>
  <c r="D54" i="58" s="1"/>
  <c r="D57" i="58" s="1"/>
  <c r="D60" i="58" s="1"/>
  <c r="AA49" i="58"/>
  <c r="AA52" i="58" s="1"/>
  <c r="AA54" i="58" s="1"/>
  <c r="AA57" i="58" s="1"/>
  <c r="AA60" i="58" s="1"/>
  <c r="S49" i="57"/>
  <c r="S52" i="57" s="1"/>
  <c r="S54" i="57" s="1"/>
  <c r="S57" i="57" s="1"/>
  <c r="S60" i="57" s="1"/>
  <c r="L49" i="54"/>
  <c r="L52" i="54" s="1"/>
  <c r="L54" i="54" s="1"/>
  <c r="L57" i="54" s="1"/>
  <c r="L60" i="54" s="1"/>
  <c r="AA49" i="53"/>
  <c r="AA52" i="53" s="1"/>
  <c r="AA54" i="53" s="1"/>
  <c r="AA57" i="53" s="1"/>
  <c r="AA60" i="53" s="1"/>
  <c r="S49" i="52"/>
  <c r="S52" i="52" s="1"/>
  <c r="S54" i="52" s="1"/>
  <c r="S57" i="52" s="1"/>
  <c r="S60" i="52" s="1"/>
  <c r="L49" i="51"/>
  <c r="L52" i="51" s="1"/>
  <c r="L54" i="51" s="1"/>
  <c r="L57" i="51" s="1"/>
  <c r="L60" i="51" s="1"/>
  <c r="E49" i="50"/>
  <c r="E52" i="50" s="1"/>
  <c r="E54" i="50" s="1"/>
  <c r="E57" i="50" s="1"/>
  <c r="E60" i="50" s="1"/>
  <c r="O49" i="48"/>
  <c r="O52" i="48" s="1"/>
  <c r="O54" i="48" s="1"/>
  <c r="O57" i="48" s="1"/>
  <c r="O60" i="48" s="1"/>
  <c r="W49" i="47"/>
  <c r="W52" i="47" s="1"/>
  <c r="W54" i="47" s="1"/>
  <c r="W57" i="47" s="1"/>
  <c r="W60" i="47" s="1"/>
  <c r="N49" i="46"/>
  <c r="N52" i="46" s="1"/>
  <c r="N54" i="46" s="1"/>
  <c r="N57" i="46" s="1"/>
  <c r="N60" i="46" s="1"/>
  <c r="F49" i="45"/>
  <c r="F52" i="45" s="1"/>
  <c r="F54" i="45" s="1"/>
  <c r="F57" i="45" s="1"/>
  <c r="F60" i="45" s="1"/>
  <c r="U49" i="44"/>
  <c r="U52" i="44" s="1"/>
  <c r="U54" i="44" s="1"/>
  <c r="U57" i="44" s="1"/>
  <c r="U60" i="44" s="1"/>
  <c r="P49" i="43"/>
  <c r="P52" i="43" s="1"/>
  <c r="P54" i="43" s="1"/>
  <c r="P57" i="43" s="1"/>
  <c r="P60" i="43" s="1"/>
  <c r="I49" i="42"/>
  <c r="I52" i="42" s="1"/>
  <c r="I54" i="42" s="1"/>
  <c r="I57" i="42" s="1"/>
  <c r="I60" i="42" s="1"/>
  <c r="C49" i="40"/>
  <c r="C52" i="40" s="1"/>
  <c r="C54" i="40" s="1"/>
  <c r="C57" i="40" s="1"/>
  <c r="C60" i="40" s="1"/>
  <c r="Y49" i="40"/>
  <c r="Y52" i="40" s="1"/>
  <c r="Y54" i="40" s="1"/>
  <c r="Y57" i="40" s="1"/>
  <c r="Y60" i="40" s="1"/>
  <c r="J49" i="39"/>
  <c r="J52" i="39" s="1"/>
  <c r="J54" i="39" s="1"/>
  <c r="J57" i="39" s="1"/>
  <c r="J60" i="39" s="1"/>
  <c r="T49" i="37"/>
  <c r="T52" i="37" s="1"/>
  <c r="T54" i="37" s="1"/>
  <c r="T57" i="37" s="1"/>
  <c r="T60" i="37" s="1"/>
  <c r="O49" i="36"/>
  <c r="O52" i="36" s="1"/>
  <c r="O54" i="36" s="1"/>
  <c r="O57" i="36" s="1"/>
  <c r="O60" i="36" s="1"/>
  <c r="H49" i="35"/>
  <c r="H52" i="35" s="1"/>
  <c r="H54" i="35" s="1"/>
  <c r="H57" i="35" s="1"/>
  <c r="H60" i="35" s="1"/>
  <c r="Q49" i="34"/>
  <c r="Q52" i="34" s="1"/>
  <c r="Q54" i="34" s="1"/>
  <c r="Q57" i="34" s="1"/>
  <c r="Q60" i="34" s="1"/>
  <c r="D49" i="33"/>
  <c r="D52" i="33" s="1"/>
  <c r="D54" i="33" s="1"/>
  <c r="D57" i="33" s="1"/>
  <c r="D60" i="33" s="1"/>
  <c r="AA49" i="33"/>
  <c r="AA52" i="33" s="1"/>
  <c r="AA54" i="33" s="1"/>
  <c r="AA57" i="33" s="1"/>
  <c r="AA60" i="33" s="1"/>
  <c r="M49" i="32"/>
  <c r="M52" i="32" s="1"/>
  <c r="M54" i="32" s="1"/>
  <c r="M57" i="32" s="1"/>
  <c r="M60" i="32" s="1"/>
  <c r="M49" i="28"/>
  <c r="M52" i="28" s="1"/>
  <c r="M54" i="28" s="1"/>
  <c r="M57" i="28" s="1"/>
  <c r="M60" i="28" s="1"/>
  <c r="U49" i="27"/>
  <c r="U52" i="27" s="1"/>
  <c r="U54" i="27" s="1"/>
  <c r="U57" i="27" s="1"/>
  <c r="U60" i="27" s="1"/>
  <c r="X49" i="26"/>
  <c r="X52" i="26" s="1"/>
  <c r="Z52" i="26" s="1"/>
  <c r="R49" i="25"/>
  <c r="R52" i="25" s="1"/>
  <c r="R54" i="25" s="1"/>
  <c r="R57" i="25" s="1"/>
  <c r="R60" i="25" s="1"/>
  <c r="C49" i="24"/>
  <c r="C52" i="24" s="1"/>
  <c r="C54" i="24" s="1"/>
  <c r="C57" i="24" s="1"/>
  <c r="C60" i="24" s="1"/>
  <c r="V49" i="22"/>
  <c r="V52" i="22" s="1"/>
  <c r="V54" i="22" s="1"/>
  <c r="V57" i="22" s="1"/>
  <c r="V60" i="22" s="1"/>
  <c r="L49" i="21"/>
  <c r="L52" i="21" s="1"/>
  <c r="L54" i="21" s="1"/>
  <c r="L57" i="21" s="1"/>
  <c r="L60" i="21" s="1"/>
  <c r="W49" i="20"/>
  <c r="W52" i="20" s="1"/>
  <c r="W54" i="20" s="1"/>
  <c r="W57" i="20" s="1"/>
  <c r="W60" i="20" s="1"/>
  <c r="I49" i="19"/>
  <c r="I52" i="19" s="1"/>
  <c r="I54" i="19" s="1"/>
  <c r="I57" i="19" s="1"/>
  <c r="I60" i="19" s="1"/>
  <c r="O49" i="18"/>
  <c r="O52" i="18" s="1"/>
  <c r="O54" i="18" s="1"/>
  <c r="O57" i="18" s="1"/>
  <c r="O60" i="18" s="1"/>
  <c r="W49" i="15"/>
  <c r="W52" i="15" s="1"/>
  <c r="W54" i="15" s="1"/>
  <c r="W57" i="15" s="1"/>
  <c r="W60" i="15" s="1"/>
  <c r="N49" i="12"/>
  <c r="N52" i="12" s="1"/>
  <c r="N54" i="12" s="1"/>
  <c r="N57" i="12" s="1"/>
  <c r="N60" i="12" s="1"/>
  <c r="L49" i="9"/>
  <c r="L52" i="9" s="1"/>
  <c r="L54" i="9" s="1"/>
  <c r="L57" i="9" s="1"/>
  <c r="L60" i="9" s="1"/>
  <c r="D49" i="8"/>
  <c r="D52" i="8" s="1"/>
  <c r="D54" i="8" s="1"/>
  <c r="D57" i="8" s="1"/>
  <c r="D60" i="8" s="1"/>
  <c r="P49" i="5"/>
  <c r="P52" i="5" s="1"/>
  <c r="P54" i="5" s="1"/>
  <c r="P57" i="5" s="1"/>
  <c r="P60" i="5" s="1"/>
  <c r="S49" i="74"/>
  <c r="S52" i="74" s="1"/>
  <c r="S54" i="74" s="1"/>
  <c r="S57" i="74" s="1"/>
  <c r="S60" i="74" s="1"/>
  <c r="F49" i="73"/>
  <c r="F52" i="73" s="1"/>
  <c r="F54" i="73" s="1"/>
  <c r="F57" i="73" s="1"/>
  <c r="F60" i="73" s="1"/>
  <c r="P49" i="70"/>
  <c r="P52" i="70" s="1"/>
  <c r="P54" i="70" s="1"/>
  <c r="P57" i="70" s="1"/>
  <c r="P60" i="70" s="1"/>
  <c r="S49" i="68"/>
  <c r="S52" i="68" s="1"/>
  <c r="S54" i="68" s="1"/>
  <c r="S57" i="68" s="1"/>
  <c r="S60" i="68" s="1"/>
  <c r="W49" i="66"/>
  <c r="W52" i="66" s="1"/>
  <c r="W54" i="66" s="1"/>
  <c r="W57" i="66" s="1"/>
  <c r="W60" i="66" s="1"/>
  <c r="O49" i="65"/>
  <c r="O52" i="65" s="1"/>
  <c r="O54" i="65" s="1"/>
  <c r="O57" i="65" s="1"/>
  <c r="O60" i="65" s="1"/>
  <c r="M49" i="65"/>
  <c r="M52" i="65" s="1"/>
  <c r="M54" i="65" s="1"/>
  <c r="M57" i="65" s="1"/>
  <c r="M60" i="65" s="1"/>
  <c r="J49" i="64"/>
  <c r="J52" i="64" s="1"/>
  <c r="J54" i="64" s="1"/>
  <c r="J57" i="64" s="1"/>
  <c r="J60" i="64" s="1"/>
  <c r="E49" i="63"/>
  <c r="E52" i="63" s="1"/>
  <c r="E54" i="63" s="1"/>
  <c r="E57" i="63" s="1"/>
  <c r="E60" i="63" s="1"/>
  <c r="W49" i="62"/>
  <c r="W52" i="62" s="1"/>
  <c r="W54" i="62" s="1"/>
  <c r="W57" i="62" s="1"/>
  <c r="W60" i="62" s="1"/>
  <c r="R49" i="61"/>
  <c r="R52" i="61" s="1"/>
  <c r="R54" i="61" s="1"/>
  <c r="R57" i="61" s="1"/>
  <c r="R60" i="61" s="1"/>
  <c r="M49" i="60"/>
  <c r="M52" i="60" s="1"/>
  <c r="M54" i="60" s="1"/>
  <c r="M57" i="60" s="1"/>
  <c r="M60" i="60" s="1"/>
  <c r="I49" i="59"/>
  <c r="I52" i="59" s="1"/>
  <c r="I54" i="59" s="1"/>
  <c r="I57" i="59" s="1"/>
  <c r="I60" i="59" s="1"/>
  <c r="E49" i="58"/>
  <c r="E52" i="58" s="1"/>
  <c r="E54" i="58" s="1"/>
  <c r="E57" i="58" s="1"/>
  <c r="E60" i="58" s="1"/>
  <c r="T49" i="57"/>
  <c r="T52" i="57" s="1"/>
  <c r="T54" i="57" s="1"/>
  <c r="T57" i="57" s="1"/>
  <c r="T60" i="57" s="1"/>
  <c r="K49" i="56"/>
  <c r="K52" i="56" s="1"/>
  <c r="K54" i="56" s="1"/>
  <c r="K57" i="56" s="1"/>
  <c r="K60" i="56" s="1"/>
  <c r="C49" i="55"/>
  <c r="C52" i="55" s="1"/>
  <c r="C54" i="55" s="1"/>
  <c r="C57" i="55" s="1"/>
  <c r="C60" i="55" s="1"/>
  <c r="Y49" i="55"/>
  <c r="Y52" i="55" s="1"/>
  <c r="Y54" i="55" s="1"/>
  <c r="Y57" i="55" s="1"/>
  <c r="Y60" i="55" s="1"/>
  <c r="M49" i="54"/>
  <c r="M52" i="54" s="1"/>
  <c r="M54" i="54" s="1"/>
  <c r="M57" i="54" s="1"/>
  <c r="M60" i="54" s="1"/>
  <c r="E49" i="53"/>
  <c r="E52" i="53" s="1"/>
  <c r="E54" i="53" s="1"/>
  <c r="E57" i="53" s="1"/>
  <c r="E60" i="53" s="1"/>
  <c r="T49" i="52"/>
  <c r="T52" i="52" s="1"/>
  <c r="T54" i="52" s="1"/>
  <c r="T57" i="52" s="1"/>
  <c r="T60" i="52" s="1"/>
  <c r="M49" i="51"/>
  <c r="M52" i="51" s="1"/>
  <c r="M54" i="51" s="1"/>
  <c r="M57" i="51" s="1"/>
  <c r="M60" i="51" s="1"/>
  <c r="F49" i="50"/>
  <c r="F52" i="50" s="1"/>
  <c r="F54" i="50" s="1"/>
  <c r="F57" i="50" s="1"/>
  <c r="F60" i="50" s="1"/>
  <c r="M49" i="49"/>
  <c r="M52" i="49" s="1"/>
  <c r="M54" i="49" s="1"/>
  <c r="M57" i="49" s="1"/>
  <c r="M60" i="49" s="1"/>
  <c r="P49" i="48"/>
  <c r="P52" i="48" s="1"/>
  <c r="P54" i="48" s="1"/>
  <c r="P57" i="48" s="1"/>
  <c r="P60" i="48" s="1"/>
  <c r="X49" i="47"/>
  <c r="V49" i="47"/>
  <c r="V52" i="47" s="1"/>
  <c r="V54" i="47" s="1"/>
  <c r="V57" i="47" s="1"/>
  <c r="V60" i="47" s="1"/>
  <c r="O49" i="46"/>
  <c r="O52" i="46" s="1"/>
  <c r="O54" i="46" s="1"/>
  <c r="O57" i="46" s="1"/>
  <c r="O60" i="46" s="1"/>
  <c r="G49" i="45"/>
  <c r="G52" i="45" s="1"/>
  <c r="G54" i="45" s="1"/>
  <c r="G57" i="45" s="1"/>
  <c r="G60" i="45" s="1"/>
  <c r="V49" i="44"/>
  <c r="V52" i="44" s="1"/>
  <c r="V54" i="44" s="1"/>
  <c r="V57" i="44" s="1"/>
  <c r="V60" i="44" s="1"/>
  <c r="Q49" i="43"/>
  <c r="Q52" i="43" s="1"/>
  <c r="Q54" i="43" s="1"/>
  <c r="Q57" i="43" s="1"/>
  <c r="Q60" i="43" s="1"/>
  <c r="J49" i="42"/>
  <c r="J52" i="42" s="1"/>
  <c r="J54" i="42" s="1"/>
  <c r="J57" i="42" s="1"/>
  <c r="J60" i="42" s="1"/>
  <c r="D49" i="40"/>
  <c r="D52" i="40" s="1"/>
  <c r="D54" i="40" s="1"/>
  <c r="D57" i="40" s="1"/>
  <c r="D60" i="40" s="1"/>
  <c r="AA49" i="40"/>
  <c r="AA52" i="40" s="1"/>
  <c r="AA54" i="40" s="1"/>
  <c r="AA57" i="40" s="1"/>
  <c r="AA60" i="40" s="1"/>
  <c r="Z48" i="40"/>
  <c r="U49" i="37"/>
  <c r="U52" i="37" s="1"/>
  <c r="U54" i="37" s="1"/>
  <c r="U57" i="37" s="1"/>
  <c r="U60" i="37" s="1"/>
  <c r="P49" i="36"/>
  <c r="P52" i="36" s="1"/>
  <c r="P54" i="36" s="1"/>
  <c r="P57" i="36" s="1"/>
  <c r="P60" i="36" s="1"/>
  <c r="I49" i="35"/>
  <c r="I52" i="35" s="1"/>
  <c r="I54" i="35" s="1"/>
  <c r="I57" i="35" s="1"/>
  <c r="I60" i="35" s="1"/>
  <c r="R49" i="34"/>
  <c r="R52" i="34" s="1"/>
  <c r="R54" i="34" s="1"/>
  <c r="R57" i="34" s="1"/>
  <c r="R60" i="34" s="1"/>
  <c r="E49" i="33"/>
  <c r="E52" i="33" s="1"/>
  <c r="E54" i="33" s="1"/>
  <c r="E57" i="33" s="1"/>
  <c r="E60" i="33" s="1"/>
  <c r="N49" i="32"/>
  <c r="N52" i="32" s="1"/>
  <c r="N54" i="32" s="1"/>
  <c r="N57" i="32" s="1"/>
  <c r="N60" i="32" s="1"/>
  <c r="F49" i="31"/>
  <c r="F52" i="31" s="1"/>
  <c r="F54" i="31" s="1"/>
  <c r="F57" i="31" s="1"/>
  <c r="F60" i="31" s="1"/>
  <c r="D49" i="31"/>
  <c r="D52" i="31" s="1"/>
  <c r="D54" i="31" s="1"/>
  <c r="D57" i="31" s="1"/>
  <c r="D60" i="31" s="1"/>
  <c r="C49" i="29"/>
  <c r="C52" i="29" s="1"/>
  <c r="C54" i="29" s="1"/>
  <c r="C57" i="29" s="1"/>
  <c r="C60" i="29" s="1"/>
  <c r="Z33" i="29"/>
  <c r="N49" i="28"/>
  <c r="N52" i="28" s="1"/>
  <c r="N54" i="28" s="1"/>
  <c r="N57" i="28" s="1"/>
  <c r="N60" i="28" s="1"/>
  <c r="S49" i="25"/>
  <c r="S52" i="25" s="1"/>
  <c r="S54" i="25" s="1"/>
  <c r="S57" i="25" s="1"/>
  <c r="S60" i="25" s="1"/>
  <c r="D49" i="24"/>
  <c r="D52" i="24" s="1"/>
  <c r="D54" i="24" s="1"/>
  <c r="D57" i="24" s="1"/>
  <c r="D60" i="24" s="1"/>
  <c r="W49" i="22"/>
  <c r="W52" i="22" s="1"/>
  <c r="W54" i="22" s="1"/>
  <c r="W57" i="22" s="1"/>
  <c r="W60" i="22" s="1"/>
  <c r="M49" i="21"/>
  <c r="M52" i="21" s="1"/>
  <c r="M54" i="21" s="1"/>
  <c r="M57" i="21" s="1"/>
  <c r="M60" i="21" s="1"/>
  <c r="X49" i="20"/>
  <c r="J49" i="19"/>
  <c r="J52" i="19" s="1"/>
  <c r="J54" i="19" s="1"/>
  <c r="J57" i="19" s="1"/>
  <c r="J60" i="19" s="1"/>
  <c r="P49" i="18"/>
  <c r="P52" i="18" s="1"/>
  <c r="P54" i="18" s="1"/>
  <c r="P57" i="18" s="1"/>
  <c r="P60" i="18" s="1"/>
  <c r="P49" i="17"/>
  <c r="P52" i="17" s="1"/>
  <c r="P54" i="17" s="1"/>
  <c r="P57" i="17" s="1"/>
  <c r="P60" i="17" s="1"/>
  <c r="X49" i="15"/>
  <c r="L49" i="14"/>
  <c r="L52" i="14" s="1"/>
  <c r="L54" i="14" s="1"/>
  <c r="L57" i="14" s="1"/>
  <c r="L60" i="14" s="1"/>
  <c r="E49" i="13"/>
  <c r="E52" i="13" s="1"/>
  <c r="E54" i="13" s="1"/>
  <c r="E57" i="13" s="1"/>
  <c r="E60" i="13" s="1"/>
  <c r="M49" i="12"/>
  <c r="M52" i="12" s="1"/>
  <c r="M54" i="12" s="1"/>
  <c r="M57" i="12" s="1"/>
  <c r="M60" i="12" s="1"/>
  <c r="C49" i="8"/>
  <c r="C52" i="8" s="1"/>
  <c r="C54" i="8" s="1"/>
  <c r="C57" i="8" s="1"/>
  <c r="C60" i="8" s="1"/>
  <c r="D49" i="3"/>
  <c r="D52" i="3" s="1"/>
  <c r="D54" i="3" s="1"/>
  <c r="D57" i="3" s="1"/>
  <c r="D60" i="3" s="1"/>
  <c r="Q49" i="36"/>
  <c r="Q52" i="36" s="1"/>
  <c r="Q54" i="36" s="1"/>
  <c r="Q57" i="36" s="1"/>
  <c r="Q60" i="36" s="1"/>
  <c r="J49" i="35"/>
  <c r="J52" i="35" s="1"/>
  <c r="J54" i="35" s="1"/>
  <c r="J57" i="35" s="1"/>
  <c r="J60" i="35" s="1"/>
  <c r="S49" i="34"/>
  <c r="S52" i="34" s="1"/>
  <c r="S54" i="34" s="1"/>
  <c r="S57" i="34" s="1"/>
  <c r="S60" i="34" s="1"/>
  <c r="C49" i="15"/>
  <c r="C52" i="15" s="1"/>
  <c r="C54" i="15" s="1"/>
  <c r="C57" i="15" s="1"/>
  <c r="C60" i="15" s="1"/>
  <c r="F49" i="13"/>
  <c r="F52" i="13" s="1"/>
  <c r="F54" i="13" s="1"/>
  <c r="F57" i="13" s="1"/>
  <c r="F60" i="13" s="1"/>
  <c r="P49" i="12"/>
  <c r="P52" i="12" s="1"/>
  <c r="P54" i="12" s="1"/>
  <c r="P57" i="12" s="1"/>
  <c r="P60" i="12" s="1"/>
  <c r="W49" i="11"/>
  <c r="W52" i="11" s="1"/>
  <c r="W54" i="11" s="1"/>
  <c r="W57" i="11" s="1"/>
  <c r="W60" i="11" s="1"/>
  <c r="V49" i="57"/>
  <c r="V52" i="57" s="1"/>
  <c r="V54" i="57" s="1"/>
  <c r="V57" i="57" s="1"/>
  <c r="V60" i="57" s="1"/>
  <c r="M49" i="56"/>
  <c r="M52" i="56" s="1"/>
  <c r="M54" i="56" s="1"/>
  <c r="M57" i="56" s="1"/>
  <c r="M60" i="56" s="1"/>
  <c r="O49" i="54"/>
  <c r="O52" i="54" s="1"/>
  <c r="O54" i="54" s="1"/>
  <c r="O57" i="54" s="1"/>
  <c r="O60" i="54" s="1"/>
  <c r="V49" i="52"/>
  <c r="V52" i="52" s="1"/>
  <c r="V54" i="52" s="1"/>
  <c r="V57" i="52" s="1"/>
  <c r="V60" i="52" s="1"/>
  <c r="O49" i="51"/>
  <c r="O52" i="51" s="1"/>
  <c r="O54" i="51" s="1"/>
  <c r="O57" i="51" s="1"/>
  <c r="O60" i="51" s="1"/>
  <c r="H49" i="50"/>
  <c r="H52" i="50" s="1"/>
  <c r="H54" i="50" s="1"/>
  <c r="H57" i="50" s="1"/>
  <c r="H60" i="50" s="1"/>
  <c r="O49" i="49"/>
  <c r="O52" i="49" s="1"/>
  <c r="O54" i="49" s="1"/>
  <c r="O57" i="49" s="1"/>
  <c r="O60" i="49" s="1"/>
  <c r="R49" i="48"/>
  <c r="R52" i="48" s="1"/>
  <c r="R54" i="48" s="1"/>
  <c r="R57" i="48" s="1"/>
  <c r="R60" i="48" s="1"/>
  <c r="D49" i="47"/>
  <c r="D52" i="47" s="1"/>
  <c r="D54" i="47" s="1"/>
  <c r="D57" i="47" s="1"/>
  <c r="D60" i="47" s="1"/>
  <c r="AA49" i="47"/>
  <c r="AA52" i="47" s="1"/>
  <c r="AA54" i="47" s="1"/>
  <c r="AA57" i="47" s="1"/>
  <c r="AA60" i="47" s="1"/>
  <c r="Z48" i="47"/>
  <c r="Q49" i="46"/>
  <c r="Q52" i="46" s="1"/>
  <c r="Q54" i="46" s="1"/>
  <c r="Q57" i="46" s="1"/>
  <c r="Q60" i="46" s="1"/>
  <c r="I49" i="45"/>
  <c r="I52" i="45" s="1"/>
  <c r="I54" i="45" s="1"/>
  <c r="I57" i="45" s="1"/>
  <c r="I60" i="45" s="1"/>
  <c r="X49" i="44"/>
  <c r="S49" i="43"/>
  <c r="S52" i="43" s="1"/>
  <c r="S54" i="43" s="1"/>
  <c r="S57" i="43" s="1"/>
  <c r="S60" i="43" s="1"/>
  <c r="W49" i="41"/>
  <c r="W52" i="41" s="1"/>
  <c r="W54" i="41" s="1"/>
  <c r="W57" i="41" s="1"/>
  <c r="W60" i="41" s="1"/>
  <c r="M49" i="39"/>
  <c r="M52" i="39" s="1"/>
  <c r="M54" i="39" s="1"/>
  <c r="M57" i="39" s="1"/>
  <c r="M60" i="39" s="1"/>
  <c r="R49" i="38"/>
  <c r="R52" i="38" s="1"/>
  <c r="R54" i="38" s="1"/>
  <c r="R57" i="38" s="1"/>
  <c r="R60" i="38" s="1"/>
  <c r="W49" i="37"/>
  <c r="W52" i="37" s="1"/>
  <c r="W54" i="37" s="1"/>
  <c r="W57" i="37" s="1"/>
  <c r="W60" i="37" s="1"/>
  <c r="R49" i="36"/>
  <c r="R52" i="36" s="1"/>
  <c r="R54" i="36" s="1"/>
  <c r="R57" i="36" s="1"/>
  <c r="R60" i="36" s="1"/>
  <c r="K49" i="35"/>
  <c r="K52" i="35" s="1"/>
  <c r="K54" i="35" s="1"/>
  <c r="K57" i="35" s="1"/>
  <c r="K60" i="35" s="1"/>
  <c r="T49" i="34"/>
  <c r="T52" i="34" s="1"/>
  <c r="T54" i="34" s="1"/>
  <c r="T57" i="34" s="1"/>
  <c r="T60" i="34" s="1"/>
  <c r="P49" i="32"/>
  <c r="P52" i="32" s="1"/>
  <c r="P54" i="32" s="1"/>
  <c r="P57" i="32" s="1"/>
  <c r="P60" i="32" s="1"/>
  <c r="H49" i="31"/>
  <c r="H52" i="31" s="1"/>
  <c r="H54" i="31" s="1"/>
  <c r="H57" i="31" s="1"/>
  <c r="H60" i="31" s="1"/>
  <c r="E49" i="29"/>
  <c r="E52" i="29" s="1"/>
  <c r="E54" i="29" s="1"/>
  <c r="E57" i="29" s="1"/>
  <c r="E60" i="29" s="1"/>
  <c r="Z33" i="27"/>
  <c r="Q49" i="26"/>
  <c r="Q52" i="26" s="1"/>
  <c r="Q54" i="26" s="1"/>
  <c r="Q57" i="26" s="1"/>
  <c r="Q60" i="26" s="1"/>
  <c r="U49" i="25"/>
  <c r="U52" i="25" s="1"/>
  <c r="U54" i="25" s="1"/>
  <c r="U57" i="25" s="1"/>
  <c r="U60" i="25" s="1"/>
  <c r="F49" i="24"/>
  <c r="F52" i="24" s="1"/>
  <c r="F54" i="24" s="1"/>
  <c r="F57" i="24" s="1"/>
  <c r="F60" i="24" s="1"/>
  <c r="L49" i="23"/>
  <c r="L52" i="23" s="1"/>
  <c r="L54" i="23" s="1"/>
  <c r="L57" i="23" s="1"/>
  <c r="L60" i="23" s="1"/>
  <c r="C49" i="22"/>
  <c r="C52" i="22" s="1"/>
  <c r="C54" i="22" s="1"/>
  <c r="C57" i="22" s="1"/>
  <c r="C60" i="22" s="1"/>
  <c r="O49" i="21"/>
  <c r="O52" i="21" s="1"/>
  <c r="O54" i="21" s="1"/>
  <c r="O57" i="21" s="1"/>
  <c r="O60" i="21" s="1"/>
  <c r="Z48" i="20"/>
  <c r="R49" i="18"/>
  <c r="R52" i="18" s="1"/>
  <c r="R54" i="18" s="1"/>
  <c r="R57" i="18" s="1"/>
  <c r="R60" i="18" s="1"/>
  <c r="R49" i="17"/>
  <c r="R52" i="17" s="1"/>
  <c r="R54" i="17" s="1"/>
  <c r="R57" i="17" s="1"/>
  <c r="R60" i="17" s="1"/>
  <c r="R49" i="16"/>
  <c r="R52" i="16" s="1"/>
  <c r="R54" i="16" s="1"/>
  <c r="R57" i="16" s="1"/>
  <c r="R60" i="16" s="1"/>
  <c r="D49" i="15"/>
  <c r="D52" i="15" s="1"/>
  <c r="D54" i="15" s="1"/>
  <c r="D57" i="15" s="1"/>
  <c r="D60" i="15" s="1"/>
  <c r="AA49" i="15"/>
  <c r="AA52" i="15" s="1"/>
  <c r="AA54" i="15" s="1"/>
  <c r="AA57" i="15" s="1"/>
  <c r="AA60" i="15" s="1"/>
  <c r="N49" i="14"/>
  <c r="N52" i="14" s="1"/>
  <c r="N54" i="14" s="1"/>
  <c r="N57" i="14" s="1"/>
  <c r="N60" i="14" s="1"/>
  <c r="G49" i="13"/>
  <c r="G52" i="13" s="1"/>
  <c r="G54" i="13" s="1"/>
  <c r="G57" i="13" s="1"/>
  <c r="G60" i="13" s="1"/>
  <c r="Q49" i="12"/>
  <c r="Q52" i="12" s="1"/>
  <c r="Q54" i="12" s="1"/>
  <c r="Q57" i="12" s="1"/>
  <c r="Q60" i="12" s="1"/>
  <c r="X49" i="11"/>
  <c r="V49" i="11"/>
  <c r="V52" i="11" s="1"/>
  <c r="V54" i="11" s="1"/>
  <c r="V57" i="11" s="1"/>
  <c r="V60" i="11" s="1"/>
  <c r="K49" i="10"/>
  <c r="K52" i="10" s="1"/>
  <c r="K54" i="10" s="1"/>
  <c r="K57" i="10" s="1"/>
  <c r="K60" i="10" s="1"/>
  <c r="O49" i="9"/>
  <c r="O52" i="9" s="1"/>
  <c r="O54" i="9" s="1"/>
  <c r="O57" i="9" s="1"/>
  <c r="O60" i="9" s="1"/>
  <c r="G49" i="8"/>
  <c r="G52" i="8" s="1"/>
  <c r="G54" i="8" s="1"/>
  <c r="G57" i="8" s="1"/>
  <c r="G60" i="8" s="1"/>
  <c r="W49" i="7"/>
  <c r="W52" i="7" s="1"/>
  <c r="W54" i="7" s="1"/>
  <c r="W57" i="7" s="1"/>
  <c r="W60" i="7" s="1"/>
  <c r="S49" i="5"/>
  <c r="S52" i="5" s="1"/>
  <c r="S54" i="5" s="1"/>
  <c r="S57" i="5" s="1"/>
  <c r="S60" i="5" s="1"/>
  <c r="D49" i="4"/>
  <c r="D52" i="4" s="1"/>
  <c r="D54" i="4" s="1"/>
  <c r="D57" i="4" s="1"/>
  <c r="D60" i="4" s="1"/>
  <c r="F49" i="3"/>
  <c r="F52" i="3" s="1"/>
  <c r="F54" i="3" s="1"/>
  <c r="F57" i="3" s="1"/>
  <c r="F60" i="3" s="1"/>
  <c r="D49" i="2"/>
  <c r="D52" i="2" s="1"/>
  <c r="D54" i="2" s="1"/>
  <c r="D57" i="2" s="1"/>
  <c r="D60" i="2" s="1"/>
  <c r="Z49" i="258"/>
  <c r="X52" i="258"/>
  <c r="Z49" i="255"/>
  <c r="X52" i="255"/>
  <c r="X52" i="254"/>
  <c r="Z49" i="254"/>
  <c r="Z49" i="253"/>
  <c r="X52" i="253"/>
  <c r="Z52" i="256"/>
  <c r="Z49" i="1"/>
  <c r="X52" i="1"/>
  <c r="Z49" i="252"/>
  <c r="X52" i="252"/>
  <c r="W49" i="251"/>
  <c r="W52" i="251" s="1"/>
  <c r="W54" i="251" s="1"/>
  <c r="W57" i="251" s="1"/>
  <c r="W60" i="251" s="1"/>
  <c r="X49" i="251"/>
  <c r="X52" i="237"/>
  <c r="Z49" i="237"/>
  <c r="Z49" i="248"/>
  <c r="X52" i="248"/>
  <c r="Z49" i="244"/>
  <c r="X52" i="244"/>
  <c r="Z49" i="236"/>
  <c r="X52" i="236"/>
  <c r="X52" i="229"/>
  <c r="Z49" i="229"/>
  <c r="Z33" i="258"/>
  <c r="X52" i="257"/>
  <c r="X54" i="256"/>
  <c r="Z33" i="1"/>
  <c r="Z49" i="250"/>
  <c r="X52" i="250"/>
  <c r="Z49" i="240"/>
  <c r="X52" i="240"/>
  <c r="Z49" i="234"/>
  <c r="X52" i="234"/>
  <c r="Z33" i="252"/>
  <c r="Z49" i="239"/>
  <c r="X52" i="239"/>
  <c r="Z49" i="235"/>
  <c r="X52" i="235"/>
  <c r="Z33" i="253"/>
  <c r="Z49" i="243"/>
  <c r="X52" i="243"/>
  <c r="Z33" i="254"/>
  <c r="Z49" i="247"/>
  <c r="X52" i="247"/>
  <c r="Z49" i="242"/>
  <c r="X52" i="242"/>
  <c r="Z49" i="241"/>
  <c r="X52" i="241"/>
  <c r="Z33" i="255"/>
  <c r="N49" i="251"/>
  <c r="N52" i="251" s="1"/>
  <c r="N54" i="251" s="1"/>
  <c r="N57" i="251" s="1"/>
  <c r="N60" i="251" s="1"/>
  <c r="V49" i="251"/>
  <c r="V52" i="251" s="1"/>
  <c r="V54" i="251" s="1"/>
  <c r="V57" i="251" s="1"/>
  <c r="V60" i="251" s="1"/>
  <c r="Z49" i="249"/>
  <c r="X52" i="249"/>
  <c r="X52" i="245"/>
  <c r="Z49" i="245"/>
  <c r="Z49" i="238"/>
  <c r="X52" i="238"/>
  <c r="Z49" i="230"/>
  <c r="X52" i="230"/>
  <c r="Z33" i="247"/>
  <c r="X52" i="246"/>
  <c r="Z33" i="239"/>
  <c r="Y52" i="226"/>
  <c r="Y54" i="226" s="1"/>
  <c r="Y57" i="226" s="1"/>
  <c r="Y60" i="226" s="1"/>
  <c r="Z49" i="226"/>
  <c r="Z49" i="224"/>
  <c r="X52" i="224"/>
  <c r="Z49" i="212"/>
  <c r="X52" i="212"/>
  <c r="Z52" i="211"/>
  <c r="X54" i="211"/>
  <c r="Z49" i="213"/>
  <c r="Z33" i="249"/>
  <c r="Z33" i="241"/>
  <c r="Z49" i="222"/>
  <c r="X52" i="222"/>
  <c r="Z49" i="219"/>
  <c r="X52" i="219"/>
  <c r="Z49" i="214"/>
  <c r="X52" i="214"/>
  <c r="Z33" i="250"/>
  <c r="Z33" i="242"/>
  <c r="Z33" i="234"/>
  <c r="X52" i="233"/>
  <c r="X54" i="232"/>
  <c r="Z49" i="218"/>
  <c r="X52" i="218"/>
  <c r="Z33" i="243"/>
  <c r="Z33" i="235"/>
  <c r="Z49" i="227"/>
  <c r="X52" i="227"/>
  <c r="X52" i="217"/>
  <c r="Z49" i="217"/>
  <c r="Z49" i="216"/>
  <c r="X52" i="216"/>
  <c r="X52" i="208"/>
  <c r="Z49" i="208"/>
  <c r="Z33" i="244"/>
  <c r="Z33" i="236"/>
  <c r="X52" i="225"/>
  <c r="Z49" i="225"/>
  <c r="Z49" i="223"/>
  <c r="X52" i="223"/>
  <c r="Z49" i="221"/>
  <c r="X52" i="221"/>
  <c r="Z33" i="245"/>
  <c r="Z33" i="229"/>
  <c r="Z49" i="228"/>
  <c r="Z49" i="220"/>
  <c r="X52" i="220"/>
  <c r="Z49" i="215"/>
  <c r="X52" i="215"/>
  <c r="Z33" i="230"/>
  <c r="X54" i="226"/>
  <c r="Z49" i="210"/>
  <c r="X52" i="210"/>
  <c r="X52" i="209"/>
  <c r="Z49" i="209"/>
  <c r="Z33" i="227"/>
  <c r="Z48" i="226"/>
  <c r="Z33" i="219"/>
  <c r="Z48" i="218"/>
  <c r="Z49" i="206"/>
  <c r="X52" i="206"/>
  <c r="Z49" i="197"/>
  <c r="X52" i="197"/>
  <c r="Z33" i="220"/>
  <c r="Z49" i="203"/>
  <c r="X52" i="203"/>
  <c r="X52" i="202"/>
  <c r="Z49" i="202"/>
  <c r="Z49" i="201"/>
  <c r="X52" i="201"/>
  <c r="X49" i="200"/>
  <c r="Z33" i="200"/>
  <c r="Z49" i="199"/>
  <c r="X52" i="199"/>
  <c r="X52" i="228"/>
  <c r="Z49" i="207"/>
  <c r="X52" i="207"/>
  <c r="X52" i="194"/>
  <c r="Z49" i="194"/>
  <c r="Z33" i="222"/>
  <c r="Z33" i="214"/>
  <c r="X52" i="213"/>
  <c r="X52" i="205"/>
  <c r="Z33" i="215"/>
  <c r="Z49" i="196"/>
  <c r="X52" i="196"/>
  <c r="Z49" i="190"/>
  <c r="Z33" i="224"/>
  <c r="Z33" i="216"/>
  <c r="Z33" i="208"/>
  <c r="X54" i="204"/>
  <c r="Z49" i="193"/>
  <c r="X52" i="193"/>
  <c r="Z33" i="225"/>
  <c r="Z33" i="217"/>
  <c r="Z33" i="209"/>
  <c r="Z49" i="195"/>
  <c r="X52" i="195"/>
  <c r="Z49" i="192"/>
  <c r="X52" i="192"/>
  <c r="Z52" i="189"/>
  <c r="Z54" i="188"/>
  <c r="Z33" i="210"/>
  <c r="Z49" i="204"/>
  <c r="Z33" i="204"/>
  <c r="Z33" i="196"/>
  <c r="Z49" i="183"/>
  <c r="X52" i="183"/>
  <c r="Z49" i="181"/>
  <c r="X52" i="181"/>
  <c r="Z49" i="175"/>
  <c r="X52" i="175"/>
  <c r="Z33" i="205"/>
  <c r="Z33" i="197"/>
  <c r="X60" i="187"/>
  <c r="Y57" i="187"/>
  <c r="Y60" i="187" s="1"/>
  <c r="Z49" i="185"/>
  <c r="X52" i="185"/>
  <c r="Z49" i="171"/>
  <c r="Z49" i="172"/>
  <c r="X52" i="172"/>
  <c r="Z33" i="207"/>
  <c r="Z33" i="199"/>
  <c r="X52" i="198"/>
  <c r="Z33" i="191"/>
  <c r="X49" i="191"/>
  <c r="Z48" i="190"/>
  <c r="X52" i="190"/>
  <c r="Z49" i="189"/>
  <c r="X54" i="189"/>
  <c r="Z52" i="188"/>
  <c r="X57" i="188"/>
  <c r="Z49" i="184"/>
  <c r="X52" i="184"/>
  <c r="Z49" i="178"/>
  <c r="X52" i="178"/>
  <c r="Z49" i="173"/>
  <c r="X52" i="173"/>
  <c r="X52" i="166"/>
  <c r="Z49" i="166"/>
  <c r="Z33" i="192"/>
  <c r="X52" i="182"/>
  <c r="Z49" i="182"/>
  <c r="Z49" i="180"/>
  <c r="X52" i="180"/>
  <c r="X52" i="167"/>
  <c r="Z49" i="167"/>
  <c r="Z33" i="201"/>
  <c r="Z33" i="193"/>
  <c r="Z49" i="186"/>
  <c r="X52" i="186"/>
  <c r="Z49" i="179"/>
  <c r="Z33" i="202"/>
  <c r="Z33" i="194"/>
  <c r="Z33" i="203"/>
  <c r="Z33" i="195"/>
  <c r="Z49" i="177"/>
  <c r="X52" i="177"/>
  <c r="Z49" i="170"/>
  <c r="X52" i="170"/>
  <c r="Z33" i="184"/>
  <c r="Z33" i="176"/>
  <c r="X49" i="176"/>
  <c r="Z48" i="175"/>
  <c r="Z52" i="164"/>
  <c r="X54" i="164"/>
  <c r="Z33" i="185"/>
  <c r="Z33" i="177"/>
  <c r="X49" i="169"/>
  <c r="Z48" i="168"/>
  <c r="X52" i="168"/>
  <c r="Z49" i="151"/>
  <c r="X52" i="151"/>
  <c r="Z33" i="186"/>
  <c r="Z33" i="178"/>
  <c r="Z33" i="170"/>
  <c r="Z33" i="166"/>
  <c r="C49" i="165"/>
  <c r="C52" i="165" s="1"/>
  <c r="C54" i="165" s="1"/>
  <c r="C57" i="165" s="1"/>
  <c r="C60" i="165" s="1"/>
  <c r="K49" i="165"/>
  <c r="K52" i="165" s="1"/>
  <c r="K54" i="165" s="1"/>
  <c r="K57" i="165" s="1"/>
  <c r="K60" i="165" s="1"/>
  <c r="S49" i="165"/>
  <c r="S52" i="165" s="1"/>
  <c r="S54" i="165" s="1"/>
  <c r="S57" i="165" s="1"/>
  <c r="S60" i="165" s="1"/>
  <c r="C49" i="163"/>
  <c r="C52" i="163" s="1"/>
  <c r="C54" i="163" s="1"/>
  <c r="C57" i="163" s="1"/>
  <c r="C60" i="163" s="1"/>
  <c r="K49" i="163"/>
  <c r="K52" i="163" s="1"/>
  <c r="K54" i="163" s="1"/>
  <c r="K57" i="163" s="1"/>
  <c r="K60" i="163" s="1"/>
  <c r="S49" i="163"/>
  <c r="S52" i="163" s="1"/>
  <c r="S54" i="163" s="1"/>
  <c r="S57" i="163" s="1"/>
  <c r="S60" i="163" s="1"/>
  <c r="Z49" i="146"/>
  <c r="X52" i="146"/>
  <c r="Z49" i="159"/>
  <c r="X52" i="159"/>
  <c r="Z49" i="154"/>
  <c r="X52" i="154"/>
  <c r="Z49" i="153"/>
  <c r="X52" i="153"/>
  <c r="Z33" i="180"/>
  <c r="X52" i="179"/>
  <c r="Z33" i="172"/>
  <c r="X52" i="171"/>
  <c r="Z49" i="161"/>
  <c r="X52" i="161"/>
  <c r="Z33" i="181"/>
  <c r="Z33" i="173"/>
  <c r="Z49" i="165"/>
  <c r="X52" i="165"/>
  <c r="Z49" i="156"/>
  <c r="X52" i="156"/>
  <c r="Z33" i="182"/>
  <c r="X49" i="174"/>
  <c r="Z49" i="158"/>
  <c r="X52" i="158"/>
  <c r="X52" i="152"/>
  <c r="Z49" i="152"/>
  <c r="Z49" i="148"/>
  <c r="X52" i="148"/>
  <c r="Z33" i="183"/>
  <c r="Z33" i="167"/>
  <c r="Z49" i="164"/>
  <c r="Z49" i="162"/>
  <c r="X52" i="162"/>
  <c r="X52" i="160"/>
  <c r="Z49" i="160"/>
  <c r="Z49" i="157"/>
  <c r="Z33" i="162"/>
  <c r="Z33" i="154"/>
  <c r="Z49" i="141"/>
  <c r="X49" i="163"/>
  <c r="Z33" i="155"/>
  <c r="X49" i="155"/>
  <c r="Z33" i="147"/>
  <c r="X49" i="147"/>
  <c r="Z48" i="146"/>
  <c r="Z49" i="143"/>
  <c r="X52" i="143"/>
  <c r="Z49" i="137"/>
  <c r="X52" i="137"/>
  <c r="Z49" i="129"/>
  <c r="X52" i="129"/>
  <c r="Z33" i="164"/>
  <c r="Z33" i="148"/>
  <c r="X49" i="145"/>
  <c r="Z33" i="145"/>
  <c r="Z48" i="144"/>
  <c r="X49" i="144"/>
  <c r="X52" i="139"/>
  <c r="Y49" i="144"/>
  <c r="Y52" i="144" s="1"/>
  <c r="Y54" i="144" s="1"/>
  <c r="Y57" i="144" s="1"/>
  <c r="Y60" i="144" s="1"/>
  <c r="Z33" i="144"/>
  <c r="Z49" i="134"/>
  <c r="X52" i="134"/>
  <c r="Z33" i="158"/>
  <c r="X52" i="157"/>
  <c r="Z33" i="150"/>
  <c r="X49" i="150"/>
  <c r="X52" i="149"/>
  <c r="X52" i="142"/>
  <c r="X52" i="130"/>
  <c r="Z49" i="130"/>
  <c r="Z33" i="159"/>
  <c r="Z33" i="151"/>
  <c r="G49" i="146"/>
  <c r="G52" i="146" s="1"/>
  <c r="G54" i="146" s="1"/>
  <c r="G57" i="146" s="1"/>
  <c r="G60" i="146" s="1"/>
  <c r="O49" i="146"/>
  <c r="O52" i="146" s="1"/>
  <c r="O54" i="146" s="1"/>
  <c r="O57" i="146" s="1"/>
  <c r="O60" i="146" s="1"/>
  <c r="W49" i="146"/>
  <c r="W52" i="146" s="1"/>
  <c r="W54" i="146" s="1"/>
  <c r="W57" i="146" s="1"/>
  <c r="W60" i="146" s="1"/>
  <c r="X52" i="138"/>
  <c r="Z49" i="138"/>
  <c r="Z49" i="135"/>
  <c r="Z49" i="131"/>
  <c r="X52" i="131"/>
  <c r="Z33" i="160"/>
  <c r="Z33" i="152"/>
  <c r="X54" i="141"/>
  <c r="Z49" i="140"/>
  <c r="X52" i="140"/>
  <c r="Z33" i="161"/>
  <c r="Z33" i="153"/>
  <c r="Z33" i="140"/>
  <c r="Z48" i="139"/>
  <c r="Y49" i="139"/>
  <c r="Y52" i="139" s="1"/>
  <c r="Y54" i="139" s="1"/>
  <c r="Y57" i="139" s="1"/>
  <c r="Y60" i="139" s="1"/>
  <c r="X49" i="126"/>
  <c r="Z33" i="141"/>
  <c r="X49" i="133"/>
  <c r="Z48" i="132"/>
  <c r="X52" i="132"/>
  <c r="Z52" i="124"/>
  <c r="Z49" i="123"/>
  <c r="X52" i="123"/>
  <c r="Z33" i="142"/>
  <c r="Z33" i="134"/>
  <c r="X49" i="122"/>
  <c r="Z33" i="122"/>
  <c r="Z49" i="121"/>
  <c r="X52" i="121"/>
  <c r="Z49" i="118"/>
  <c r="X52" i="118"/>
  <c r="X54" i="117"/>
  <c r="Z33" i="136"/>
  <c r="X49" i="136"/>
  <c r="Z48" i="135"/>
  <c r="X52" i="135"/>
  <c r="Z33" i="128"/>
  <c r="X49" i="128"/>
  <c r="X52" i="127"/>
  <c r="Z49" i="119"/>
  <c r="X52" i="119"/>
  <c r="Z33" i="137"/>
  <c r="Z33" i="129"/>
  <c r="Y52" i="117"/>
  <c r="Y54" i="117" s="1"/>
  <c r="Y57" i="117" s="1"/>
  <c r="Y60" i="117" s="1"/>
  <c r="Z49" i="117"/>
  <c r="Z33" i="138"/>
  <c r="Z33" i="130"/>
  <c r="V49" i="126"/>
  <c r="V52" i="126" s="1"/>
  <c r="V54" i="126" s="1"/>
  <c r="V57" i="126" s="1"/>
  <c r="V60" i="126" s="1"/>
  <c r="Z33" i="131"/>
  <c r="Z48" i="110"/>
  <c r="X49" i="110"/>
  <c r="Y49" i="110"/>
  <c r="Y52" i="110" s="1"/>
  <c r="Y54" i="110" s="1"/>
  <c r="Y57" i="110" s="1"/>
  <c r="Y60" i="110" s="1"/>
  <c r="Z33" i="110"/>
  <c r="X54" i="124"/>
  <c r="Z33" i="118"/>
  <c r="X49" i="116"/>
  <c r="Z33" i="116"/>
  <c r="X52" i="112"/>
  <c r="Z49" i="112"/>
  <c r="I49" i="115"/>
  <c r="I52" i="115" s="1"/>
  <c r="I54" i="115" s="1"/>
  <c r="I57" i="115" s="1"/>
  <c r="I60" i="115" s="1"/>
  <c r="Q49" i="115"/>
  <c r="Q52" i="115" s="1"/>
  <c r="Q54" i="115" s="1"/>
  <c r="Q57" i="115" s="1"/>
  <c r="Q60" i="115" s="1"/>
  <c r="Y49" i="115"/>
  <c r="Y52" i="115" s="1"/>
  <c r="Y54" i="115" s="1"/>
  <c r="Y57" i="115" s="1"/>
  <c r="Y60" i="115" s="1"/>
  <c r="Z48" i="115"/>
  <c r="J49" i="114"/>
  <c r="J52" i="114" s="1"/>
  <c r="J54" i="114" s="1"/>
  <c r="J57" i="114" s="1"/>
  <c r="J60" i="114" s="1"/>
  <c r="R49" i="114"/>
  <c r="R52" i="114" s="1"/>
  <c r="R54" i="114" s="1"/>
  <c r="R57" i="114" s="1"/>
  <c r="R60" i="114" s="1"/>
  <c r="Z49" i="114"/>
  <c r="X49" i="111"/>
  <c r="Z33" i="111"/>
  <c r="Z33" i="121"/>
  <c r="X52" i="120"/>
  <c r="X49" i="115"/>
  <c r="Z49" i="108"/>
  <c r="X52" i="108"/>
  <c r="Z49" i="113"/>
  <c r="X52" i="113"/>
  <c r="Z33" i="123"/>
  <c r="Z49" i="109"/>
  <c r="X49" i="106"/>
  <c r="Z33" i="106"/>
  <c r="X52" i="104"/>
  <c r="X52" i="114"/>
  <c r="X49" i="107"/>
  <c r="Z33" i="105"/>
  <c r="Y49" i="104"/>
  <c r="Y52" i="104" s="1"/>
  <c r="Y54" i="104" s="1"/>
  <c r="Y57" i="104" s="1"/>
  <c r="Y60" i="104" s="1"/>
  <c r="Z48" i="104"/>
  <c r="Z33" i="108"/>
  <c r="Z49" i="105"/>
  <c r="X52" i="105"/>
  <c r="Z49" i="101"/>
  <c r="X52" i="101"/>
  <c r="Z48" i="109"/>
  <c r="X52" i="109"/>
  <c r="E49" i="104"/>
  <c r="E52" i="104" s="1"/>
  <c r="E54" i="104" s="1"/>
  <c r="E57" i="104" s="1"/>
  <c r="E60" i="104" s="1"/>
  <c r="M49" i="104"/>
  <c r="M52" i="104" s="1"/>
  <c r="M54" i="104" s="1"/>
  <c r="M57" i="104" s="1"/>
  <c r="M60" i="104" s="1"/>
  <c r="U49" i="104"/>
  <c r="U52" i="104" s="1"/>
  <c r="U54" i="104" s="1"/>
  <c r="U57" i="104" s="1"/>
  <c r="U60" i="104" s="1"/>
  <c r="X52" i="98"/>
  <c r="Z49" i="98"/>
  <c r="Z33" i="112"/>
  <c r="Z52" i="103"/>
  <c r="X54" i="103"/>
  <c r="X54" i="99"/>
  <c r="Z52" i="99"/>
  <c r="Z33" i="113"/>
  <c r="Z49" i="103"/>
  <c r="X49" i="102"/>
  <c r="Z33" i="102"/>
  <c r="X52" i="89"/>
  <c r="Z49" i="89"/>
  <c r="Z49" i="90"/>
  <c r="X52" i="90"/>
  <c r="Z49" i="99"/>
  <c r="Z33" i="98"/>
  <c r="D49" i="96"/>
  <c r="D52" i="96" s="1"/>
  <c r="D54" i="96" s="1"/>
  <c r="D57" i="96" s="1"/>
  <c r="D60" i="96" s="1"/>
  <c r="L49" i="96"/>
  <c r="L52" i="96" s="1"/>
  <c r="L54" i="96" s="1"/>
  <c r="L57" i="96" s="1"/>
  <c r="L60" i="96" s="1"/>
  <c r="T49" i="96"/>
  <c r="T52" i="96" s="1"/>
  <c r="T54" i="96" s="1"/>
  <c r="T57" i="96" s="1"/>
  <c r="T60" i="96" s="1"/>
  <c r="Z49" i="95"/>
  <c r="X52" i="95"/>
  <c r="Z49" i="92"/>
  <c r="X52" i="92"/>
  <c r="Z49" i="87"/>
  <c r="X52" i="87"/>
  <c r="Z33" i="101"/>
  <c r="X52" i="100"/>
  <c r="Z49" i="93"/>
  <c r="X52" i="93"/>
  <c r="Z49" i="88"/>
  <c r="X52" i="88"/>
  <c r="Z49" i="96"/>
  <c r="X52" i="96"/>
  <c r="Z33" i="103"/>
  <c r="F49" i="99"/>
  <c r="F52" i="99" s="1"/>
  <c r="F54" i="99" s="1"/>
  <c r="F57" i="99" s="1"/>
  <c r="F60" i="99" s="1"/>
  <c r="N49" i="99"/>
  <c r="N52" i="99" s="1"/>
  <c r="N54" i="99" s="1"/>
  <c r="N57" i="99" s="1"/>
  <c r="N60" i="99" s="1"/>
  <c r="V49" i="99"/>
  <c r="V52" i="99" s="1"/>
  <c r="V54" i="99" s="1"/>
  <c r="V57" i="99" s="1"/>
  <c r="V60" i="99" s="1"/>
  <c r="G49" i="98"/>
  <c r="G52" i="98" s="1"/>
  <c r="G54" i="98" s="1"/>
  <c r="G57" i="98" s="1"/>
  <c r="G60" i="98" s="1"/>
  <c r="O49" i="98"/>
  <c r="O52" i="98" s="1"/>
  <c r="O54" i="98" s="1"/>
  <c r="O57" i="98" s="1"/>
  <c r="O60" i="98" s="1"/>
  <c r="W49" i="98"/>
  <c r="W52" i="98" s="1"/>
  <c r="W54" i="98" s="1"/>
  <c r="W57" i="98" s="1"/>
  <c r="W60" i="98" s="1"/>
  <c r="X49" i="97"/>
  <c r="Z33" i="97"/>
  <c r="Z49" i="94"/>
  <c r="X52" i="76"/>
  <c r="Z49" i="76"/>
  <c r="Z33" i="92"/>
  <c r="X52" i="91"/>
  <c r="Z49" i="85"/>
  <c r="X52" i="85"/>
  <c r="Z49" i="77"/>
  <c r="X52" i="77"/>
  <c r="Z33" i="93"/>
  <c r="Z54" i="86"/>
  <c r="X57" i="86"/>
  <c r="Z49" i="82"/>
  <c r="X52" i="82"/>
  <c r="Z49" i="78"/>
  <c r="Z33" i="95"/>
  <c r="X52" i="94"/>
  <c r="Z33" i="87"/>
  <c r="X52" i="84"/>
  <c r="Z49" i="84"/>
  <c r="Z49" i="81"/>
  <c r="X52" i="81"/>
  <c r="Z33" i="88"/>
  <c r="Z49" i="86"/>
  <c r="Z52" i="86"/>
  <c r="Z49" i="80"/>
  <c r="X52" i="80"/>
  <c r="Z33" i="89"/>
  <c r="Z49" i="79"/>
  <c r="X52" i="79"/>
  <c r="Z33" i="90"/>
  <c r="Z33" i="79"/>
  <c r="X52" i="78"/>
  <c r="Z49" i="73"/>
  <c r="X52" i="73"/>
  <c r="Z33" i="80"/>
  <c r="D49" i="75"/>
  <c r="D52" i="75" s="1"/>
  <c r="D54" i="75" s="1"/>
  <c r="D57" i="75" s="1"/>
  <c r="D60" i="75" s="1"/>
  <c r="L49" i="75"/>
  <c r="L52" i="75" s="1"/>
  <c r="L54" i="75" s="1"/>
  <c r="L57" i="75" s="1"/>
  <c r="L60" i="75" s="1"/>
  <c r="T49" i="75"/>
  <c r="T52" i="75" s="1"/>
  <c r="T54" i="75" s="1"/>
  <c r="T57" i="75" s="1"/>
  <c r="T60" i="75" s="1"/>
  <c r="X52" i="74"/>
  <c r="Z49" i="69"/>
  <c r="X52" i="69"/>
  <c r="Z33" i="81"/>
  <c r="X52" i="66"/>
  <c r="Z49" i="66"/>
  <c r="X49" i="83"/>
  <c r="Z33" i="84"/>
  <c r="Z33" i="76"/>
  <c r="Z49" i="71"/>
  <c r="X52" i="71"/>
  <c r="Z33" i="85"/>
  <c r="Z33" i="77"/>
  <c r="I49" i="75"/>
  <c r="I52" i="75" s="1"/>
  <c r="I54" i="75" s="1"/>
  <c r="I57" i="75" s="1"/>
  <c r="I60" i="75" s="1"/>
  <c r="Q49" i="75"/>
  <c r="Q52" i="75" s="1"/>
  <c r="Q54" i="75" s="1"/>
  <c r="Q57" i="75" s="1"/>
  <c r="Q60" i="75" s="1"/>
  <c r="Y49" i="75"/>
  <c r="Y52" i="75" s="1"/>
  <c r="Y54" i="75" s="1"/>
  <c r="Y57" i="75" s="1"/>
  <c r="Y60" i="75" s="1"/>
  <c r="Z48" i="75"/>
  <c r="Z49" i="75"/>
  <c r="X52" i="75"/>
  <c r="Z49" i="72"/>
  <c r="Z33" i="68"/>
  <c r="X49" i="68"/>
  <c r="Z48" i="67"/>
  <c r="X52" i="67"/>
  <c r="Z33" i="69"/>
  <c r="Z33" i="70"/>
  <c r="X49" i="70"/>
  <c r="Z49" i="63"/>
  <c r="X52" i="63"/>
  <c r="X52" i="62"/>
  <c r="Z49" i="62"/>
  <c r="Z33" i="71"/>
  <c r="X49" i="65"/>
  <c r="Z49" i="61"/>
  <c r="X52" i="61"/>
  <c r="Z49" i="60"/>
  <c r="X52" i="60"/>
  <c r="Z49" i="59"/>
  <c r="X52" i="59"/>
  <c r="Z49" i="56"/>
  <c r="X52" i="56"/>
  <c r="Z33" i="73"/>
  <c r="X52" i="72"/>
  <c r="Z33" i="74"/>
  <c r="Z33" i="66"/>
  <c r="Z49" i="55"/>
  <c r="Z33" i="64"/>
  <c r="Z33" i="56"/>
  <c r="Z52" i="55"/>
  <c r="Z49" i="47"/>
  <c r="X52" i="47"/>
  <c r="Z33" i="58"/>
  <c r="X52" i="57"/>
  <c r="Z49" i="51"/>
  <c r="X52" i="51"/>
  <c r="Z33" i="59"/>
  <c r="X52" i="45"/>
  <c r="Z49" i="45"/>
  <c r="Z33" i="60"/>
  <c r="Z49" i="49"/>
  <c r="Z49" i="54"/>
  <c r="X52" i="54"/>
  <c r="X52" i="50"/>
  <c r="Z49" i="50"/>
  <c r="X52" i="46"/>
  <c r="Z49" i="46"/>
  <c r="Z33" i="63"/>
  <c r="X54" i="55"/>
  <c r="Z49" i="48"/>
  <c r="X52" i="48"/>
  <c r="Z33" i="52"/>
  <c r="X49" i="52"/>
  <c r="Z48" i="51"/>
  <c r="Z49" i="41"/>
  <c r="X52" i="41"/>
  <c r="Z49" i="39"/>
  <c r="X52" i="39"/>
  <c r="Z33" i="53"/>
  <c r="Z33" i="54"/>
  <c r="Z33" i="46"/>
  <c r="Z48" i="45"/>
  <c r="Z49" i="42"/>
  <c r="Z33" i="47"/>
  <c r="Z33" i="48"/>
  <c r="Z49" i="44"/>
  <c r="X52" i="44"/>
  <c r="Z49" i="40"/>
  <c r="X52" i="40"/>
  <c r="Z33" i="50"/>
  <c r="X52" i="49"/>
  <c r="X52" i="43"/>
  <c r="Z49" i="43"/>
  <c r="Z33" i="51"/>
  <c r="Z49" i="33"/>
  <c r="X52" i="33"/>
  <c r="X52" i="32"/>
  <c r="Z33" i="39"/>
  <c r="X52" i="38"/>
  <c r="Z33" i="40"/>
  <c r="Z49" i="36"/>
  <c r="X52" i="36"/>
  <c r="Z33" i="41"/>
  <c r="F49" i="37"/>
  <c r="F52" i="37" s="1"/>
  <c r="F54" i="37" s="1"/>
  <c r="F57" i="37" s="1"/>
  <c r="F60" i="37" s="1"/>
  <c r="N49" i="37"/>
  <c r="N52" i="37" s="1"/>
  <c r="N54" i="37" s="1"/>
  <c r="N57" i="37" s="1"/>
  <c r="N60" i="37" s="1"/>
  <c r="V49" i="37"/>
  <c r="V52" i="37" s="1"/>
  <c r="V54" i="37" s="1"/>
  <c r="V57" i="37" s="1"/>
  <c r="V60" i="37" s="1"/>
  <c r="Z33" i="43"/>
  <c r="X52" i="42"/>
  <c r="X52" i="37"/>
  <c r="Z49" i="37"/>
  <c r="Z49" i="35"/>
  <c r="X52" i="35"/>
  <c r="Z33" i="44"/>
  <c r="Z49" i="34"/>
  <c r="X52" i="34"/>
  <c r="I49" i="32"/>
  <c r="I52" i="32" s="1"/>
  <c r="I54" i="32" s="1"/>
  <c r="I57" i="32" s="1"/>
  <c r="I60" i="32" s="1"/>
  <c r="Q49" i="32"/>
  <c r="Q52" i="32" s="1"/>
  <c r="Q54" i="32" s="1"/>
  <c r="Q57" i="32" s="1"/>
  <c r="Q60" i="32" s="1"/>
  <c r="Y49" i="32"/>
  <c r="Y52" i="32" s="1"/>
  <c r="Y54" i="32" s="1"/>
  <c r="Y57" i="32" s="1"/>
  <c r="Y60" i="32" s="1"/>
  <c r="Z48" i="32"/>
  <c r="Z49" i="31"/>
  <c r="X52" i="31"/>
  <c r="Z49" i="30"/>
  <c r="Z33" i="33"/>
  <c r="Z33" i="34"/>
  <c r="Z33" i="35"/>
  <c r="Z33" i="36"/>
  <c r="Z49" i="29"/>
  <c r="X52" i="29"/>
  <c r="Z52" i="28"/>
  <c r="X54" i="28"/>
  <c r="C49" i="26"/>
  <c r="C52" i="26" s="1"/>
  <c r="C54" i="26" s="1"/>
  <c r="C57" i="26" s="1"/>
  <c r="C60" i="26" s="1"/>
  <c r="K49" i="26"/>
  <c r="K52" i="26" s="1"/>
  <c r="K54" i="26" s="1"/>
  <c r="K57" i="26" s="1"/>
  <c r="K60" i="26" s="1"/>
  <c r="S49" i="26"/>
  <c r="S52" i="26" s="1"/>
  <c r="S54" i="26" s="1"/>
  <c r="S57" i="26" s="1"/>
  <c r="S60" i="26" s="1"/>
  <c r="X49" i="27"/>
  <c r="Z49" i="25"/>
  <c r="Z33" i="31"/>
  <c r="X52" i="30"/>
  <c r="Z49" i="22"/>
  <c r="X52" i="22"/>
  <c r="X54" i="26"/>
  <c r="X52" i="25"/>
  <c r="X52" i="20"/>
  <c r="Z49" i="20"/>
  <c r="Z49" i="17"/>
  <c r="X52" i="17"/>
  <c r="V49" i="23"/>
  <c r="V52" i="23" s="1"/>
  <c r="V54" i="23" s="1"/>
  <c r="V57" i="23" s="1"/>
  <c r="V60" i="23" s="1"/>
  <c r="X49" i="21"/>
  <c r="Z33" i="21"/>
  <c r="X49" i="23"/>
  <c r="Z49" i="19"/>
  <c r="X52" i="19"/>
  <c r="Z49" i="18"/>
  <c r="X52" i="18"/>
  <c r="X52" i="16"/>
  <c r="X52" i="13"/>
  <c r="Z49" i="13"/>
  <c r="Z49" i="12"/>
  <c r="X52" i="12"/>
  <c r="Z33" i="17"/>
  <c r="Z49" i="11"/>
  <c r="X52" i="11"/>
  <c r="Z33" i="18"/>
  <c r="Z33" i="19"/>
  <c r="X52" i="14"/>
  <c r="Z33" i="20"/>
  <c r="Z49" i="15"/>
  <c r="X52" i="15"/>
  <c r="Z33" i="15"/>
  <c r="Y49" i="14"/>
  <c r="Y52" i="14" s="1"/>
  <c r="Y54" i="14" s="1"/>
  <c r="Y57" i="14" s="1"/>
  <c r="Y60" i="14" s="1"/>
  <c r="Z49" i="7"/>
  <c r="X52" i="7"/>
  <c r="Z52" i="10"/>
  <c r="X54" i="10"/>
  <c r="Z49" i="9"/>
  <c r="X52" i="9"/>
  <c r="J49" i="10"/>
  <c r="J52" i="10" s="1"/>
  <c r="J54" i="10" s="1"/>
  <c r="J57" i="10" s="1"/>
  <c r="J60" i="10" s="1"/>
  <c r="R49" i="10"/>
  <c r="R52" i="10" s="1"/>
  <c r="R54" i="10" s="1"/>
  <c r="R57" i="10" s="1"/>
  <c r="R60" i="10" s="1"/>
  <c r="Z33" i="11"/>
  <c r="Z33" i="12"/>
  <c r="Z33" i="13"/>
  <c r="X52" i="8"/>
  <c r="Z49" i="8"/>
  <c r="X49" i="6"/>
  <c r="Z33" i="6"/>
  <c r="X52" i="4"/>
  <c r="X49" i="5"/>
  <c r="Z33" i="5"/>
  <c r="Z33" i="7"/>
  <c r="Z33" i="8"/>
  <c r="Z33" i="9"/>
  <c r="I49" i="4"/>
  <c r="I52" i="4" s="1"/>
  <c r="I54" i="4" s="1"/>
  <c r="I57" i="4" s="1"/>
  <c r="I60" i="4" s="1"/>
  <c r="Q49" i="4"/>
  <c r="Q52" i="4" s="1"/>
  <c r="Q54" i="4" s="1"/>
  <c r="Q57" i="4" s="1"/>
  <c r="Q60" i="4" s="1"/>
  <c r="Y49" i="4"/>
  <c r="Y52" i="4" s="1"/>
  <c r="Y54" i="4" s="1"/>
  <c r="Y57" i="4" s="1"/>
  <c r="Y60" i="4" s="1"/>
  <c r="Z48" i="4"/>
  <c r="Z49" i="67" l="1"/>
  <c r="Z49" i="26"/>
  <c r="X52" i="125"/>
  <c r="Z49" i="125"/>
  <c r="Z49" i="2"/>
  <c r="Z57" i="187"/>
  <c r="Z52" i="226"/>
  <c r="Z52" i="2"/>
  <c r="X54" i="2"/>
  <c r="X52" i="64"/>
  <c r="Z54" i="187"/>
  <c r="Z52" i="231"/>
  <c r="X54" i="231"/>
  <c r="Z52" i="141"/>
  <c r="X52" i="24"/>
  <c r="Z49" i="24"/>
  <c r="Z49" i="124"/>
  <c r="X52" i="53"/>
  <c r="X52" i="58"/>
  <c r="X54" i="58" s="1"/>
  <c r="Z49" i="3"/>
  <c r="X52" i="3"/>
  <c r="Z52" i="4"/>
  <c r="X54" i="4"/>
  <c r="Z52" i="13"/>
  <c r="X54" i="13"/>
  <c r="X52" i="21"/>
  <c r="Z49" i="21"/>
  <c r="Z54" i="26"/>
  <c r="X57" i="26"/>
  <c r="X52" i="27"/>
  <c r="Z49" i="27"/>
  <c r="X54" i="36"/>
  <c r="Z52" i="36"/>
  <c r="Z52" i="44"/>
  <c r="X54" i="44"/>
  <c r="Z52" i="48"/>
  <c r="X54" i="48"/>
  <c r="X54" i="54"/>
  <c r="Z52" i="54"/>
  <c r="X54" i="73"/>
  <c r="Z52" i="73"/>
  <c r="Z52" i="80"/>
  <c r="X54" i="80"/>
  <c r="Z52" i="84"/>
  <c r="X54" i="84"/>
  <c r="Z52" i="93"/>
  <c r="X54" i="93"/>
  <c r="Z52" i="95"/>
  <c r="X54" i="95"/>
  <c r="Z54" i="99"/>
  <c r="X57" i="99"/>
  <c r="X52" i="106"/>
  <c r="Z49" i="106"/>
  <c r="Z52" i="120"/>
  <c r="X54" i="120"/>
  <c r="X57" i="124"/>
  <c r="Z54" i="124"/>
  <c r="Z52" i="127"/>
  <c r="X54" i="127"/>
  <c r="Z52" i="117"/>
  <c r="X52" i="126"/>
  <c r="Z49" i="126"/>
  <c r="Z54" i="141"/>
  <c r="X57" i="141"/>
  <c r="Z52" i="149"/>
  <c r="X54" i="149"/>
  <c r="Z49" i="145"/>
  <c r="X52" i="145"/>
  <c r="X52" i="174"/>
  <c r="Z49" i="174"/>
  <c r="Z52" i="161"/>
  <c r="X54" i="161"/>
  <c r="Z52" i="154"/>
  <c r="X54" i="154"/>
  <c r="X54" i="151"/>
  <c r="Z52" i="151"/>
  <c r="X54" i="181"/>
  <c r="Z52" i="181"/>
  <c r="Z52" i="196"/>
  <c r="X54" i="196"/>
  <c r="Z52" i="194"/>
  <c r="X54" i="194"/>
  <c r="X54" i="201"/>
  <c r="Z52" i="201"/>
  <c r="Z52" i="209"/>
  <c r="X54" i="209"/>
  <c r="Z52" i="220"/>
  <c r="X54" i="220"/>
  <c r="Z54" i="211"/>
  <c r="X57" i="211"/>
  <c r="Z52" i="245"/>
  <c r="X54" i="245"/>
  <c r="Z52" i="242"/>
  <c r="X54" i="242"/>
  <c r="Z52" i="235"/>
  <c r="X54" i="235"/>
  <c r="X54" i="229"/>
  <c r="Z52" i="229"/>
  <c r="Z52" i="237"/>
  <c r="X54" i="237"/>
  <c r="X54" i="253"/>
  <c r="Z52" i="253"/>
  <c r="Z52" i="51"/>
  <c r="X54" i="51"/>
  <c r="Z52" i="58"/>
  <c r="X52" i="65"/>
  <c r="Z49" i="65"/>
  <c r="Z52" i="64"/>
  <c r="X54" i="64"/>
  <c r="X54" i="75"/>
  <c r="Z52" i="75"/>
  <c r="Z52" i="71"/>
  <c r="X54" i="71"/>
  <c r="Z52" i="69"/>
  <c r="X54" i="69"/>
  <c r="X54" i="76"/>
  <c r="Z52" i="76"/>
  <c r="Z54" i="103"/>
  <c r="X57" i="103"/>
  <c r="Z52" i="109"/>
  <c r="X54" i="109"/>
  <c r="Z49" i="128"/>
  <c r="X52" i="128"/>
  <c r="Z52" i="118"/>
  <c r="X54" i="118"/>
  <c r="Z52" i="123"/>
  <c r="X54" i="123"/>
  <c r="Z49" i="150"/>
  <c r="X52" i="150"/>
  <c r="Z57" i="188"/>
  <c r="X60" i="188"/>
  <c r="Z60" i="188" s="1"/>
  <c r="Z52" i="198"/>
  <c r="X54" i="198"/>
  <c r="X54" i="193"/>
  <c r="Z52" i="193"/>
  <c r="Z52" i="207"/>
  <c r="X54" i="207"/>
  <c r="Z52" i="206"/>
  <c r="X54" i="206"/>
  <c r="Z52" i="210"/>
  <c r="X54" i="210"/>
  <c r="Z52" i="219"/>
  <c r="X54" i="219"/>
  <c r="Z52" i="246"/>
  <c r="X54" i="246"/>
  <c r="Z52" i="249"/>
  <c r="X54" i="249"/>
  <c r="Z52" i="250"/>
  <c r="X54" i="250"/>
  <c r="X54" i="236"/>
  <c r="Z52" i="236"/>
  <c r="X52" i="251"/>
  <c r="Z49" i="251"/>
  <c r="Z52" i="78"/>
  <c r="X54" i="78"/>
  <c r="Z52" i="94"/>
  <c r="X54" i="94"/>
  <c r="Z52" i="77"/>
  <c r="X54" i="77"/>
  <c r="Z52" i="100"/>
  <c r="X54" i="100"/>
  <c r="Z52" i="89"/>
  <c r="X54" i="89"/>
  <c r="Z49" i="147"/>
  <c r="X52" i="147"/>
  <c r="Z52" i="148"/>
  <c r="X54" i="148"/>
  <c r="Z52" i="156"/>
  <c r="X54" i="156"/>
  <c r="Z52" i="171"/>
  <c r="X54" i="171"/>
  <c r="X54" i="159"/>
  <c r="Z52" i="159"/>
  <c r="Z52" i="168"/>
  <c r="X54" i="168"/>
  <c r="Z49" i="176"/>
  <c r="X52" i="176"/>
  <c r="Z52" i="166"/>
  <c r="X54" i="166"/>
  <c r="Z52" i="183"/>
  <c r="X54" i="183"/>
  <c r="Z52" i="192"/>
  <c r="X54" i="192"/>
  <c r="Z52" i="225"/>
  <c r="X54" i="225"/>
  <c r="Z52" i="217"/>
  <c r="X54" i="217"/>
  <c r="Z54" i="232"/>
  <c r="X57" i="232"/>
  <c r="Z52" i="212"/>
  <c r="X54" i="212"/>
  <c r="Z52" i="247"/>
  <c r="X54" i="247"/>
  <c r="Z52" i="239"/>
  <c r="X54" i="239"/>
  <c r="Z52" i="39"/>
  <c r="X54" i="39"/>
  <c r="X57" i="55"/>
  <c r="Z54" i="55"/>
  <c r="Z52" i="34"/>
  <c r="X54" i="34"/>
  <c r="Z52" i="38"/>
  <c r="X54" i="38"/>
  <c r="Z52" i="43"/>
  <c r="X54" i="43"/>
  <c r="Z52" i="41"/>
  <c r="X54" i="41"/>
  <c r="Z52" i="53"/>
  <c r="X54" i="53"/>
  <c r="Z52" i="57"/>
  <c r="X54" i="57"/>
  <c r="Z52" i="59"/>
  <c r="X54" i="59"/>
  <c r="Z52" i="74"/>
  <c r="X54" i="74"/>
  <c r="X54" i="101"/>
  <c r="Z52" i="101"/>
  <c r="X52" i="107"/>
  <c r="Z49" i="107"/>
  <c r="Z52" i="113"/>
  <c r="X54" i="113"/>
  <c r="Z49" i="111"/>
  <c r="X52" i="111"/>
  <c r="Z49" i="110"/>
  <c r="X52" i="110"/>
  <c r="Z52" i="135"/>
  <c r="X54" i="135"/>
  <c r="X54" i="121"/>
  <c r="Z52" i="121"/>
  <c r="Z52" i="131"/>
  <c r="X54" i="131"/>
  <c r="Z52" i="157"/>
  <c r="X54" i="157"/>
  <c r="Z52" i="139"/>
  <c r="X54" i="139"/>
  <c r="X54" i="129"/>
  <c r="Z52" i="129"/>
  <c r="X54" i="167"/>
  <c r="Z52" i="167"/>
  <c r="X54" i="173"/>
  <c r="Z52" i="173"/>
  <c r="Z54" i="189"/>
  <c r="X57" i="189"/>
  <c r="Z60" i="187"/>
  <c r="Z54" i="204"/>
  <c r="X57" i="204"/>
  <c r="Z52" i="205"/>
  <c r="X54" i="205"/>
  <c r="Z52" i="228"/>
  <c r="X54" i="228"/>
  <c r="Z52" i="202"/>
  <c r="X54" i="202"/>
  <c r="Z54" i="226"/>
  <c r="X57" i="226"/>
  <c r="Z52" i="227"/>
  <c r="X54" i="227"/>
  <c r="Z52" i="233"/>
  <c r="X54" i="233"/>
  <c r="Z52" i="222"/>
  <c r="X54" i="222"/>
  <c r="Z52" i="230"/>
  <c r="X54" i="230"/>
  <c r="X54" i="244"/>
  <c r="Z52" i="244"/>
  <c r="Z52" i="252"/>
  <c r="X54" i="252"/>
  <c r="Z52" i="254"/>
  <c r="X54" i="254"/>
  <c r="Z52" i="17"/>
  <c r="X54" i="17"/>
  <c r="X54" i="42"/>
  <c r="Z52" i="42"/>
  <c r="Z52" i="30"/>
  <c r="X54" i="30"/>
  <c r="X54" i="49"/>
  <c r="Z52" i="49"/>
  <c r="Z52" i="62"/>
  <c r="X54" i="62"/>
  <c r="Z52" i="67"/>
  <c r="X54" i="67"/>
  <c r="Z52" i="85"/>
  <c r="X54" i="85"/>
  <c r="Z49" i="97"/>
  <c r="X52" i="97"/>
  <c r="X54" i="96"/>
  <c r="Z52" i="96"/>
  <c r="Z52" i="87"/>
  <c r="X54" i="87"/>
  <c r="X52" i="102"/>
  <c r="Z49" i="102"/>
  <c r="X54" i="114"/>
  <c r="Z52" i="114"/>
  <c r="Z52" i="112"/>
  <c r="X54" i="112"/>
  <c r="Z52" i="132"/>
  <c r="X54" i="132"/>
  <c r="Z49" i="139"/>
  <c r="Z49" i="155"/>
  <c r="X52" i="155"/>
  <c r="Z52" i="160"/>
  <c r="X54" i="160"/>
  <c r="Z52" i="165"/>
  <c r="X54" i="165"/>
  <c r="Z52" i="179"/>
  <c r="X54" i="179"/>
  <c r="Z52" i="146"/>
  <c r="X54" i="146"/>
  <c r="Z49" i="169"/>
  <c r="X52" i="169"/>
  <c r="Z52" i="180"/>
  <c r="X54" i="180"/>
  <c r="Z52" i="172"/>
  <c r="X54" i="172"/>
  <c r="Z52" i="195"/>
  <c r="X54" i="195"/>
  <c r="Z52" i="213"/>
  <c r="X54" i="213"/>
  <c r="Z52" i="199"/>
  <c r="X54" i="199"/>
  <c r="X54" i="203"/>
  <c r="Z52" i="203"/>
  <c r="X54" i="224"/>
  <c r="Z52" i="224"/>
  <c r="Z54" i="256"/>
  <c r="X57" i="256"/>
  <c r="Z52" i="255"/>
  <c r="X54" i="255"/>
  <c r="Z49" i="4"/>
  <c r="Z52" i="22"/>
  <c r="X54" i="22"/>
  <c r="Z52" i="11"/>
  <c r="X54" i="11"/>
  <c r="Z52" i="9"/>
  <c r="X54" i="9"/>
  <c r="X54" i="19"/>
  <c r="Z52" i="19"/>
  <c r="Z52" i="8"/>
  <c r="X54" i="8"/>
  <c r="Z52" i="31"/>
  <c r="X54" i="31"/>
  <c r="Z49" i="32"/>
  <c r="Z52" i="46"/>
  <c r="X54" i="46"/>
  <c r="Z52" i="47"/>
  <c r="X54" i="47"/>
  <c r="Z52" i="72"/>
  <c r="X54" i="72"/>
  <c r="Z52" i="60"/>
  <c r="X54" i="60"/>
  <c r="Z52" i="63"/>
  <c r="X54" i="63"/>
  <c r="Z49" i="83"/>
  <c r="X52" i="83"/>
  <c r="Z52" i="79"/>
  <c r="X54" i="79"/>
  <c r="Z52" i="81"/>
  <c r="X54" i="81"/>
  <c r="Z52" i="82"/>
  <c r="X54" i="82"/>
  <c r="Z52" i="98"/>
  <c r="X54" i="98"/>
  <c r="X54" i="105"/>
  <c r="Z52" i="105"/>
  <c r="Z52" i="104"/>
  <c r="X54" i="104"/>
  <c r="Z52" i="108"/>
  <c r="X54" i="108"/>
  <c r="Z49" i="136"/>
  <c r="X52" i="136"/>
  <c r="Z52" i="134"/>
  <c r="X54" i="134"/>
  <c r="Z49" i="144"/>
  <c r="X52" i="144"/>
  <c r="X54" i="137"/>
  <c r="Z52" i="137"/>
  <c r="Z52" i="162"/>
  <c r="X54" i="162"/>
  <c r="Z52" i="152"/>
  <c r="X54" i="152"/>
  <c r="Z52" i="170"/>
  <c r="X54" i="170"/>
  <c r="Z52" i="178"/>
  <c r="X54" i="178"/>
  <c r="Z52" i="190"/>
  <c r="X54" i="190"/>
  <c r="Z52" i="221"/>
  <c r="X54" i="221"/>
  <c r="Z52" i="238"/>
  <c r="X54" i="238"/>
  <c r="Z52" i="243"/>
  <c r="X54" i="243"/>
  <c r="Z52" i="234"/>
  <c r="X54" i="234"/>
  <c r="Z52" i="257"/>
  <c r="X54" i="257"/>
  <c r="Z52" i="248"/>
  <c r="X54" i="248"/>
  <c r="Z52" i="1"/>
  <c r="X54" i="1"/>
  <c r="Z52" i="37"/>
  <c r="X54" i="37"/>
  <c r="Z49" i="6"/>
  <c r="X52" i="6"/>
  <c r="X57" i="28"/>
  <c r="Z54" i="28"/>
  <c r="Z49" i="23"/>
  <c r="X52" i="23"/>
  <c r="Z52" i="40"/>
  <c r="X54" i="40"/>
  <c r="Z49" i="52"/>
  <c r="X52" i="52"/>
  <c r="Z49" i="68"/>
  <c r="X52" i="68"/>
  <c r="Z52" i="91"/>
  <c r="X54" i="91"/>
  <c r="X54" i="88"/>
  <c r="Z52" i="88"/>
  <c r="Z52" i="92"/>
  <c r="X54" i="92"/>
  <c r="Z49" i="104"/>
  <c r="Z49" i="116"/>
  <c r="X52" i="116"/>
  <c r="Z52" i="119"/>
  <c r="X54" i="119"/>
  <c r="X52" i="122"/>
  <c r="Z49" i="122"/>
  <c r="Z49" i="133"/>
  <c r="X52" i="133"/>
  <c r="Z52" i="140"/>
  <c r="X54" i="140"/>
  <c r="Z52" i="130"/>
  <c r="X54" i="130"/>
  <c r="X52" i="163"/>
  <c r="Z49" i="163"/>
  <c r="Z52" i="158"/>
  <c r="X54" i="158"/>
  <c r="Z52" i="153"/>
  <c r="X54" i="153"/>
  <c r="Z52" i="186"/>
  <c r="X54" i="186"/>
  <c r="Z52" i="175"/>
  <c r="X54" i="175"/>
  <c r="Z52" i="215"/>
  <c r="X54" i="215"/>
  <c r="Z52" i="208"/>
  <c r="X54" i="208"/>
  <c r="Z52" i="241"/>
  <c r="X54" i="241"/>
  <c r="Z52" i="258"/>
  <c r="X54" i="258"/>
  <c r="Z52" i="16"/>
  <c r="X54" i="16"/>
  <c r="Z52" i="18"/>
  <c r="X54" i="18"/>
  <c r="Z52" i="15"/>
  <c r="X54" i="15"/>
  <c r="Z54" i="10"/>
  <c r="X57" i="10"/>
  <c r="X54" i="12"/>
  <c r="Z52" i="12"/>
  <c r="Z52" i="20"/>
  <c r="X54" i="20"/>
  <c r="Z52" i="14"/>
  <c r="X54" i="14"/>
  <c r="Z52" i="29"/>
  <c r="X54" i="29"/>
  <c r="Z52" i="35"/>
  <c r="X54" i="35"/>
  <c r="X54" i="32"/>
  <c r="Z52" i="32"/>
  <c r="Z49" i="5"/>
  <c r="X52" i="5"/>
  <c r="X54" i="7"/>
  <c r="Z52" i="7"/>
  <c r="Z49" i="14"/>
  <c r="Z52" i="25"/>
  <c r="X54" i="25"/>
  <c r="Z52" i="33"/>
  <c r="X54" i="33"/>
  <c r="Z52" i="50"/>
  <c r="X54" i="50"/>
  <c r="Z52" i="45"/>
  <c r="X54" i="45"/>
  <c r="Z52" i="56"/>
  <c r="X54" i="56"/>
  <c r="X54" i="61"/>
  <c r="Z52" i="61"/>
  <c r="Z49" i="70"/>
  <c r="X52" i="70"/>
  <c r="Z52" i="66"/>
  <c r="X54" i="66"/>
  <c r="Z57" i="86"/>
  <c r="X60" i="86"/>
  <c r="Z60" i="86" s="1"/>
  <c r="Z52" i="90"/>
  <c r="X54" i="90"/>
  <c r="X52" i="115"/>
  <c r="Z49" i="115"/>
  <c r="Z54" i="117"/>
  <c r="X57" i="117"/>
  <c r="Z52" i="138"/>
  <c r="X54" i="138"/>
  <c r="Z52" i="142"/>
  <c r="X54" i="142"/>
  <c r="Z52" i="143"/>
  <c r="X54" i="143"/>
  <c r="Z54" i="164"/>
  <c r="X57" i="164"/>
  <c r="Z52" i="177"/>
  <c r="X54" i="177"/>
  <c r="Z52" i="182"/>
  <c r="X54" i="182"/>
  <c r="Z52" i="184"/>
  <c r="X54" i="184"/>
  <c r="Z49" i="191"/>
  <c r="X52" i="191"/>
  <c r="Z52" i="185"/>
  <c r="X54" i="185"/>
  <c r="Z49" i="200"/>
  <c r="X52" i="200"/>
  <c r="Z52" i="197"/>
  <c r="X54" i="197"/>
  <c r="Z52" i="223"/>
  <c r="X54" i="223"/>
  <c r="X54" i="216"/>
  <c r="Z52" i="216"/>
  <c r="Z52" i="218"/>
  <c r="X54" i="218"/>
  <c r="Z52" i="214"/>
  <c r="X54" i="214"/>
  <c r="Z52" i="240"/>
  <c r="X54" i="240"/>
  <c r="Z52" i="3" l="1"/>
  <c r="X54" i="3"/>
  <c r="Z52" i="24"/>
  <c r="X54" i="24"/>
  <c r="Z54" i="231"/>
  <c r="X57" i="231"/>
  <c r="Z54" i="2"/>
  <c r="X57" i="2"/>
  <c r="X54" i="125"/>
  <c r="Z52" i="125"/>
  <c r="Z54" i="197"/>
  <c r="X57" i="197"/>
  <c r="Z52" i="70"/>
  <c r="X54" i="70"/>
  <c r="Z54" i="29"/>
  <c r="X57" i="29"/>
  <c r="X57" i="18"/>
  <c r="Z54" i="18"/>
  <c r="X57" i="208"/>
  <c r="Z54" i="208"/>
  <c r="Z54" i="153"/>
  <c r="X57" i="153"/>
  <c r="Z54" i="140"/>
  <c r="X57" i="140"/>
  <c r="Z52" i="116"/>
  <c r="X54" i="116"/>
  <c r="Z54" i="137"/>
  <c r="X57" i="137"/>
  <c r="Z54" i="203"/>
  <c r="X57" i="203"/>
  <c r="Z54" i="132"/>
  <c r="X57" i="132"/>
  <c r="X57" i="87"/>
  <c r="Z54" i="87"/>
  <c r="Z54" i="67"/>
  <c r="X57" i="67"/>
  <c r="Z54" i="227"/>
  <c r="X57" i="227"/>
  <c r="Z54" i="205"/>
  <c r="X57" i="205"/>
  <c r="Z54" i="173"/>
  <c r="X57" i="173"/>
  <c r="Z54" i="101"/>
  <c r="X57" i="101"/>
  <c r="Z52" i="251"/>
  <c r="X54" i="251"/>
  <c r="X57" i="76"/>
  <c r="Z54" i="76"/>
  <c r="Z54" i="253"/>
  <c r="X57" i="253"/>
  <c r="Z54" i="181"/>
  <c r="X57" i="181"/>
  <c r="Z52" i="174"/>
  <c r="X54" i="174"/>
  <c r="Z52" i="126"/>
  <c r="X54" i="126"/>
  <c r="Z54" i="84"/>
  <c r="X57" i="84"/>
  <c r="X57" i="48"/>
  <c r="Z54" i="48"/>
  <c r="Z57" i="26"/>
  <c r="X60" i="26"/>
  <c r="Z60" i="26" s="1"/>
  <c r="Z54" i="238"/>
  <c r="X57" i="238"/>
  <c r="Z54" i="170"/>
  <c r="X57" i="170"/>
  <c r="Z52" i="144"/>
  <c r="X54" i="144"/>
  <c r="X57" i="104"/>
  <c r="Z54" i="104"/>
  <c r="Z54" i="81"/>
  <c r="X57" i="81"/>
  <c r="X57" i="60"/>
  <c r="Z54" i="60"/>
  <c r="Z54" i="255"/>
  <c r="X57" i="255"/>
  <c r="Z54" i="199"/>
  <c r="X57" i="199"/>
  <c r="X57" i="180"/>
  <c r="Z54" i="180"/>
  <c r="Z54" i="165"/>
  <c r="X57" i="165"/>
  <c r="Z54" i="42"/>
  <c r="X57" i="42"/>
  <c r="Z54" i="244"/>
  <c r="X57" i="244"/>
  <c r="Z54" i="131"/>
  <c r="X57" i="131"/>
  <c r="X54" i="111"/>
  <c r="Z52" i="111"/>
  <c r="Z54" i="74"/>
  <c r="X57" i="74"/>
  <c r="X57" i="41"/>
  <c r="Z54" i="41"/>
  <c r="Z54" i="212"/>
  <c r="X57" i="212"/>
  <c r="X57" i="192"/>
  <c r="Z54" i="192"/>
  <c r="Z54" i="168"/>
  <c r="X57" i="168"/>
  <c r="Z54" i="148"/>
  <c r="X57" i="148"/>
  <c r="Z54" i="77"/>
  <c r="X57" i="77"/>
  <c r="Z54" i="219"/>
  <c r="X57" i="219"/>
  <c r="Z54" i="207"/>
  <c r="X57" i="207"/>
  <c r="Z52" i="128"/>
  <c r="X54" i="128"/>
  <c r="Z54" i="69"/>
  <c r="X57" i="69"/>
  <c r="Z54" i="237"/>
  <c r="X57" i="237"/>
  <c r="Z54" i="245"/>
  <c r="X57" i="245"/>
  <c r="X54" i="145"/>
  <c r="Z52" i="145"/>
  <c r="Z52" i="106"/>
  <c r="X54" i="106"/>
  <c r="X57" i="7"/>
  <c r="Z54" i="7"/>
  <c r="Z54" i="12"/>
  <c r="X57" i="12"/>
  <c r="Z52" i="115"/>
  <c r="X54" i="115"/>
  <c r="Z52" i="5"/>
  <c r="X54" i="5"/>
  <c r="Z57" i="10"/>
  <c r="X60" i="10"/>
  <c r="Z60" i="10" s="1"/>
  <c r="Z54" i="16"/>
  <c r="X57" i="16"/>
  <c r="X57" i="215"/>
  <c r="Z54" i="215"/>
  <c r="X57" i="158"/>
  <c r="Z54" i="158"/>
  <c r="Z52" i="133"/>
  <c r="X54" i="133"/>
  <c r="Z57" i="28"/>
  <c r="X60" i="28"/>
  <c r="Z60" i="28" s="1"/>
  <c r="X57" i="31"/>
  <c r="Z54" i="31"/>
  <c r="Z54" i="9"/>
  <c r="X57" i="9"/>
  <c r="Z54" i="112"/>
  <c r="X57" i="112"/>
  <c r="Z54" i="62"/>
  <c r="X57" i="62"/>
  <c r="Z54" i="17"/>
  <c r="X57" i="17"/>
  <c r="Z54" i="230"/>
  <c r="X57" i="230"/>
  <c r="Z57" i="226"/>
  <c r="X60" i="226"/>
  <c r="Z60" i="226" s="1"/>
  <c r="Z57" i="204"/>
  <c r="X60" i="204"/>
  <c r="Z60" i="204" s="1"/>
  <c r="Z54" i="167"/>
  <c r="X57" i="167"/>
  <c r="X60" i="55"/>
  <c r="Z60" i="55" s="1"/>
  <c r="Z57" i="55"/>
  <c r="Z54" i="236"/>
  <c r="X57" i="236"/>
  <c r="Z52" i="65"/>
  <c r="X54" i="65"/>
  <c r="Z54" i="201"/>
  <c r="X57" i="201"/>
  <c r="Z54" i="151"/>
  <c r="X57" i="151"/>
  <c r="Z54" i="127"/>
  <c r="X57" i="127"/>
  <c r="Z57" i="99"/>
  <c r="X60" i="99"/>
  <c r="Z60" i="99" s="1"/>
  <c r="Z54" i="80"/>
  <c r="X57" i="80"/>
  <c r="Z54" i="44"/>
  <c r="X57" i="44"/>
  <c r="Z54" i="184"/>
  <c r="X57" i="184"/>
  <c r="Z52" i="68"/>
  <c r="X54" i="68"/>
  <c r="Z54" i="218"/>
  <c r="X57" i="218"/>
  <c r="Z52" i="200"/>
  <c r="X54" i="200"/>
  <c r="Z54" i="182"/>
  <c r="X57" i="182"/>
  <c r="Z54" i="142"/>
  <c r="X57" i="142"/>
  <c r="Z54" i="90"/>
  <c r="X57" i="90"/>
  <c r="Z54" i="33"/>
  <c r="X57" i="33"/>
  <c r="Z54" i="92"/>
  <c r="X57" i="92"/>
  <c r="Z52" i="52"/>
  <c r="X54" i="52"/>
  <c r="Z52" i="6"/>
  <c r="X54" i="6"/>
  <c r="Z54" i="257"/>
  <c r="X57" i="257"/>
  <c r="Z54" i="221"/>
  <c r="X57" i="221"/>
  <c r="Z54" i="152"/>
  <c r="X57" i="152"/>
  <c r="Z54" i="134"/>
  <c r="X57" i="134"/>
  <c r="Z54" i="79"/>
  <c r="X57" i="79"/>
  <c r="X57" i="72"/>
  <c r="Z54" i="72"/>
  <c r="Z57" i="256"/>
  <c r="X60" i="256"/>
  <c r="Z60" i="256" s="1"/>
  <c r="Z54" i="213"/>
  <c r="X57" i="213"/>
  <c r="Z52" i="169"/>
  <c r="X54" i="169"/>
  <c r="Z54" i="160"/>
  <c r="X57" i="160"/>
  <c r="Z54" i="96"/>
  <c r="X57" i="96"/>
  <c r="X57" i="113"/>
  <c r="Z54" i="113"/>
  <c r="Z54" i="59"/>
  <c r="X57" i="59"/>
  <c r="Z54" i="43"/>
  <c r="X57" i="43"/>
  <c r="Z54" i="39"/>
  <c r="X57" i="39"/>
  <c r="Z57" i="232"/>
  <c r="X60" i="232"/>
  <c r="Z60" i="232" s="1"/>
  <c r="Z54" i="183"/>
  <c r="X57" i="183"/>
  <c r="Z52" i="147"/>
  <c r="X54" i="147"/>
  <c r="Z54" i="94"/>
  <c r="X57" i="94"/>
  <c r="Z54" i="250"/>
  <c r="X57" i="250"/>
  <c r="Z52" i="150"/>
  <c r="X54" i="150"/>
  <c r="Z54" i="109"/>
  <c r="X57" i="109"/>
  <c r="Z54" i="71"/>
  <c r="X57" i="71"/>
  <c r="Z54" i="58"/>
  <c r="X57" i="58"/>
  <c r="Z57" i="211"/>
  <c r="X60" i="211"/>
  <c r="Z60" i="211" s="1"/>
  <c r="Z54" i="194"/>
  <c r="X57" i="194"/>
  <c r="Z54" i="154"/>
  <c r="X57" i="154"/>
  <c r="Z54" i="149"/>
  <c r="X57" i="149"/>
  <c r="Z52" i="21"/>
  <c r="X54" i="21"/>
  <c r="Z54" i="50"/>
  <c r="X57" i="50"/>
  <c r="Z54" i="61"/>
  <c r="X57" i="61"/>
  <c r="Z54" i="14"/>
  <c r="X57" i="14"/>
  <c r="Z54" i="258"/>
  <c r="X57" i="258"/>
  <c r="Z54" i="175"/>
  <c r="X57" i="175"/>
  <c r="Z54" i="105"/>
  <c r="X57" i="105"/>
  <c r="Z54" i="8"/>
  <c r="X57" i="8"/>
  <c r="Z54" i="11"/>
  <c r="X57" i="11"/>
  <c r="Z52" i="97"/>
  <c r="X54" i="97"/>
  <c r="Z54" i="254"/>
  <c r="X57" i="254"/>
  <c r="Z54" i="222"/>
  <c r="X57" i="222"/>
  <c r="X57" i="202"/>
  <c r="Z54" i="202"/>
  <c r="Z54" i="129"/>
  <c r="X57" i="129"/>
  <c r="Z54" i="121"/>
  <c r="X57" i="121"/>
  <c r="Z54" i="159"/>
  <c r="X57" i="159"/>
  <c r="Z54" i="193"/>
  <c r="X57" i="193"/>
  <c r="X57" i="229"/>
  <c r="Z54" i="229"/>
  <c r="X57" i="95"/>
  <c r="Z54" i="95"/>
  <c r="Z54" i="13"/>
  <c r="X57" i="13"/>
  <c r="Z54" i="248"/>
  <c r="X57" i="248"/>
  <c r="Z54" i="185"/>
  <c r="X57" i="185"/>
  <c r="Z54" i="177"/>
  <c r="X57" i="177"/>
  <c r="Z54" i="138"/>
  <c r="X57" i="138"/>
  <c r="Z54" i="56"/>
  <c r="X57" i="56"/>
  <c r="Z54" i="25"/>
  <c r="X57" i="25"/>
  <c r="X57" i="32"/>
  <c r="Z54" i="32"/>
  <c r="Z52" i="163"/>
  <c r="X54" i="163"/>
  <c r="Z52" i="122"/>
  <c r="X54" i="122"/>
  <c r="Z54" i="40"/>
  <c r="X57" i="40"/>
  <c r="Z54" i="37"/>
  <c r="X57" i="37"/>
  <c r="Z54" i="234"/>
  <c r="X57" i="234"/>
  <c r="Z54" i="190"/>
  <c r="X57" i="190"/>
  <c r="Z54" i="162"/>
  <c r="X57" i="162"/>
  <c r="Z52" i="136"/>
  <c r="X54" i="136"/>
  <c r="Z54" i="98"/>
  <c r="X57" i="98"/>
  <c r="X54" i="83"/>
  <c r="Z52" i="83"/>
  <c r="Z54" i="47"/>
  <c r="X57" i="47"/>
  <c r="Z54" i="195"/>
  <c r="X57" i="195"/>
  <c r="Z54" i="146"/>
  <c r="X57" i="146"/>
  <c r="Z52" i="155"/>
  <c r="X54" i="155"/>
  <c r="Z54" i="114"/>
  <c r="X57" i="114"/>
  <c r="Z54" i="49"/>
  <c r="X57" i="49"/>
  <c r="Z57" i="189"/>
  <c r="X60" i="189"/>
  <c r="Z60" i="189" s="1"/>
  <c r="Z54" i="139"/>
  <c r="X57" i="139"/>
  <c r="Z54" i="135"/>
  <c r="X57" i="135"/>
  <c r="Z54" i="57"/>
  <c r="X57" i="57"/>
  <c r="Z54" i="38"/>
  <c r="X57" i="38"/>
  <c r="Z54" i="239"/>
  <c r="X57" i="239"/>
  <c r="Z54" i="217"/>
  <c r="X57" i="217"/>
  <c r="X57" i="166"/>
  <c r="Z54" i="166"/>
  <c r="Z54" i="171"/>
  <c r="X57" i="171"/>
  <c r="Z54" i="89"/>
  <c r="X57" i="89"/>
  <c r="Z54" i="78"/>
  <c r="X57" i="78"/>
  <c r="Z54" i="249"/>
  <c r="X57" i="249"/>
  <c r="Z54" i="210"/>
  <c r="X57" i="210"/>
  <c r="Z54" i="198"/>
  <c r="X57" i="198"/>
  <c r="Z54" i="123"/>
  <c r="X57" i="123"/>
  <c r="X60" i="103"/>
  <c r="Z60" i="103" s="1"/>
  <c r="Z57" i="103"/>
  <c r="Z54" i="51"/>
  <c r="X57" i="51"/>
  <c r="X57" i="235"/>
  <c r="Z54" i="235"/>
  <c r="Z54" i="220"/>
  <c r="X57" i="220"/>
  <c r="Z54" i="196"/>
  <c r="X57" i="196"/>
  <c r="Z54" i="161"/>
  <c r="X57" i="161"/>
  <c r="Z57" i="141"/>
  <c r="X60" i="141"/>
  <c r="Z60" i="141" s="1"/>
  <c r="Z57" i="124"/>
  <c r="X60" i="124"/>
  <c r="Z60" i="124" s="1"/>
  <c r="Z54" i="73"/>
  <c r="X57" i="73"/>
  <c r="Z54" i="36"/>
  <c r="X57" i="36"/>
  <c r="Z54" i="143"/>
  <c r="X57" i="143"/>
  <c r="Z54" i="216"/>
  <c r="X57" i="216"/>
  <c r="X57" i="35"/>
  <c r="Z54" i="35"/>
  <c r="X57" i="20"/>
  <c r="Z54" i="20"/>
  <c r="Z54" i="15"/>
  <c r="X57" i="15"/>
  <c r="Z54" i="241"/>
  <c r="X57" i="241"/>
  <c r="Z54" i="186"/>
  <c r="X57" i="186"/>
  <c r="Z54" i="130"/>
  <c r="X57" i="130"/>
  <c r="Z54" i="119"/>
  <c r="X57" i="119"/>
  <c r="Z54" i="88"/>
  <c r="X57" i="88"/>
  <c r="X57" i="22"/>
  <c r="Z54" i="22"/>
  <c r="Z54" i="224"/>
  <c r="X57" i="224"/>
  <c r="Z54" i="85"/>
  <c r="X57" i="85"/>
  <c r="Z54" i="30"/>
  <c r="X57" i="30"/>
  <c r="X57" i="252"/>
  <c r="Z54" i="252"/>
  <c r="Z54" i="233"/>
  <c r="X57" i="233"/>
  <c r="Z54" i="228"/>
  <c r="X57" i="228"/>
  <c r="Z52" i="107"/>
  <c r="X54" i="107"/>
  <c r="Z54" i="75"/>
  <c r="X57" i="75"/>
  <c r="X57" i="120"/>
  <c r="Z54" i="120"/>
  <c r="Z54" i="93"/>
  <c r="X57" i="93"/>
  <c r="Z54" i="4"/>
  <c r="X57" i="4"/>
  <c r="Z54" i="214"/>
  <c r="X57" i="214"/>
  <c r="Z54" i="240"/>
  <c r="X57" i="240"/>
  <c r="X57" i="223"/>
  <c r="Z54" i="223"/>
  <c r="Z52" i="191"/>
  <c r="X54" i="191"/>
  <c r="Z57" i="164"/>
  <c r="X60" i="164"/>
  <c r="Z60" i="164" s="1"/>
  <c r="X60" i="117"/>
  <c r="Z60" i="117" s="1"/>
  <c r="Z57" i="117"/>
  <c r="Z54" i="66"/>
  <c r="X57" i="66"/>
  <c r="Z54" i="45"/>
  <c r="X57" i="45"/>
  <c r="Z54" i="91"/>
  <c r="X57" i="91"/>
  <c r="Z52" i="23"/>
  <c r="X54" i="23"/>
  <c r="Z54" i="1"/>
  <c r="X57" i="1"/>
  <c r="X57" i="243"/>
  <c r="Z54" i="243"/>
  <c r="Z54" i="178"/>
  <c r="X57" i="178"/>
  <c r="Z54" i="108"/>
  <c r="X57" i="108"/>
  <c r="X57" i="82"/>
  <c r="Z54" i="82"/>
  <c r="Z54" i="63"/>
  <c r="X57" i="63"/>
  <c r="Z54" i="46"/>
  <c r="X57" i="46"/>
  <c r="Z54" i="19"/>
  <c r="X57" i="19"/>
  <c r="X57" i="172"/>
  <c r="Z54" i="172"/>
  <c r="Z54" i="179"/>
  <c r="X57" i="179"/>
  <c r="Z52" i="102"/>
  <c r="X54" i="102"/>
  <c r="Z54" i="157"/>
  <c r="X57" i="157"/>
  <c r="Z52" i="110"/>
  <c r="X54" i="110"/>
  <c r="Z54" i="53"/>
  <c r="X57" i="53"/>
  <c r="Z54" i="34"/>
  <c r="X57" i="34"/>
  <c r="Z54" i="247"/>
  <c r="X57" i="247"/>
  <c r="Z54" i="225"/>
  <c r="X57" i="225"/>
  <c r="Z52" i="176"/>
  <c r="X54" i="176"/>
  <c r="Z54" i="156"/>
  <c r="X57" i="156"/>
  <c r="X57" i="100"/>
  <c r="Z54" i="100"/>
  <c r="Z54" i="246"/>
  <c r="X57" i="246"/>
  <c r="Z54" i="206"/>
  <c r="X57" i="206"/>
  <c r="Z54" i="118"/>
  <c r="X57" i="118"/>
  <c r="Z54" i="64"/>
  <c r="X57" i="64"/>
  <c r="Z54" i="242"/>
  <c r="X57" i="242"/>
  <c r="Z54" i="209"/>
  <c r="X57" i="209"/>
  <c r="Z54" i="54"/>
  <c r="X57" i="54"/>
  <c r="X54" i="27"/>
  <c r="Z52" i="27"/>
  <c r="X57" i="125" l="1"/>
  <c r="Z54" i="125"/>
  <c r="Z57" i="2"/>
  <c r="X60" i="2"/>
  <c r="Z60" i="2" s="1"/>
  <c r="Z57" i="231"/>
  <c r="X60" i="231"/>
  <c r="Z60" i="231" s="1"/>
  <c r="Z54" i="24"/>
  <c r="X57" i="24"/>
  <c r="X57" i="3"/>
  <c r="Z54" i="3"/>
  <c r="Z54" i="27"/>
  <c r="X57" i="27"/>
  <c r="Z57" i="118"/>
  <c r="X60" i="118"/>
  <c r="Z60" i="118" s="1"/>
  <c r="Z57" i="91"/>
  <c r="X60" i="91"/>
  <c r="Z60" i="91" s="1"/>
  <c r="Z57" i="249"/>
  <c r="X60" i="249"/>
  <c r="Z60" i="249" s="1"/>
  <c r="Z57" i="37"/>
  <c r="X60" i="37"/>
  <c r="Z60" i="37" s="1"/>
  <c r="X60" i="250"/>
  <c r="Z60" i="250" s="1"/>
  <c r="Z57" i="250"/>
  <c r="Z57" i="35"/>
  <c r="X60" i="35"/>
  <c r="Z60" i="35" s="1"/>
  <c r="Z57" i="206"/>
  <c r="X60" i="206"/>
  <c r="Z60" i="206" s="1"/>
  <c r="Z54" i="176"/>
  <c r="X57" i="176"/>
  <c r="X60" i="242"/>
  <c r="Z60" i="242" s="1"/>
  <c r="Z57" i="242"/>
  <c r="Z57" i="246"/>
  <c r="X60" i="246"/>
  <c r="Z60" i="246" s="1"/>
  <c r="Z57" i="225"/>
  <c r="X60" i="225"/>
  <c r="Z60" i="225" s="1"/>
  <c r="X57" i="110"/>
  <c r="Z54" i="110"/>
  <c r="X60" i="1"/>
  <c r="Z60" i="1" s="1"/>
  <c r="Z57" i="1"/>
  <c r="Z57" i="66"/>
  <c r="X60" i="66"/>
  <c r="Z60" i="66" s="1"/>
  <c r="Z57" i="172"/>
  <c r="X60" i="172"/>
  <c r="Z60" i="172" s="1"/>
  <c r="Z57" i="223"/>
  <c r="X60" i="223"/>
  <c r="Z60" i="223" s="1"/>
  <c r="Z57" i="64"/>
  <c r="X60" i="64"/>
  <c r="Z60" i="64" s="1"/>
  <c r="Z57" i="247"/>
  <c r="X60" i="247"/>
  <c r="Z60" i="247" s="1"/>
  <c r="X60" i="157"/>
  <c r="Z60" i="157" s="1"/>
  <c r="Z57" i="157"/>
  <c r="X60" i="19"/>
  <c r="Z60" i="19" s="1"/>
  <c r="Z57" i="19"/>
  <c r="Z57" i="108"/>
  <c r="X60" i="108"/>
  <c r="Z60" i="108" s="1"/>
  <c r="X57" i="23"/>
  <c r="Z54" i="23"/>
  <c r="Z57" i="240"/>
  <c r="X60" i="240"/>
  <c r="Z60" i="240" s="1"/>
  <c r="Z57" i="233"/>
  <c r="X60" i="233"/>
  <c r="Z60" i="233" s="1"/>
  <c r="Z57" i="224"/>
  <c r="X60" i="224"/>
  <c r="Z60" i="224" s="1"/>
  <c r="Z57" i="130"/>
  <c r="X60" i="130"/>
  <c r="Z60" i="130" s="1"/>
  <c r="Z57" i="36"/>
  <c r="X60" i="36"/>
  <c r="Z60" i="36" s="1"/>
  <c r="Z57" i="161"/>
  <c r="X60" i="161"/>
  <c r="Z60" i="161" s="1"/>
  <c r="Z57" i="51"/>
  <c r="X60" i="51"/>
  <c r="Z60" i="51" s="1"/>
  <c r="Z57" i="210"/>
  <c r="X60" i="210"/>
  <c r="Z60" i="210" s="1"/>
  <c r="X60" i="171"/>
  <c r="Z60" i="171" s="1"/>
  <c r="Z57" i="171"/>
  <c r="Z57" i="38"/>
  <c r="X60" i="38"/>
  <c r="Z60" i="38" s="1"/>
  <c r="X60" i="146"/>
  <c r="Z60" i="146" s="1"/>
  <c r="Z57" i="146"/>
  <c r="X60" i="98"/>
  <c r="Z60" i="98" s="1"/>
  <c r="Z57" i="98"/>
  <c r="X60" i="234"/>
  <c r="Z60" i="234" s="1"/>
  <c r="Z57" i="234"/>
  <c r="Z54" i="163"/>
  <c r="X57" i="163"/>
  <c r="Z57" i="138"/>
  <c r="X60" i="138"/>
  <c r="Z60" i="138" s="1"/>
  <c r="Z57" i="13"/>
  <c r="X60" i="13"/>
  <c r="Z60" i="13" s="1"/>
  <c r="Z57" i="159"/>
  <c r="X60" i="159"/>
  <c r="Z60" i="159" s="1"/>
  <c r="X60" i="222"/>
  <c r="Z60" i="222" s="1"/>
  <c r="Z57" i="222"/>
  <c r="Z57" i="8"/>
  <c r="X60" i="8"/>
  <c r="Z60" i="8" s="1"/>
  <c r="Z54" i="21"/>
  <c r="X57" i="21"/>
  <c r="X57" i="150"/>
  <c r="Z54" i="150"/>
  <c r="Z57" i="183"/>
  <c r="X60" i="183"/>
  <c r="Z60" i="183" s="1"/>
  <c r="X60" i="59"/>
  <c r="Z60" i="59" s="1"/>
  <c r="Z57" i="59"/>
  <c r="Z54" i="169"/>
  <c r="X57" i="169"/>
  <c r="Z57" i="79"/>
  <c r="X60" i="79"/>
  <c r="Z60" i="79" s="1"/>
  <c r="Z57" i="257"/>
  <c r="X60" i="257"/>
  <c r="Z60" i="257" s="1"/>
  <c r="Z57" i="33"/>
  <c r="X60" i="33"/>
  <c r="Z60" i="33" s="1"/>
  <c r="X57" i="200"/>
  <c r="Z54" i="200"/>
  <c r="Z57" i="44"/>
  <c r="X60" i="44"/>
  <c r="Z60" i="44" s="1"/>
  <c r="Z57" i="151"/>
  <c r="X60" i="151"/>
  <c r="Z60" i="151" s="1"/>
  <c r="Z57" i="230"/>
  <c r="X60" i="230"/>
  <c r="Z60" i="230" s="1"/>
  <c r="Z57" i="9"/>
  <c r="X60" i="9"/>
  <c r="Z60" i="9" s="1"/>
  <c r="Z57" i="237"/>
  <c r="X60" i="237"/>
  <c r="Z60" i="237" s="1"/>
  <c r="Z57" i="219"/>
  <c r="X60" i="219"/>
  <c r="Z60" i="219" s="1"/>
  <c r="X60" i="165"/>
  <c r="Z60" i="165" s="1"/>
  <c r="Z57" i="165"/>
  <c r="Z57" i="170"/>
  <c r="X60" i="170"/>
  <c r="Z60" i="170" s="1"/>
  <c r="Z57" i="84"/>
  <c r="X60" i="84"/>
  <c r="Z60" i="84" s="1"/>
  <c r="Z57" i="253"/>
  <c r="X60" i="253"/>
  <c r="Z60" i="253" s="1"/>
  <c r="Z57" i="173"/>
  <c r="X60" i="173"/>
  <c r="Z60" i="173" s="1"/>
  <c r="Z54" i="116"/>
  <c r="X57" i="116"/>
  <c r="Z57" i="120"/>
  <c r="X60" i="120"/>
  <c r="Z60" i="120" s="1"/>
  <c r="Z57" i="20"/>
  <c r="X60" i="20"/>
  <c r="Z60" i="20" s="1"/>
  <c r="Z57" i="158"/>
  <c r="X60" i="158"/>
  <c r="Z60" i="158" s="1"/>
  <c r="Z57" i="7"/>
  <c r="X60" i="7"/>
  <c r="Z60" i="7" s="1"/>
  <c r="Z57" i="192"/>
  <c r="X60" i="192"/>
  <c r="Z60" i="192" s="1"/>
  <c r="Z54" i="111"/>
  <c r="X57" i="111"/>
  <c r="Z57" i="60"/>
  <c r="X60" i="60"/>
  <c r="Z60" i="60" s="1"/>
  <c r="Z57" i="87"/>
  <c r="X60" i="87"/>
  <c r="Z60" i="87" s="1"/>
  <c r="Z57" i="18"/>
  <c r="X60" i="18"/>
  <c r="Z60" i="18" s="1"/>
  <c r="Z57" i="177"/>
  <c r="X60" i="177"/>
  <c r="Z60" i="177" s="1"/>
  <c r="Z57" i="254"/>
  <c r="X60" i="254"/>
  <c r="Z60" i="254" s="1"/>
  <c r="Z57" i="105"/>
  <c r="X60" i="105"/>
  <c r="Z60" i="105" s="1"/>
  <c r="Z57" i="14"/>
  <c r="X60" i="14"/>
  <c r="Z60" i="14" s="1"/>
  <c r="Z57" i="58"/>
  <c r="X60" i="58"/>
  <c r="Z60" i="58" s="1"/>
  <c r="Z57" i="134"/>
  <c r="X60" i="134"/>
  <c r="Z60" i="134" s="1"/>
  <c r="Z57" i="90"/>
  <c r="X60" i="90"/>
  <c r="Z60" i="90" s="1"/>
  <c r="Z57" i="218"/>
  <c r="X60" i="218"/>
  <c r="Z60" i="218" s="1"/>
  <c r="Z57" i="80"/>
  <c r="X60" i="80"/>
  <c r="Z60" i="80" s="1"/>
  <c r="X60" i="201"/>
  <c r="Z60" i="201" s="1"/>
  <c r="Z57" i="201"/>
  <c r="X60" i="167"/>
  <c r="Z60" i="167" s="1"/>
  <c r="Z57" i="167"/>
  <c r="X60" i="17"/>
  <c r="Z60" i="17" s="1"/>
  <c r="Z57" i="17"/>
  <c r="Z54" i="5"/>
  <c r="X57" i="5"/>
  <c r="Z54" i="106"/>
  <c r="X57" i="106"/>
  <c r="Z57" i="69"/>
  <c r="X60" i="69"/>
  <c r="Z60" i="69" s="1"/>
  <c r="Z57" i="77"/>
  <c r="X60" i="77"/>
  <c r="Z60" i="77" s="1"/>
  <c r="Z57" i="212"/>
  <c r="X60" i="212"/>
  <c r="Z60" i="212" s="1"/>
  <c r="Z57" i="131"/>
  <c r="X60" i="131"/>
  <c r="Z60" i="131" s="1"/>
  <c r="X60" i="81"/>
  <c r="Z60" i="81" s="1"/>
  <c r="Z57" i="81"/>
  <c r="Z57" i="238"/>
  <c r="X60" i="238"/>
  <c r="Z60" i="238" s="1"/>
  <c r="Z54" i="126"/>
  <c r="X57" i="126"/>
  <c r="Z57" i="205"/>
  <c r="X60" i="205"/>
  <c r="Z60" i="205" s="1"/>
  <c r="Z57" i="132"/>
  <c r="X60" i="132"/>
  <c r="Z60" i="132" s="1"/>
  <c r="Z57" i="140"/>
  <c r="X60" i="140"/>
  <c r="Z60" i="140" s="1"/>
  <c r="Z57" i="29"/>
  <c r="X60" i="29"/>
  <c r="Z60" i="29" s="1"/>
  <c r="Z57" i="156"/>
  <c r="X60" i="156"/>
  <c r="Z60" i="156" s="1"/>
  <c r="Z57" i="178"/>
  <c r="X60" i="178"/>
  <c r="Z60" i="178" s="1"/>
  <c r="X60" i="214"/>
  <c r="Z60" i="214" s="1"/>
  <c r="Z57" i="214"/>
  <c r="Z57" i="186"/>
  <c r="X60" i="186"/>
  <c r="Z60" i="186" s="1"/>
  <c r="Z57" i="73"/>
  <c r="X60" i="73"/>
  <c r="Z60" i="73" s="1"/>
  <c r="Z57" i="49"/>
  <c r="X60" i="49"/>
  <c r="Z60" i="49" s="1"/>
  <c r="X57" i="136"/>
  <c r="Z54" i="136"/>
  <c r="Z57" i="121"/>
  <c r="X60" i="121"/>
  <c r="Z60" i="121" s="1"/>
  <c r="X60" i="149"/>
  <c r="Z60" i="149" s="1"/>
  <c r="Z57" i="149"/>
  <c r="X60" i="22"/>
  <c r="Z60" i="22" s="1"/>
  <c r="Z57" i="22"/>
  <c r="X60" i="166"/>
  <c r="Z60" i="166" s="1"/>
  <c r="Z57" i="166"/>
  <c r="Z57" i="32"/>
  <c r="X60" i="32"/>
  <c r="Z60" i="32" s="1"/>
  <c r="Z57" i="95"/>
  <c r="X60" i="95"/>
  <c r="Z60" i="95" s="1"/>
  <c r="Z57" i="113"/>
  <c r="X60" i="113"/>
  <c r="Z60" i="113" s="1"/>
  <c r="Z57" i="31"/>
  <c r="X60" i="31"/>
  <c r="Z60" i="31" s="1"/>
  <c r="Z57" i="215"/>
  <c r="X60" i="215"/>
  <c r="Z60" i="215" s="1"/>
  <c r="Z57" i="180"/>
  <c r="X60" i="180"/>
  <c r="Z60" i="180" s="1"/>
  <c r="Z57" i="76"/>
  <c r="X60" i="76"/>
  <c r="Z60" i="76" s="1"/>
  <c r="Z57" i="100"/>
  <c r="X60" i="100"/>
  <c r="Z60" i="100" s="1"/>
  <c r="Z57" i="46"/>
  <c r="X60" i="46"/>
  <c r="Z60" i="46" s="1"/>
  <c r="Z57" i="195"/>
  <c r="X60" i="195"/>
  <c r="Z60" i="195" s="1"/>
  <c r="Z57" i="252"/>
  <c r="X60" i="252"/>
  <c r="Z60" i="252" s="1"/>
  <c r="Z57" i="209"/>
  <c r="X60" i="209"/>
  <c r="Z60" i="209" s="1"/>
  <c r="Z57" i="53"/>
  <c r="X60" i="53"/>
  <c r="Z60" i="53" s="1"/>
  <c r="X60" i="179"/>
  <c r="Z60" i="179" s="1"/>
  <c r="Z57" i="179"/>
  <c r="Z57" i="63"/>
  <c r="X60" i="63"/>
  <c r="Z60" i="63" s="1"/>
  <c r="X60" i="45"/>
  <c r="Z60" i="45" s="1"/>
  <c r="Z57" i="45"/>
  <c r="Z54" i="191"/>
  <c r="X57" i="191"/>
  <c r="Z57" i="4"/>
  <c r="X60" i="4"/>
  <c r="Z60" i="4" s="1"/>
  <c r="Z54" i="107"/>
  <c r="X57" i="107"/>
  <c r="X60" i="30"/>
  <c r="Z60" i="30" s="1"/>
  <c r="Z57" i="30"/>
  <c r="Z57" i="88"/>
  <c r="X60" i="88"/>
  <c r="Z60" i="88" s="1"/>
  <c r="Z57" i="241"/>
  <c r="X60" i="241"/>
  <c r="Z60" i="241" s="1"/>
  <c r="Z57" i="216"/>
  <c r="X60" i="216"/>
  <c r="Z60" i="216" s="1"/>
  <c r="Z57" i="220"/>
  <c r="X60" i="220"/>
  <c r="Z60" i="220" s="1"/>
  <c r="X60" i="123"/>
  <c r="Z60" i="123" s="1"/>
  <c r="Z57" i="123"/>
  <c r="Z57" i="78"/>
  <c r="X60" i="78"/>
  <c r="Z60" i="78" s="1"/>
  <c r="Z57" i="217"/>
  <c r="X60" i="217"/>
  <c r="Z60" i="217" s="1"/>
  <c r="X60" i="135"/>
  <c r="Z60" i="135" s="1"/>
  <c r="Z57" i="135"/>
  <c r="Z57" i="114"/>
  <c r="X60" i="114"/>
  <c r="Z60" i="114" s="1"/>
  <c r="X60" i="47"/>
  <c r="Z60" i="47" s="1"/>
  <c r="Z57" i="47"/>
  <c r="Z57" i="162"/>
  <c r="X60" i="162"/>
  <c r="Z60" i="162" s="1"/>
  <c r="X60" i="40"/>
  <c r="Z60" i="40" s="1"/>
  <c r="Z57" i="40"/>
  <c r="Z57" i="25"/>
  <c r="X60" i="25"/>
  <c r="Z60" i="25" s="1"/>
  <c r="Z57" i="185"/>
  <c r="X60" i="185"/>
  <c r="Z60" i="185" s="1"/>
  <c r="Z57" i="129"/>
  <c r="X60" i="129"/>
  <c r="Z60" i="129" s="1"/>
  <c r="X57" i="97"/>
  <c r="Z54" i="97"/>
  <c r="Z57" i="175"/>
  <c r="X60" i="175"/>
  <c r="Z60" i="175" s="1"/>
  <c r="Z57" i="61"/>
  <c r="X60" i="61"/>
  <c r="Z60" i="61" s="1"/>
  <c r="Z57" i="154"/>
  <c r="X60" i="154"/>
  <c r="Z60" i="154" s="1"/>
  <c r="X60" i="71"/>
  <c r="Z60" i="71" s="1"/>
  <c r="Z57" i="71"/>
  <c r="X60" i="94"/>
  <c r="Z60" i="94" s="1"/>
  <c r="Z57" i="94"/>
  <c r="Z57" i="39"/>
  <c r="X60" i="39"/>
  <c r="Z60" i="39" s="1"/>
  <c r="Z57" i="96"/>
  <c r="X60" i="96"/>
  <c r="Z60" i="96" s="1"/>
  <c r="Z57" i="152"/>
  <c r="X60" i="152"/>
  <c r="Z60" i="152" s="1"/>
  <c r="Z54" i="52"/>
  <c r="X57" i="52"/>
  <c r="Z57" i="142"/>
  <c r="X60" i="142"/>
  <c r="Z60" i="142" s="1"/>
  <c r="Z54" i="68"/>
  <c r="X57" i="68"/>
  <c r="Z54" i="65"/>
  <c r="X57" i="65"/>
  <c r="Z57" i="62"/>
  <c r="X60" i="62"/>
  <c r="Z60" i="62" s="1"/>
  <c r="Z57" i="16"/>
  <c r="X60" i="16"/>
  <c r="Z60" i="16" s="1"/>
  <c r="Z54" i="115"/>
  <c r="X57" i="115"/>
  <c r="X57" i="128"/>
  <c r="Z54" i="128"/>
  <c r="Z57" i="148"/>
  <c r="X60" i="148"/>
  <c r="Z60" i="148" s="1"/>
  <c r="Z57" i="244"/>
  <c r="X60" i="244"/>
  <c r="Z60" i="244" s="1"/>
  <c r="X60" i="199"/>
  <c r="Z60" i="199" s="1"/>
  <c r="Z57" i="199"/>
  <c r="Z54" i="174"/>
  <c r="X57" i="174"/>
  <c r="X57" i="251"/>
  <c r="Z54" i="251"/>
  <c r="Z57" i="227"/>
  <c r="X60" i="227"/>
  <c r="Z60" i="227" s="1"/>
  <c r="Z57" i="203"/>
  <c r="X60" i="203"/>
  <c r="Z60" i="203" s="1"/>
  <c r="Z57" i="153"/>
  <c r="X60" i="153"/>
  <c r="Z60" i="153" s="1"/>
  <c r="Z54" i="70"/>
  <c r="X57" i="70"/>
  <c r="X60" i="34"/>
  <c r="Z60" i="34" s="1"/>
  <c r="Z57" i="34"/>
  <c r="Z57" i="75"/>
  <c r="X60" i="75"/>
  <c r="Z60" i="75" s="1"/>
  <c r="Z57" i="57"/>
  <c r="X60" i="57"/>
  <c r="Z60" i="57" s="1"/>
  <c r="Z57" i="213"/>
  <c r="X60" i="213"/>
  <c r="Z60" i="213" s="1"/>
  <c r="Z57" i="243"/>
  <c r="X60" i="243"/>
  <c r="Z60" i="243" s="1"/>
  <c r="Z57" i="229"/>
  <c r="X60" i="229"/>
  <c r="Z60" i="229" s="1"/>
  <c r="Z54" i="145"/>
  <c r="X57" i="145"/>
  <c r="Z57" i="41"/>
  <c r="X60" i="41"/>
  <c r="Z60" i="41" s="1"/>
  <c r="Z57" i="104"/>
  <c r="X60" i="104"/>
  <c r="Z60" i="104" s="1"/>
  <c r="Z54" i="102"/>
  <c r="X57" i="102"/>
  <c r="Z57" i="196"/>
  <c r="X60" i="196"/>
  <c r="Z60" i="196" s="1"/>
  <c r="X57" i="6"/>
  <c r="Z54" i="6"/>
  <c r="Z57" i="93"/>
  <c r="X60" i="93"/>
  <c r="Z60" i="93" s="1"/>
  <c r="Z57" i="228"/>
  <c r="X60" i="228"/>
  <c r="Z60" i="228" s="1"/>
  <c r="Z57" i="85"/>
  <c r="X60" i="85"/>
  <c r="Z60" i="85" s="1"/>
  <c r="X60" i="119"/>
  <c r="Z60" i="119" s="1"/>
  <c r="Z57" i="119"/>
  <c r="Z57" i="15"/>
  <c r="X60" i="15"/>
  <c r="Z60" i="15" s="1"/>
  <c r="X60" i="143"/>
  <c r="Z60" i="143" s="1"/>
  <c r="Z57" i="143"/>
  <c r="Z57" i="198"/>
  <c r="X60" i="198"/>
  <c r="Z60" i="198" s="1"/>
  <c r="Z57" i="89"/>
  <c r="X60" i="89"/>
  <c r="Z60" i="89" s="1"/>
  <c r="Z57" i="239"/>
  <c r="X60" i="239"/>
  <c r="Z60" i="239" s="1"/>
  <c r="Z57" i="139"/>
  <c r="X60" i="139"/>
  <c r="Z60" i="139" s="1"/>
  <c r="Z54" i="155"/>
  <c r="X57" i="155"/>
  <c r="Z57" i="190"/>
  <c r="X60" i="190"/>
  <c r="Z60" i="190" s="1"/>
  <c r="Z54" i="122"/>
  <c r="X57" i="122"/>
  <c r="Z57" i="56"/>
  <c r="X60" i="56"/>
  <c r="Z60" i="56" s="1"/>
  <c r="Z57" i="248"/>
  <c r="X60" i="248"/>
  <c r="Z60" i="248" s="1"/>
  <c r="Z57" i="193"/>
  <c r="X60" i="193"/>
  <c r="Z60" i="193" s="1"/>
  <c r="Z57" i="11"/>
  <c r="X60" i="11"/>
  <c r="Z60" i="11" s="1"/>
  <c r="Z57" i="258"/>
  <c r="X60" i="258"/>
  <c r="Z60" i="258" s="1"/>
  <c r="Z57" i="50"/>
  <c r="X60" i="50"/>
  <c r="Z60" i="50" s="1"/>
  <c r="Z57" i="194"/>
  <c r="X60" i="194"/>
  <c r="Z60" i="194" s="1"/>
  <c r="X60" i="109"/>
  <c r="Z60" i="109" s="1"/>
  <c r="Z57" i="109"/>
  <c r="Z54" i="147"/>
  <c r="X57" i="147"/>
  <c r="Z57" i="43"/>
  <c r="X60" i="43"/>
  <c r="Z60" i="43" s="1"/>
  <c r="Z57" i="160"/>
  <c r="X60" i="160"/>
  <c r="Z60" i="160" s="1"/>
  <c r="Z57" i="221"/>
  <c r="X60" i="221"/>
  <c r="Z60" i="221" s="1"/>
  <c r="Z57" i="92"/>
  <c r="X60" i="92"/>
  <c r="Z60" i="92" s="1"/>
  <c r="Z57" i="182"/>
  <c r="X60" i="182"/>
  <c r="Z60" i="182" s="1"/>
  <c r="Z57" i="184"/>
  <c r="X60" i="184"/>
  <c r="Z60" i="184" s="1"/>
  <c r="X60" i="127"/>
  <c r="Z60" i="127" s="1"/>
  <c r="Z57" i="127"/>
  <c r="Z57" i="236"/>
  <c r="X60" i="236"/>
  <c r="Z60" i="236" s="1"/>
  <c r="X60" i="112"/>
  <c r="Z60" i="112" s="1"/>
  <c r="Z57" i="112"/>
  <c r="Z54" i="133"/>
  <c r="X57" i="133"/>
  <c r="Z57" i="12"/>
  <c r="X60" i="12"/>
  <c r="Z60" i="12" s="1"/>
  <c r="Z57" i="245"/>
  <c r="X60" i="245"/>
  <c r="Z60" i="245" s="1"/>
  <c r="X60" i="207"/>
  <c r="Z60" i="207" s="1"/>
  <c r="Z57" i="207"/>
  <c r="Z57" i="168"/>
  <c r="X60" i="168"/>
  <c r="Z60" i="168" s="1"/>
  <c r="Z57" i="74"/>
  <c r="X60" i="74"/>
  <c r="Z60" i="74" s="1"/>
  <c r="Z57" i="42"/>
  <c r="X60" i="42"/>
  <c r="Z60" i="42" s="1"/>
  <c r="Z57" i="255"/>
  <c r="X60" i="255"/>
  <c r="Z60" i="255" s="1"/>
  <c r="X57" i="144"/>
  <c r="Z54" i="144"/>
  <c r="Z57" i="181"/>
  <c r="X60" i="181"/>
  <c r="Z60" i="181" s="1"/>
  <c r="Z57" i="101"/>
  <c r="X60" i="101"/>
  <c r="Z60" i="101" s="1"/>
  <c r="Z57" i="67"/>
  <c r="X60" i="67"/>
  <c r="Z60" i="67" s="1"/>
  <c r="Z57" i="137"/>
  <c r="X60" i="137"/>
  <c r="Z60" i="137" s="1"/>
  <c r="Z57" i="197"/>
  <c r="X60" i="197"/>
  <c r="Z60" i="197" s="1"/>
  <c r="Z57" i="54"/>
  <c r="X60" i="54"/>
  <c r="Z60" i="54" s="1"/>
  <c r="Z57" i="82"/>
  <c r="X60" i="82"/>
  <c r="Z60" i="82" s="1"/>
  <c r="Z57" i="235"/>
  <c r="X60" i="235"/>
  <c r="Z60" i="235" s="1"/>
  <c r="Z54" i="83"/>
  <c r="X57" i="83"/>
  <c r="Z57" i="202"/>
  <c r="X60" i="202"/>
  <c r="Z60" i="202" s="1"/>
  <c r="Z57" i="72"/>
  <c r="X60" i="72"/>
  <c r="Z60" i="72" s="1"/>
  <c r="Z57" i="48"/>
  <c r="X60" i="48"/>
  <c r="Z60" i="48" s="1"/>
  <c r="Z57" i="208"/>
  <c r="X60" i="208"/>
  <c r="Z60" i="208" s="1"/>
  <c r="Z57" i="3" l="1"/>
  <c r="X60" i="3"/>
  <c r="Z60" i="3" s="1"/>
  <c r="Z57" i="24"/>
  <c r="X60" i="24"/>
  <c r="Z60" i="24" s="1"/>
  <c r="Z57" i="125"/>
  <c r="X60" i="125"/>
  <c r="Z60" i="125" s="1"/>
  <c r="Z57" i="155"/>
  <c r="X60" i="155"/>
  <c r="Z60" i="155" s="1"/>
  <c r="Z57" i="145"/>
  <c r="X60" i="145"/>
  <c r="Z60" i="145" s="1"/>
  <c r="Z57" i="174"/>
  <c r="X60" i="174"/>
  <c r="Z60" i="174" s="1"/>
  <c r="Z57" i="65"/>
  <c r="X60" i="65"/>
  <c r="Z60" i="65" s="1"/>
  <c r="Z57" i="128"/>
  <c r="X60" i="128"/>
  <c r="Z60" i="128" s="1"/>
  <c r="X60" i="97"/>
  <c r="Z60" i="97" s="1"/>
  <c r="Z57" i="97"/>
  <c r="Z57" i="136"/>
  <c r="X60" i="136"/>
  <c r="Z60" i="136" s="1"/>
  <c r="Z57" i="150"/>
  <c r="X60" i="150"/>
  <c r="Z60" i="150" s="1"/>
  <c r="Z57" i="102"/>
  <c r="X60" i="102"/>
  <c r="Z60" i="102" s="1"/>
  <c r="Z57" i="115"/>
  <c r="X60" i="115"/>
  <c r="Z60" i="115" s="1"/>
  <c r="Z57" i="68"/>
  <c r="X60" i="68"/>
  <c r="Z60" i="68" s="1"/>
  <c r="X60" i="107"/>
  <c r="Z60" i="107" s="1"/>
  <c r="Z57" i="107"/>
  <c r="Z57" i="116"/>
  <c r="X60" i="116"/>
  <c r="Z60" i="116" s="1"/>
  <c r="Z57" i="169"/>
  <c r="X60" i="169"/>
  <c r="Z60" i="169" s="1"/>
  <c r="Z57" i="21"/>
  <c r="X60" i="21"/>
  <c r="Z60" i="21" s="1"/>
  <c r="Z57" i="200"/>
  <c r="X60" i="200"/>
  <c r="Z60" i="200" s="1"/>
  <c r="X60" i="23"/>
  <c r="Z60" i="23" s="1"/>
  <c r="Z57" i="23"/>
  <c r="Z57" i="83"/>
  <c r="X60" i="83"/>
  <c r="Z60" i="83" s="1"/>
  <c r="Z57" i="122"/>
  <c r="X60" i="122"/>
  <c r="Z60" i="122" s="1"/>
  <c r="Z57" i="106"/>
  <c r="X60" i="106"/>
  <c r="Z60" i="106" s="1"/>
  <c r="X60" i="147"/>
  <c r="Z60" i="147" s="1"/>
  <c r="Z57" i="147"/>
  <c r="Z57" i="133"/>
  <c r="X60" i="133"/>
  <c r="Z60" i="133" s="1"/>
  <c r="Z57" i="70"/>
  <c r="X60" i="70"/>
  <c r="Z60" i="70" s="1"/>
  <c r="Z57" i="52"/>
  <c r="X60" i="52"/>
  <c r="Z60" i="52" s="1"/>
  <c r="X60" i="191"/>
  <c r="Z60" i="191" s="1"/>
  <c r="Z57" i="191"/>
  <c r="Z57" i="126"/>
  <c r="X60" i="126"/>
  <c r="Z60" i="126" s="1"/>
  <c r="X60" i="5"/>
  <c r="Z60" i="5" s="1"/>
  <c r="Z57" i="5"/>
  <c r="Z57" i="111"/>
  <c r="X60" i="111"/>
  <c r="Z60" i="111" s="1"/>
  <c r="Z57" i="163"/>
  <c r="X60" i="163"/>
  <c r="Z60" i="163" s="1"/>
  <c r="Z57" i="176"/>
  <c r="X60" i="176"/>
  <c r="Z60" i="176" s="1"/>
  <c r="X60" i="27"/>
  <c r="Z60" i="27" s="1"/>
  <c r="Z57" i="27"/>
  <c r="Z57" i="144"/>
  <c r="X60" i="144"/>
  <c r="Z60" i="144" s="1"/>
  <c r="X60" i="6"/>
  <c r="Z60" i="6" s="1"/>
  <c r="Z57" i="6"/>
  <c r="Z57" i="251"/>
  <c r="X60" i="251"/>
  <c r="Z60" i="251" s="1"/>
  <c r="Z57" i="110"/>
  <c r="X60" i="110"/>
  <c r="Z60" i="110" s="1"/>
</calcChain>
</file>

<file path=xl/sharedStrings.xml><?xml version="1.0" encoding="utf-8"?>
<sst xmlns="http://schemas.openxmlformats.org/spreadsheetml/2006/main" count="37926" uniqueCount="344">
  <si>
    <t>Eastern Cape: Buffalo City (BUF) - Table C4 Quarterly Budgeted Financial Performance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</si>
  <si>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</si>
  <si>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</si>
  <si>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</si>
  <si>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</si>
  <si>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</si>
  <si>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</si>
  <si>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</si>
  <si>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</si>
  <si>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</si>
  <si>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</si>
  <si>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</si>
  <si>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</si>
  <si>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</si>
  <si>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</si>
  <si>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</si>
  <si>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</si>
  <si>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</si>
  <si>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</si>
  <si>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</si>
  <si>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</si>
  <si>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</si>
  <si>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</si>
  <si>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</si>
  <si>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</si>
  <si>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</si>
  <si>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</si>
  <si>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</si>
  <si>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</si>
  <si>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</si>
  <si>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</si>
  <si>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</si>
  <si>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</si>
  <si>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</si>
  <si>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</si>
  <si>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</si>
  <si>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</si>
  <si>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</si>
  <si>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</si>
  <si>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</si>
  <si>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</si>
  <si>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</si>
  <si>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</si>
  <si>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</si>
  <si>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</si>
  <si>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</si>
  <si>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</si>
  <si>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</si>
  <si>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</si>
  <si>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</si>
  <si>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</si>
  <si>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</si>
  <si>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</si>
  <si>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</si>
  <si>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</si>
  <si>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</si>
  <si>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</si>
  <si>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</si>
  <si>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</si>
  <si>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</si>
  <si>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</si>
  <si>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</si>
  <si>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</si>
  <si>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</si>
  <si>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</si>
  <si>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</si>
  <si>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</si>
  <si>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</si>
  <si>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</si>
  <si>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</si>
  <si>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</si>
  <si>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</si>
  <si>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</si>
  <si>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</si>
  <si>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</si>
  <si>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</si>
  <si>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</si>
  <si>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</si>
  <si>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</si>
  <si>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</si>
  <si>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</si>
  <si>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</si>
  <si>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</si>
  <si>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</si>
  <si>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</si>
  <si>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</si>
  <si>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1st Quarter ended 30 September 2025 (Figures Finalised as at 2025/10/28)</t>
  </si>
  <si>
    <t>Eastern Cape: Dr Beyers Naude (EC101) - Table C4 Quarterly Budgeted Financial Performance ( Waste management                                   ) for 1st Quarter ended 30 September 2025 (Figures Finalised as at 2025/10/28)</t>
  </si>
  <si>
    <t>Eastern Cape: Blue Crane Route (EC102) - Table C4 Quarterly Budgeted Financial Performance ( Waste management                                   ) for 1st Quarter ended 30 September 2025 (Figures Finalised as at 2025/10/28)</t>
  </si>
  <si>
    <t>Eastern Cape: Makana (EC104) - Table C4 Quarterly Budgeted Financial Performance ( Waste management                                   ) for 1st Quarter ended 30 September 2025 (Figures Finalised as at 2025/10/28)</t>
  </si>
  <si>
    <t>Eastern Cape: Ndlambe (EC105) - Table C4 Quarterly Budgeted Financial Performance ( Waste management                                   ) for 1st Quarter ended 30 September 2025 (Figures Finalised as at 2025/10/28)</t>
  </si>
  <si>
    <t>Eastern Cape: Sundays River Valley (EC106) - Table C4 Quarterly Budgeted Financial Performance ( Waste management                                   ) for 1st Quarter ended 30 September 2025 (Figures Finalised as at 2025/10/28)</t>
  </si>
  <si>
    <t>Eastern Cape: Kouga (EC108) - Table C4 Quarterly Budgeted Financial Performance ( Waste management                                   ) for 1st Quarter ended 30 September 2025 (Figures Finalised as at 2025/10/28)</t>
  </si>
  <si>
    <t>Eastern Cape: Kou-Kamma (EC109) - Table C4 Quarterly Budgeted Financial Performance ( Waste management                                   ) for 1st Quarter ended 30 September 2025 (Figures Finalised as at 2025/10/28)</t>
  </si>
  <si>
    <t>Eastern Cape: Sarah Baartman (DC10) - Table C4 Quarterly Budgeted Financial Performance ( Waste management                                   ) for 1st Quarter ended 30 September 2025 (Figures Finalised as at 2025/10/28)</t>
  </si>
  <si>
    <t>Eastern Cape: Mbhashe (EC121) - Table C4 Quarterly Budgeted Financial Performance ( Waste management                                   ) for 1st Quarter ended 30 September 2025 (Figures Finalised as at 2025/10/28)</t>
  </si>
  <si>
    <t>Eastern Cape: Mnquma (EC122) - Table C4 Quarterly Budgeted Financial Performance ( Waste management                                   ) for 1st Quarter ended 30 September 2025 (Figures Finalised as at 2025/10/28)</t>
  </si>
  <si>
    <t>Eastern Cape: Great Kei (EC123) - Table C4 Quarterly Budgeted Financial Performance ( Waste management                                   ) for 1st Quarter ended 30 September 2025 (Figures Finalised as at 2025/10/28)</t>
  </si>
  <si>
    <t>Eastern Cape: Amahlathi (EC124) - Table C4 Quarterly Budgeted Financial Performance ( Waste management                                   ) for 1st Quarter ended 30 September 2025 (Figures Finalised as at 2025/10/28)</t>
  </si>
  <si>
    <t>Eastern Cape: Ngqushwa (EC126) - Table C4 Quarterly Budgeted Financial Performance ( Waste management                                   ) for 1st Quarter ended 30 September 2025 (Figures Finalised as at 2025/10/28)</t>
  </si>
  <si>
    <t>Eastern Cape: Raymond Mhlaba (EC129) - Table C4 Quarterly Budgeted Financial Performance ( Waste management                                   ) for 1st Quarter ended 30 September 2025 (Figures Finalised as at 2025/10/28)</t>
  </si>
  <si>
    <t>Eastern Cape: Amathole (DC12) - Table C4 Quarterly Budgeted Financial Performance ( Waste management                                   ) for 1st Quarter ended 30 September 2025 (Figures Finalised as at 2025/10/28)</t>
  </si>
  <si>
    <t>Eastern Cape: Inxuba Yethemba (EC131) - Table C4 Quarterly Budgeted Financial Performance ( Waste management                                   ) for 1st Quarter ended 30 September 2025 (Figures Finalised as at 2025/10/28)</t>
  </si>
  <si>
    <t>Eastern Cape: Intsika Yethu (EC135) - Table C4 Quarterly Budgeted Financial Performance ( Waste management                                   ) for 1st Quarter ended 30 September 2025 (Figures Finalised as at 2025/10/28)</t>
  </si>
  <si>
    <t>Eastern Cape: Emalahleni (EC) (EC136) - Table C4 Quarterly Budgeted Financial Performance ( Waste management                                   ) for 1st Quarter ended 30 September 2025 (Figures Finalised as at 2025/10/28)</t>
  </si>
  <si>
    <t>Eastern Cape: Dr. A.B. Xuma (EC137) - Table C4 Quarterly Budgeted Financial Performance ( Waste management                                   ) for 1st Quarter ended 30 September 2025 (Figures Finalised as at 2025/10/28)</t>
  </si>
  <si>
    <t>Eastern Cape: Sakhisizwe (EC138) - Table C4 Quarterly Budgeted Financial Performance ( Waste management                                   ) for 1st Quarter ended 30 September 2025 (Figures Finalised as at 2025/10/28)</t>
  </si>
  <si>
    <t>Eastern Cape: Enoch Mgijima (EC139) - Table C4 Quarterly Budgeted Financial Performance ( Waste management                                   ) for 1st Quarter ended 30 September 2025 (Figures Finalised as at 2025/10/28)</t>
  </si>
  <si>
    <t>Eastern Cape: Chris Hani (DC13) - Table C4 Quarterly Budgeted Financial Performance ( Waste management                                   ) for 1st Quarter ended 30 September 2025 (Figures Finalised as at 2025/10/28)</t>
  </si>
  <si>
    <t>Eastern Cape: Elundini (EC141) - Table C4 Quarterly Budgeted Financial Performance ( Waste management                                   ) for 1st Quarter ended 30 September 2025 (Figures Finalised as at 2025/10/28)</t>
  </si>
  <si>
    <t>Eastern Cape: Senqu (EC142) - Table C4 Quarterly Budgeted Financial Performance ( Waste management                                   ) for 1st Quarter ended 30 September 2025 (Figures Finalised as at 2025/10/28)</t>
  </si>
  <si>
    <t>Eastern Cape: Walter Sisulu (EC145) - Table C4 Quarterly Budgeted Financial Performance ( Waste management                                   ) for 1st Quarter ended 30 September 2025 (Figures Finalised as at 2025/10/28)</t>
  </si>
  <si>
    <t>Eastern Cape: Joe Gqabi (DC14) - Table C4 Quarterly Budgeted Financial Performance ( Waste management                                   ) for 1st Quarter ended 30 September 2025 (Figures Finalised as at 2025/10/28)</t>
  </si>
  <si>
    <t>Eastern Cape: Ngquza Hills (EC153) - Table C4 Quarterly Budgeted Financial Performance ( Waste management                                   ) for 1st Quarter ended 30 September 2025 (Figures Finalised as at 2025/10/28)</t>
  </si>
  <si>
    <t>Eastern Cape: Port St Johns (EC154) - Table C4 Quarterly Budgeted Financial Performance ( Waste management                                   ) for 1st Quarter ended 30 September 2025 (Figures Finalised as at 2025/10/28)</t>
  </si>
  <si>
    <t>Eastern Cape: Nyandeni (EC155) - Table C4 Quarterly Budgeted Financial Performance ( Waste management                                   ) for 1st Quarter ended 30 September 2025 (Figures Finalised as at 2025/10/28)</t>
  </si>
  <si>
    <t>Eastern Cape: Mhlontlo (EC156) - Table C4 Quarterly Budgeted Financial Performance ( Waste management                                   ) for 1st Quarter ended 30 September 2025 (Figures Finalised as at 2025/10/28)</t>
  </si>
  <si>
    <t>Eastern Cape: King Sabata Dalindyebo (EC157) - Table C4 Quarterly Budgeted Financial Performance ( Waste management                                   ) for 1st Quarter ended 30 September 2025 (Figures Finalised as at 2025/10/28)</t>
  </si>
  <si>
    <t>Eastern Cape: O R Tambo (DC15) - Table C4 Quarterly Budgeted Financial Performance ( Waste management                                   ) for 1st Quarter ended 30 September 2025 (Figures Finalised as at 2025/10/28)</t>
  </si>
  <si>
    <t>Eastern Cape: Matatiele (EC441) - Table C4 Quarterly Budgeted Financial Performance ( Waste management                                   ) for 1st Quarter ended 30 September 2025 (Figures Finalised as at 2025/10/28)</t>
  </si>
  <si>
    <t>Eastern Cape: Umzimvubu (EC442) - Table C4 Quarterly Budgeted Financial Performance ( Waste management                                   ) for 1st Quarter ended 30 September 2025 (Figures Finalised as at 2025/10/28)</t>
  </si>
  <si>
    <t>Eastern Cape: Winnie Madikizela-Mandela (EC443) - Table C4 Quarterly Budgeted Financial Performance ( Waste management                                   ) for 1st Quarter ended 30 September 2025 (Figures Finalised as at 2025/10/28)</t>
  </si>
  <si>
    <t>Eastern Cape: Ntabankulu (EC444) - Table C4 Quarterly Budgeted Financial Performance ( Waste management                                   ) for 1st Quarter ended 30 September 2025 (Figures Finalised as at 2025/10/28)</t>
  </si>
  <si>
    <t>Eastern Cape: Alfred Nzo (DC44) - Table C4 Quarterly Budgeted Financial Performance ( Waste management                                   ) for 1st Quarter ended 30 September 2025 (Figures Finalised as at 2025/10/28)</t>
  </si>
  <si>
    <t>Free State: Mangaung (MAN) - Table C4 Quarterly Budgeted Financial Performance ( Waste management                                   ) for 1st Quarter ended 30 September 2025 (Figures Finalised as at 2025/10/28)</t>
  </si>
  <si>
    <t>Free State: Letsemeng (FS161) - Table C4 Quarterly Budgeted Financial Performance ( Waste management                                   ) for 1st Quarter ended 30 September 2025 (Figures Finalised as at 2025/10/28)</t>
  </si>
  <si>
    <t>Free State: Kopanong (FS162) - Table C4 Quarterly Budgeted Financial Performance ( Waste management                                   ) for 1st Quarter ended 30 September 2025 (Figures Finalised as at 2025/10/28)</t>
  </si>
  <si>
    <t>Free State: Mohokare (FS163) - Table C4 Quarterly Budgeted Financial Performance ( Waste management                                   ) for 1st Quarter ended 30 September 2025 (Figures Finalised as at 2025/10/28)</t>
  </si>
  <si>
    <t>Free State: Xhariep (DC16) - Table C4 Quarterly Budgeted Financial Performance ( Waste management                                   ) for 1st Quarter ended 30 September 2025 (Figures Finalised as at 2025/10/28)</t>
  </si>
  <si>
    <t>Free State: Masilonyana (FS181) - Table C4 Quarterly Budgeted Financial Performance ( Waste management                                   ) for 1st Quarter ended 30 September 2025 (Figures Finalised as at 2025/10/28)</t>
  </si>
  <si>
    <t>Free State: Tokologo (FS182) - Table C4 Quarterly Budgeted Financial Performance ( Waste management                                   ) for 1st Quarter ended 30 September 2025 (Figures Finalised as at 2025/10/28)</t>
  </si>
  <si>
    <t>Free State: Tswelopele (FS183) - Table C4 Quarterly Budgeted Financial Performance ( Waste management                                   ) for 1st Quarter ended 30 September 2025 (Figures Finalised as at 2025/10/28)</t>
  </si>
  <si>
    <t>Free State: Matjhabeng (FS184) - Table C4 Quarterly Budgeted Financial Performance ( Waste management                                   ) for 1st Quarter ended 30 September 2025 (Figures Finalised as at 2025/10/28)</t>
  </si>
  <si>
    <t>Free State: Nala (FS185) - Table C4 Quarterly Budgeted Financial Performance ( Waste management                                   ) for 1st Quarter ended 30 September 2025 (Figures Finalised as at 2025/10/28)</t>
  </si>
  <si>
    <t>Free State: Lejweleputswa (DC18) - Table C4 Quarterly Budgeted Financial Performance ( Waste management                                   ) for 1st Quarter ended 30 September 2025 (Figures Finalised as at 2025/10/28)</t>
  </si>
  <si>
    <t>Free State: Setsoto (FS191) - Table C4 Quarterly Budgeted Financial Performance ( Waste management                                   ) for 1st Quarter ended 30 September 2025 (Figures Finalised as at 2025/10/28)</t>
  </si>
  <si>
    <t>Free State: Dihlabeng (FS192) - Table C4 Quarterly Budgeted Financial Performance ( Waste management                                   ) for 1st Quarter ended 30 September 2025 (Figures Finalised as at 2025/10/28)</t>
  </si>
  <si>
    <t>Free State: Nketoana (FS193) - Table C4 Quarterly Budgeted Financial Performance ( Waste management                                   ) for 1st Quarter ended 30 September 2025 (Figures Finalised as at 2025/10/28)</t>
  </si>
  <si>
    <t>Free State: Maluti-a-Phofung (FS194) - Table C4 Quarterly Budgeted Financial Performance ( Waste management                                   ) for 1st Quarter ended 30 September 2025 (Figures Finalised as at 2025/10/28)</t>
  </si>
  <si>
    <t>Free State: Phumelela (FS195) - Table C4 Quarterly Budgeted Financial Performance ( Waste management                                   ) for 1st Quarter ended 30 September 2025 (Figures Finalised as at 2025/10/28)</t>
  </si>
  <si>
    <t>Free State: Mantsopa (FS196) - Table C4 Quarterly Budgeted Financial Performance ( Waste management                                   ) for 1st Quarter ended 30 September 2025 (Figures Finalised as at 2025/10/28)</t>
  </si>
  <si>
    <t>Free State: Thabo Mofutsanyana (DC19) - Table C4 Quarterly Budgeted Financial Performance ( Waste management                                   ) for 1st Quarter ended 30 September 2025 (Figures Finalised as at 2025/10/28)</t>
  </si>
  <si>
    <t>Free State: Moqhaka (FS201) - Table C4 Quarterly Budgeted Financial Performance ( Waste management                                   ) for 1st Quarter ended 30 September 2025 (Figures Finalised as at 2025/10/28)</t>
  </si>
  <si>
    <t>Free State: Ngwathe (FS203) - Table C4 Quarterly Budgeted Financial Performance ( Waste management                                   ) for 1st Quarter ended 30 September 2025 (Figures Finalised as at 2025/10/28)</t>
  </si>
  <si>
    <t>Free State: Metsimaholo (FS204) - Table C4 Quarterly Budgeted Financial Performance ( Waste management                                   ) for 1st Quarter ended 30 September 2025 (Figures Finalised as at 2025/10/28)</t>
  </si>
  <si>
    <t>Free State: Mafube (FS205) - Table C4 Quarterly Budgeted Financial Performance ( Waste management                                   ) for 1st Quarter ended 30 September 2025 (Figures Finalised as at 2025/10/28)</t>
  </si>
  <si>
    <t>Free State: Fezile Dabi (DC20) - Table C4 Quarterly Budgeted Financial Performance ( Waste management                                   ) for 1st Quarter ended 30 September 2025 (Figures Finalised as at 2025/10/28)</t>
  </si>
  <si>
    <t>Gauteng: City of Ekurhuleni (EKU) - Table C4 Quarterly Budgeted Financial Performance ( Waste management                                   ) for 1st Quarter ended 30 September 2025 (Figures Finalised as at 2025/10/28)</t>
  </si>
  <si>
    <t>Gauteng: City of Johannesburg (JHB) - Table C4 Quarterly Budgeted Financial Performance ( Waste management                                   ) for 1st Quarter ended 30 September 2025 (Figures Finalised as at 2025/10/28)</t>
  </si>
  <si>
    <t>Gauteng: City of Tshwane (TSH) - Table C4 Quarterly Budgeted Financial Performance ( Waste management                                   ) for 1st Quarter ended 30 September 2025 (Figures Finalised as at 2025/10/28)</t>
  </si>
  <si>
    <t>Gauteng: Emfuleni (GT421) - Table C4 Quarterly Budgeted Financial Performance ( Waste management                                   ) for 1st Quarter ended 30 September 2025 (Figures Finalised as at 2025/10/28)</t>
  </si>
  <si>
    <t>Gauteng: Midvaal (GT422) - Table C4 Quarterly Budgeted Financial Performance ( Waste management                                   ) for 1st Quarter ended 30 September 2025 (Figures Finalised as at 2025/10/28)</t>
  </si>
  <si>
    <t>Gauteng: Lesedi (GT423) - Table C4 Quarterly Budgeted Financial Performance ( Waste management                                   ) for 1st Quarter ended 30 September 2025 (Figures Finalised as at 2025/10/28)</t>
  </si>
  <si>
    <t>Gauteng: Sedibeng (DC42) - Table C4 Quarterly Budgeted Financial Performance ( Waste management                                   ) for 1st Quarter ended 30 September 2025 (Figures Finalised as at 2025/10/28)</t>
  </si>
  <si>
    <t>Gauteng: Mogale City (GT481) - Table C4 Quarterly Budgeted Financial Performance ( Waste management                                   ) for 1st Quarter ended 30 September 2025 (Figures Finalised as at 2025/10/28)</t>
  </si>
  <si>
    <t>Gauteng: Merafong City (GT484) - Table C4 Quarterly Budgeted Financial Performance ( Waste management                                   ) for 1st Quarter ended 30 September 2025 (Figures Finalised as at 2025/10/28)</t>
  </si>
  <si>
    <t>Gauteng: Rand West City (GT485) - Table C4 Quarterly Budgeted Financial Performance ( Waste management                                   ) for 1st Quarter ended 30 September 2025 (Figures Finalised as at 2025/10/28)</t>
  </si>
  <si>
    <t>Gauteng: West Rand (DC48) - Table C4 Quarterly Budgeted Financial Performance ( Waste management                                   ) for 1st Quarter ended 30 September 2025 (Figures Finalised as at 2025/10/28)</t>
  </si>
  <si>
    <t>Kwazulu-Natal: eThekwini (ETH) - Table C4 Quarterly Budgeted Financial Performance ( Waste management                                   ) for 1st Quarter ended 30 September 2025 (Figures Finalised as at 2025/10/28)</t>
  </si>
  <si>
    <t>Kwazulu-Natal: Umdoni (KZN212) - Table C4 Quarterly Budgeted Financial Performance ( Waste management                                   ) for 1st Quarter ended 30 September 2025 (Figures Finalised as at 2025/10/28)</t>
  </si>
  <si>
    <t>Kwazulu-Natal: Umzumbe (KZN213) - Table C4 Quarterly Budgeted Financial Performance ( Waste management                                   ) for 1st Quarter ended 30 September 2025 (Figures Finalised as at 2025/10/28)</t>
  </si>
  <si>
    <t>Kwazulu-Natal: uMuziwabantu (KZN214) - Table C4 Quarterly Budgeted Financial Performance ( Waste management                                   ) for 1st Quarter ended 30 September 2025 (Figures Finalised as at 2025/10/28)</t>
  </si>
  <si>
    <t>Kwazulu-Natal: Ray Nkonyeni (KZN216) - Table C4 Quarterly Budgeted Financial Performance ( Waste management                                   ) for 1st Quarter ended 30 September 2025 (Figures Finalised as at 2025/10/28)</t>
  </si>
  <si>
    <t>Kwazulu-Natal: Ugu (DC21) - Table C4 Quarterly Budgeted Financial Performance ( Waste management                                   ) for 1st Quarter ended 30 September 2025 (Figures Finalised as at 2025/10/28)</t>
  </si>
  <si>
    <t>Kwazulu-Natal: uMshwathi (KZN221) - Table C4 Quarterly Budgeted Financial Performance ( Waste management                                   ) for 1st Quarter ended 30 September 2025 (Figures Finalised as at 2025/10/28)</t>
  </si>
  <si>
    <t>Kwazulu-Natal: uMngeni (KZN222) - Table C4 Quarterly Budgeted Financial Performance ( Waste management                                   ) for 1st Quarter ended 30 September 2025 (Figures Finalised as at 2025/10/28)</t>
  </si>
  <si>
    <t>Kwazulu-Natal: Mpofana (KZN223) - Table C4 Quarterly Budgeted Financial Performance ( Waste management                                   ) for 1st Quarter ended 30 September 2025 (Figures Finalised as at 2025/10/28)</t>
  </si>
  <si>
    <t>Kwazulu-Natal: Impendle (KZN224) - Table C4 Quarterly Budgeted Financial Performance ( Waste management                                   ) for 1st Quarter ended 30 September 2025 (Figures Finalised as at 2025/10/28)</t>
  </si>
  <si>
    <t>Kwazulu-Natal: Msunduzi (KZN225) - Table C4 Quarterly Budgeted Financial Performance ( Waste management                                   ) for 1st Quarter ended 30 September 2025 (Figures Finalised as at 2025/10/28)</t>
  </si>
  <si>
    <t>Kwazulu-Natal: Mkhambathini (KZN226) - Table C4 Quarterly Budgeted Financial Performance ( Waste management                                   ) for 1st Quarter ended 30 September 2025 (Figures Finalised as at 2025/10/28)</t>
  </si>
  <si>
    <t>Kwazulu-Natal: Richmond (KZN227) - Table C4 Quarterly Budgeted Financial Performance ( Waste management                                   ) for 1st Quarter ended 30 September 2025 (Figures Finalised as at 2025/10/28)</t>
  </si>
  <si>
    <t>Kwazulu-Natal: uMgungundlovu (DC22) - Table C4 Quarterly Budgeted Financial Performance ( Waste management                                   ) for 1st Quarter ended 30 September 2025 (Figures Finalised as at 2025/10/28)</t>
  </si>
  <si>
    <t>Kwazulu-Natal: Okhahlamba (KZN235) - Table C4 Quarterly Budgeted Financial Performance ( Waste management                                   ) for 1st Quarter ended 30 September 2025 (Figures Finalised as at 2025/10/28)</t>
  </si>
  <si>
    <t>Kwazulu-Natal: Inkosi Langalibalele (KZN237) - Table C4 Quarterly Budgeted Financial Performance ( Waste management                                   ) for 1st Quarter ended 30 September 2025 (Figures Finalised as at 2025/10/28)</t>
  </si>
  <si>
    <t>Kwazulu-Natal: Alfred Duma (KZN238) - Table C4 Quarterly Budgeted Financial Performance ( Waste management                                   ) for 1st Quarter ended 30 September 2025 (Figures Finalised as at 2025/10/28)</t>
  </si>
  <si>
    <t>Kwazulu-Natal: Uthukela (DC23) - Table C4 Quarterly Budgeted Financial Performance ( Waste management                                   ) for 1st Quarter ended 30 September 2025 (Figures Finalised as at 2025/10/28)</t>
  </si>
  <si>
    <t>Kwazulu-Natal: Endumeni (KZN241) - Table C4 Quarterly Budgeted Financial Performance ( Waste management                                   ) for 1st Quarter ended 30 September 2025 (Figures Finalised as at 2025/10/28)</t>
  </si>
  <si>
    <t>Kwazulu-Natal: Nquthu (KZN242) - Table C4 Quarterly Budgeted Financial Performance ( Waste management                                   ) for 1st Quarter ended 30 September 2025 (Figures Finalised as at 2025/10/28)</t>
  </si>
  <si>
    <t>Kwazulu-Natal: Msinga (KZN244) - Table C4 Quarterly Budgeted Financial Performance ( Waste management                                   ) for 1st Quarter ended 30 September 2025 (Figures Finalised as at 2025/10/28)</t>
  </si>
  <si>
    <t>Kwazulu-Natal: Umvoti (KZN245) - Table C4 Quarterly Budgeted Financial Performance ( Waste management                                   ) for 1st Quarter ended 30 September 2025 (Figures Finalised as at 2025/10/28)</t>
  </si>
  <si>
    <t>Kwazulu-Natal: Umzinyathi (DC24) - Table C4 Quarterly Budgeted Financial Performance ( Waste management                                   ) for 1st Quarter ended 30 September 2025 (Figures Finalised as at 2025/10/28)</t>
  </si>
  <si>
    <t>Kwazulu-Natal: Newcastle (KZN252) - Table C4 Quarterly Budgeted Financial Performance ( Waste management                                   ) for 1st Quarter ended 30 September 2025 (Figures Finalised as at 2025/10/28)</t>
  </si>
  <si>
    <t>Kwazulu-Natal: Emadlangeni (KZN253) - Table C4 Quarterly Budgeted Financial Performance ( Waste management                                   ) for 1st Quarter ended 30 September 2025 (Figures Finalised as at 2025/10/28)</t>
  </si>
  <si>
    <t>Kwazulu-Natal: Dannhauser (KZN254) - Table C4 Quarterly Budgeted Financial Performance ( Waste management                                   ) for 1st Quarter ended 30 September 2025 (Figures Finalised as at 2025/10/28)</t>
  </si>
  <si>
    <t>Kwazulu-Natal: Amajuba (DC25) - Table C4 Quarterly Budgeted Financial Performance ( Waste management                                   ) for 1st Quarter ended 30 September 2025 (Figures Finalised as at 2025/10/28)</t>
  </si>
  <si>
    <t>Kwazulu-Natal: eDumbe (KZN261) - Table C4 Quarterly Budgeted Financial Performance ( Waste management                                   ) for 1st Quarter ended 30 September 2025 (Figures Finalised as at 2025/10/28)</t>
  </si>
  <si>
    <t>Kwazulu-Natal: uPhongolo (KZN262) - Table C4 Quarterly Budgeted Financial Performance ( Waste management                                   ) for 1st Quarter ended 30 September 2025 (Figures Finalised as at 2025/10/28)</t>
  </si>
  <si>
    <t>Kwazulu-Natal: Abaqulusi (KZN263) - Table C4 Quarterly Budgeted Financial Performance ( Waste management                                   ) for 1st Quarter ended 30 September 2025 (Figures Finalised as at 2025/10/28)</t>
  </si>
  <si>
    <t>Kwazulu-Natal: Nongoma (KZN265) - Table C4 Quarterly Budgeted Financial Performance ( Waste management                                   ) for 1st Quarter ended 30 September 2025 (Figures Finalised as at 2025/10/28)</t>
  </si>
  <si>
    <t>Kwazulu-Natal: Ulundi (KZN266) - Table C4 Quarterly Budgeted Financial Performance ( Waste management                                   ) for 1st Quarter ended 30 September 2025 (Figures Finalised as at 2025/10/28)</t>
  </si>
  <si>
    <t>Kwazulu-Natal: Zululand (DC26) - Table C4 Quarterly Budgeted Financial Performance ( Waste management                                   ) for 1st Quarter ended 30 September 2025 (Figures Finalised as at 2025/10/28)</t>
  </si>
  <si>
    <t>Kwazulu-Natal: Umhlabuyalingana (KZN271) - Table C4 Quarterly Budgeted Financial Performance ( Waste management                                   ) for 1st Quarter ended 30 September 2025 (Figures Finalised as at 2025/10/28)</t>
  </si>
  <si>
    <t>Kwazulu-Natal: Jozini (KZN272) - Table C4 Quarterly Budgeted Financial Performance ( Waste management                                   ) for 1st Quarter ended 30 September 2025 (Figures Finalised as at 2025/10/28)</t>
  </si>
  <si>
    <t>Kwazulu-Natal: Mtubatuba (KZN275) - Table C4 Quarterly Budgeted Financial Performance ( Waste management                                   ) for 1st Quarter ended 30 September 2025 (Figures Finalised as at 2025/10/28)</t>
  </si>
  <si>
    <t>Kwazulu-Natal: Hlabisa Big Five (KZN276) - Table C4 Quarterly Budgeted Financial Performance ( Waste management                                   ) for 1st Quarter ended 30 September 2025 (Figures Finalised as at 2025/10/28)</t>
  </si>
  <si>
    <t>Kwazulu-Natal: Umkhanyakude (DC27) - Table C4 Quarterly Budgeted Financial Performance ( Waste management                                   ) for 1st Quarter ended 30 September 2025 (Figures Finalised as at 2025/10/28)</t>
  </si>
  <si>
    <t>Kwazulu-Natal: Mfolozi (KZN281) - Table C4 Quarterly Budgeted Financial Performance ( Waste management                                   ) for 1st Quarter ended 30 September 2025 (Figures Finalised as at 2025/10/28)</t>
  </si>
  <si>
    <t>Kwazulu-Natal: uMhlathuze (KZN282) - Table C4 Quarterly Budgeted Financial Performance ( Waste management                                   ) for 1st Quarter ended 30 September 2025 (Figures Finalised as at 2025/10/28)</t>
  </si>
  <si>
    <t>Kwazulu-Natal: uMlalazi (KZN284) - Table C4 Quarterly Budgeted Financial Performance ( Waste management                                   ) for 1st Quarter ended 30 September 2025 (Figures Finalised as at 2025/10/28)</t>
  </si>
  <si>
    <t>Kwazulu-Natal: Mthonjaneni (KZN285) - Table C4 Quarterly Budgeted Financial Performance ( Waste management                                   ) for 1st Quarter ended 30 September 2025 (Figures Finalised as at 2025/10/28)</t>
  </si>
  <si>
    <t>Kwazulu-Natal: Nkandla (KZN286) - Table C4 Quarterly Budgeted Financial Performance ( Waste management                                   ) for 1st Quarter ended 30 September 2025 (Figures Finalised as at 2025/10/28)</t>
  </si>
  <si>
    <t>Kwazulu-Natal: King Cetshwayo (DC28) - Table C4 Quarterly Budgeted Financial Performance ( Waste management                                   ) for 1st Quarter ended 30 September 2025 (Figures Finalised as at 2025/10/28)</t>
  </si>
  <si>
    <t>Kwazulu-Natal: Mandeni (KZN291) - Table C4 Quarterly Budgeted Financial Performance ( Waste management                                   ) for 1st Quarter ended 30 September 2025 (Figures Finalised as at 2025/10/28)</t>
  </si>
  <si>
    <t>Kwazulu-Natal: KwaDukuza (KZN292) - Table C4 Quarterly Budgeted Financial Performance ( Waste management                                   ) for 1st Quarter ended 30 September 2025 (Figures Finalised as at 2025/10/28)</t>
  </si>
  <si>
    <t>Kwazulu-Natal: Ndwedwe (KZN293) - Table C4 Quarterly Budgeted Financial Performance ( Waste management                                   ) for 1st Quarter ended 30 September 2025 (Figures Finalised as at 2025/10/28)</t>
  </si>
  <si>
    <t>Kwazulu-Natal: Maphumulo (KZN294) - Table C4 Quarterly Budgeted Financial Performance ( Waste management                                   ) for 1st Quarter ended 30 September 2025 (Figures Finalised as at 2025/10/28)</t>
  </si>
  <si>
    <t>Kwazulu-Natal: iLembe (DC29) - Table C4 Quarterly Budgeted Financial Performance ( Waste management                                   ) for 1st Quarter ended 30 September 2025 (Figures Finalised as at 2025/10/28)</t>
  </si>
  <si>
    <t>Kwazulu-Natal: Greater Kokstad (KZN433) - Table C4 Quarterly Budgeted Financial Performance ( Waste management                                   ) for 1st Quarter ended 30 September 2025 (Figures Finalised as at 2025/10/28)</t>
  </si>
  <si>
    <t>Kwazulu-Natal: Johannes Phumani Phungula (KZN434) - Table C4 Quarterly Budgeted Financial Performance ( Waste management                                   ) for 1st Quarter ended 30 September 2025 (Figures Finalised as at 2025/10/28)</t>
  </si>
  <si>
    <t>Kwazulu-Natal: Umzimkhulu (KZN435) - Table C4 Quarterly Budgeted Financial Performance ( Waste management                                   ) for 1st Quarter ended 30 September 2025 (Figures Finalised as at 2025/10/28)</t>
  </si>
  <si>
    <t>Kwazulu-Natal: Dr Nkosazana Dlamini Zuma (KZN436) - Table C4 Quarterly Budgeted Financial Performance ( Waste management                                   ) for 1st Quarter ended 30 September 2025 (Figures Finalised as at 2025/10/28)</t>
  </si>
  <si>
    <t>Kwazulu-Natal: Harry Gwala (DC43) - Table C4 Quarterly Budgeted Financial Performance ( Waste management                                   ) for 1st Quarter ended 30 September 2025 (Figures Finalised as at 2025/10/28)</t>
  </si>
  <si>
    <t>Limpopo: Greater Giyani (LIM331) - Table C4 Quarterly Budgeted Financial Performance ( Waste management                                   ) for 1st Quarter ended 30 September 2025 (Figures Finalised as at 2025/10/28)</t>
  </si>
  <si>
    <t>Limpopo: Greater Letaba (LIM332) - Table C4 Quarterly Budgeted Financial Performance ( Waste management                                   ) for 1st Quarter ended 30 September 2025 (Figures Finalised as at 2025/10/28)</t>
  </si>
  <si>
    <t>Limpopo: Greater Tzaneen (LIM333) - Table C4 Quarterly Budgeted Financial Performance ( Waste management                                   ) for 1st Quarter ended 30 September 2025 (Figures Finalised as at 2025/10/28)</t>
  </si>
  <si>
    <t>Limpopo: Ba-Phalaborwa (LIM334) - Table C4 Quarterly Budgeted Financial Performance ( Waste management                                   ) for 1st Quarter ended 30 September 2025 (Figures Finalised as at 2025/10/28)</t>
  </si>
  <si>
    <t>Limpopo: Maruleng (LIM335) - Table C4 Quarterly Budgeted Financial Performance ( Waste management                                   ) for 1st Quarter ended 30 September 2025 (Figures Finalised as at 2025/10/28)</t>
  </si>
  <si>
    <t>Limpopo: Mopani (DC33) - Table C4 Quarterly Budgeted Financial Performance ( Waste management                                   ) for 1st Quarter ended 30 September 2025 (Figures Finalised as at 2025/10/28)</t>
  </si>
  <si>
    <t>Limpopo: Musina (LIM341) - Table C4 Quarterly Budgeted Financial Performance ( Waste management                                   ) for 1st Quarter ended 30 September 2025 (Figures Finalised as at 2025/10/28)</t>
  </si>
  <si>
    <t>Limpopo: Thulamela (LIM343) - Table C4 Quarterly Budgeted Financial Performance ( Waste management                                   ) for 1st Quarter ended 30 September 2025 (Figures Finalised as at 2025/10/28)</t>
  </si>
  <si>
    <t>Limpopo: Makhado (LIM344) - Table C4 Quarterly Budgeted Financial Performance ( Waste management                                   ) for 1st Quarter ended 30 September 2025 (Figures Finalised as at 2025/10/28)</t>
  </si>
  <si>
    <t>Limpopo: Collins Chabane (LIM345) - Table C4 Quarterly Budgeted Financial Performance ( Waste management                                   ) for 1st Quarter ended 30 September 2025 (Figures Finalised as at 2025/10/28)</t>
  </si>
  <si>
    <t>Limpopo: Vhembe (DC34) - Table C4 Quarterly Budgeted Financial Performance ( Waste management                                   ) for 1st Quarter ended 30 September 2025 (Figures Finalised as at 2025/10/28)</t>
  </si>
  <si>
    <t>Limpopo: Blouberg (LIM351) - Table C4 Quarterly Budgeted Financial Performance ( Waste management                                   ) for 1st Quarter ended 30 September 2025 (Figures Finalised as at 2025/10/28)</t>
  </si>
  <si>
    <t>Limpopo: Molemole (LIM353) - Table C4 Quarterly Budgeted Financial Performance ( Waste management                                   ) for 1st Quarter ended 30 September 2025 (Figures Finalised as at 2025/10/28)</t>
  </si>
  <si>
    <t>Limpopo: Polokwane (LIM354) - Table C4 Quarterly Budgeted Financial Performance ( Waste management                                   ) for 1st Quarter ended 30 September 2025 (Figures Finalised as at 2025/10/28)</t>
  </si>
  <si>
    <t>Limpopo: Lepelle-Nkumpi (LIM355) - Table C4 Quarterly Budgeted Financial Performance ( Waste management                                   ) for 1st Quarter ended 30 September 2025 (Figures Finalised as at 2025/10/28)</t>
  </si>
  <si>
    <t>Limpopo: Capricorn (DC35) - Table C4 Quarterly Budgeted Financial Performance ( Waste management                                   ) for 1st Quarter ended 30 September 2025 (Figures Finalised as at 2025/10/28)</t>
  </si>
  <si>
    <t>Limpopo: Thabazimbi (LIM361) - Table C4 Quarterly Budgeted Financial Performance ( Waste management                                   ) for 1st Quarter ended 30 September 2025 (Figures Finalised as at 2025/10/28)</t>
  </si>
  <si>
    <t>Limpopo: Lephalale (LIM362) - Table C4 Quarterly Budgeted Financial Performance ( Waste management                                   ) for 1st Quarter ended 30 September 2025 (Figures Finalised as at 2025/10/28)</t>
  </si>
  <si>
    <t>Limpopo: Bela Bela (LIM366) - Table C4 Quarterly Budgeted Financial Performance ( Waste management                                   ) for 1st Quarter ended 30 September 2025 (Figures Finalised as at 2025/10/28)</t>
  </si>
  <si>
    <t>Limpopo: Mogalakwena (LIM367) - Table C4 Quarterly Budgeted Financial Performance ( Waste management                                   ) for 1st Quarter ended 30 September 2025 (Figures Finalised as at 2025/10/28)</t>
  </si>
  <si>
    <t>Limpopo: Modimolle-Mookgopong (LIM368) - Table C4 Quarterly Budgeted Financial Performance ( Waste management                                   ) for 1st Quarter ended 30 September 2025 (Figures Finalised as at 2025/10/28)</t>
  </si>
  <si>
    <t>Limpopo: Waterberg (DC36) - Table C4 Quarterly Budgeted Financial Performance ( Waste management                                   ) for 1st Quarter ended 30 September 2025 (Figures Finalised as at 2025/10/28)</t>
  </si>
  <si>
    <t>Limpopo: Ephraim Mogale (LIM471) - Table C4 Quarterly Budgeted Financial Performance ( Waste management                                   ) for 1st Quarter ended 30 September 2025 (Figures Finalised as at 2025/10/28)</t>
  </si>
  <si>
    <t>Limpopo: Elias Motsoaledi (LIM472) - Table C4 Quarterly Budgeted Financial Performance ( Waste management                                   ) for 1st Quarter ended 30 September 2025 (Figures Finalised as at 2025/10/28)</t>
  </si>
  <si>
    <t>Limpopo: Makhuduthamaga (LIM473) - Table C4 Quarterly Budgeted Financial Performance ( Waste management                                   ) for 1st Quarter ended 30 September 2025 (Figures Finalised as at 2025/10/28)</t>
  </si>
  <si>
    <t>Limpopo: Tubatse Fetakgomo (LIM476) - Table C4 Quarterly Budgeted Financial Performance ( Waste management                                   ) for 1st Quarter ended 30 September 2025 (Figures Finalised as at 2025/10/28)</t>
  </si>
  <si>
    <t>Limpopo: Sekhukhune (DC47) - Table C4 Quarterly Budgeted Financial Performance ( Waste management                                   ) for 1st Quarter ended 30 September 2025 (Figures Finalised as at 2025/10/28)</t>
  </si>
  <si>
    <t>Mpumalanga: Albert Luthuli (MP301) - Table C4 Quarterly Budgeted Financial Performance ( Waste management                                   ) for 1st Quarter ended 30 September 2025 (Figures Finalised as at 2025/10/28)</t>
  </si>
  <si>
    <t>Mpumalanga: Msukaligwa (MP302) - Table C4 Quarterly Budgeted Financial Performance ( Waste management                                   ) for 1st Quarter ended 30 September 2025 (Figures Finalised as at 2025/10/28)</t>
  </si>
  <si>
    <t>Mpumalanga: Mkhondo (MP303) - Table C4 Quarterly Budgeted Financial Performance ( Waste management                                   ) for 1st Quarter ended 30 September 2025 (Figures Finalised as at 2025/10/28)</t>
  </si>
  <si>
    <t>Mpumalanga: Pixley Ka Seme (MP) (MP304) - Table C4 Quarterly Budgeted Financial Performance ( Waste management                                   ) for 1st Quarter ended 30 September 2025 (Figures Finalised as at 2025/10/28)</t>
  </si>
  <si>
    <t>Mpumalanga: Lekwa (MP305) - Table C4 Quarterly Budgeted Financial Performance ( Waste management                                   ) for 1st Quarter ended 30 September 2025 (Figures Finalised as at 2025/10/28)</t>
  </si>
  <si>
    <t>Mpumalanga: Dipaleseng (MP306) - Table C4 Quarterly Budgeted Financial Performance ( Waste management                                   ) for 1st Quarter ended 30 September 2025 (Figures Finalised as at 2025/10/28)</t>
  </si>
  <si>
    <t>Mpumalanga: Govan Mbeki (MP307) - Table C4 Quarterly Budgeted Financial Performance ( Waste management                                   ) for 1st Quarter ended 30 September 2025 (Figures Finalised as at 2025/10/28)</t>
  </si>
  <si>
    <t>Mpumalanga: Gert Sibande (DC30) - Table C4 Quarterly Budgeted Financial Performance ( Waste management                                   ) for 1st Quarter ended 30 September 2025 (Figures Finalised as at 2025/10/28)</t>
  </si>
  <si>
    <t>Mpumalanga: Victor Khanye (MP311) - Table C4 Quarterly Budgeted Financial Performance ( Waste management                                   ) for 1st Quarter ended 30 September 2025 (Figures Finalised as at 2025/10/28)</t>
  </si>
  <si>
    <t>Mpumalanga: Emalahleni (MP) (MP312) - Table C4 Quarterly Budgeted Financial Performance ( Waste management                                   ) for 1st Quarter ended 30 September 2025 (Figures Finalised as at 2025/10/28)</t>
  </si>
  <si>
    <t>Mpumalanga: Steve Tshwete (MP313) - Table C4 Quarterly Budgeted Financial Performance ( Waste management                                   ) for 1st Quarter ended 30 September 2025 (Figures Finalised as at 2025/10/28)</t>
  </si>
  <si>
    <t>Mpumalanga: Emakhazeni (MP314) - Table C4 Quarterly Budgeted Financial Performance ( Waste management                                   ) for 1st Quarter ended 30 September 2025 (Figures Finalised as at 2025/10/28)</t>
  </si>
  <si>
    <t>Mpumalanga: Thembisile Hani (MP315) - Table C4 Quarterly Budgeted Financial Performance ( Waste management                                   ) for 1st Quarter ended 30 September 2025 (Figures Finalised as at 2025/10/28)</t>
  </si>
  <si>
    <t>Mpumalanga: Dr J.S. Moroka (MP316) - Table C4 Quarterly Budgeted Financial Performance ( Waste management                                   ) for 1st Quarter ended 30 September 2025 (Figures Finalised as at 2025/10/28)</t>
  </si>
  <si>
    <t>Mpumalanga: Nkangala (DC31) - Table C4 Quarterly Budgeted Financial Performance ( Waste management                                   ) for 1st Quarter ended 30 September 2025 (Figures Finalised as at 2025/10/28)</t>
  </si>
  <si>
    <t>Mpumalanga: Thaba Chweu (MP321) - Table C4 Quarterly Budgeted Financial Performance ( Waste management                                   ) for 1st Quarter ended 30 September 2025 (Figures Finalised as at 2025/10/28)</t>
  </si>
  <si>
    <t>Mpumalanga: Nkomazi (MP324) - Table C4 Quarterly Budgeted Financial Performance ( Waste management                                   ) for 1st Quarter ended 30 September 2025 (Figures Finalised as at 2025/10/28)</t>
  </si>
  <si>
    <t>Mpumalanga: Bushbuckridge (MP325) - Table C4 Quarterly Budgeted Financial Performance ( Waste management                                   ) for 1st Quarter ended 30 September 2025 (Figures Finalised as at 2025/10/28)</t>
  </si>
  <si>
    <t>Mpumalanga: City of Mbombela (MP326) - Table C4 Quarterly Budgeted Financial Performance ( Waste management                                   ) for 1st Quarter ended 30 September 2025 (Figures Finalised as at 2025/10/28)</t>
  </si>
  <si>
    <t>Mpumalanga: Ehlanzeni (DC32) - Table C4 Quarterly Budgeted Financial Performance ( Waste management                                   ) for 1st Quarter ended 30 September 2025 (Figures Finalised as at 2025/10/28)</t>
  </si>
  <si>
    <t>Northern Cape: Joe Morolong (NC451) - Table C4 Quarterly Budgeted Financial Performance ( Waste management                                   ) for 1st Quarter ended 30 September 2025 (Figures Finalised as at 2025/10/28)</t>
  </si>
  <si>
    <t>Northern Cape: Ga-Segonyana (NC452) - Table C4 Quarterly Budgeted Financial Performance ( Waste management                                   ) for 1st Quarter ended 30 September 2025 (Figures Finalised as at 2025/10/28)</t>
  </si>
  <si>
    <t>Northern Cape: Gamagara (NC453) - Table C4 Quarterly Budgeted Financial Performance ( Waste management                                   ) for 1st Quarter ended 30 September 2025 (Figures Finalised as at 2025/10/28)</t>
  </si>
  <si>
    <t>Northern Cape: John Taolo Gaetsewe (DC45) - Table C4 Quarterly Budgeted Financial Performance ( Waste management                                   ) for 1st Quarter ended 30 September 2025 (Figures Finalised as at 2025/10/28)</t>
  </si>
  <si>
    <t>Northern Cape: Richtersveld (NC061) - Table C4 Quarterly Budgeted Financial Performance ( Waste management                                   ) for 1st Quarter ended 30 September 2025 (Figures Finalised as at 2025/10/28)</t>
  </si>
  <si>
    <t>Northern Cape: Nama Khoi (NC062) - Table C4 Quarterly Budgeted Financial Performance ( Waste management                                   ) for 1st Quarter ended 30 September 2025 (Figures Finalised as at 2025/10/28)</t>
  </si>
  <si>
    <t>Northern Cape: Kamiesberg (NC064) - Table C4 Quarterly Budgeted Financial Performance ( Waste management                                   ) for 1st Quarter ended 30 September 2025 (Figures Finalised as at 2025/10/28)</t>
  </si>
  <si>
    <t>Northern Cape: Hantam (NC065) - Table C4 Quarterly Budgeted Financial Performance ( Waste management                                   ) for 1st Quarter ended 30 September 2025 (Figures Finalised as at 2025/10/28)</t>
  </si>
  <si>
    <t>Northern Cape: Karoo Hoogland (NC066) - Table C4 Quarterly Budgeted Financial Performance ( Waste management                                   ) for 1st Quarter ended 30 September 2025 (Figures Finalised as at 2025/10/28)</t>
  </si>
  <si>
    <t>Northern Cape: Khai-Ma (NC067) - Table C4 Quarterly Budgeted Financial Performance ( Waste management                                   ) for 1st Quarter ended 30 September 2025 (Figures Finalised as at 2025/10/28)</t>
  </si>
  <si>
    <t>Northern Cape: Namakwa (DC6) - Table C4 Quarterly Budgeted Financial Performance ( Waste management                                   ) for 1st Quarter ended 30 September 2025 (Figures Finalised as at 2025/10/28)</t>
  </si>
  <si>
    <t>Northern Cape: Ubuntu (NC071) - Table C4 Quarterly Budgeted Financial Performance ( Waste management                                   ) for 1st Quarter ended 30 September 2025 (Figures Finalised as at 2025/10/28)</t>
  </si>
  <si>
    <t>Northern Cape: Umsobomvu (NC072) - Table C4 Quarterly Budgeted Financial Performance ( Waste management                                   ) for 1st Quarter ended 30 September 2025 (Figures Finalised as at 2025/10/28)</t>
  </si>
  <si>
    <t>Northern Cape: Emthanjeni (NC073) - Table C4 Quarterly Budgeted Financial Performance ( Waste management                                   ) for 1st Quarter ended 30 September 2025 (Figures Finalised as at 2025/10/28)</t>
  </si>
  <si>
    <t>Northern Cape: Kareeberg (NC074) - Table C4 Quarterly Budgeted Financial Performance ( Waste management                                   ) for 1st Quarter ended 30 September 2025 (Figures Finalised as at 2025/10/28)</t>
  </si>
  <si>
    <t>Northern Cape: Renosterberg (NC075) - Table C4 Quarterly Budgeted Financial Performance ( Waste management                                   ) for 1st Quarter ended 30 September 2025 (Figures Finalised as at 2025/10/28)</t>
  </si>
  <si>
    <t>Northern Cape: Thembelihle (NC076) - Table C4 Quarterly Budgeted Financial Performance ( Waste management                                   ) for 1st Quarter ended 30 September 2025 (Figures Finalised as at 2025/10/28)</t>
  </si>
  <si>
    <t>Northern Cape: Siyathemba (NC077) - Table C4 Quarterly Budgeted Financial Performance ( Waste management                                   ) for 1st Quarter ended 30 September 2025 (Figures Finalised as at 2025/10/28)</t>
  </si>
  <si>
    <t>Northern Cape: Siyancuma (NC078) - Table C4 Quarterly Budgeted Financial Performance ( Waste management                                   ) for 1st Quarter ended 30 September 2025 (Figures Finalised as at 2025/10/28)</t>
  </si>
  <si>
    <t>Northern Cape: Pixley Ka Seme (NC) (DC7) - Table C4 Quarterly Budgeted Financial Performance ( Waste management                                   ) for 1st Quarter ended 30 September 2025 (Figures Finalised as at 2025/10/28)</t>
  </si>
  <si>
    <t>Northern Cape: !Kai! Garib (NC082) - Table C4 Quarterly Budgeted Financial Performance ( Waste management                                   ) for 1st Quarter ended 30 September 2025 (Figures Finalised as at 2025/10/28)</t>
  </si>
  <si>
    <t>Northern Cape: !Kheis (NC084) - Table C4 Quarterly Budgeted Financial Performance ( Waste management                                   ) for 1st Quarter ended 30 September 2025 (Figures Finalised as at 2025/10/28)</t>
  </si>
  <si>
    <t>Northern Cape: Tsantsabane (NC085) - Table C4 Quarterly Budgeted Financial Performance ( Waste management                                   ) for 1st Quarter ended 30 September 2025 (Figures Finalised as at 2025/10/28)</t>
  </si>
  <si>
    <t>Northern Cape: Kgatelopele (NC086) - Table C4 Quarterly Budgeted Financial Performance ( Waste management                                   ) for 1st Quarter ended 30 September 2025 (Figures Finalised as at 2025/10/28)</t>
  </si>
  <si>
    <t>Northern Cape: Dawid Kruiper (NC087) - Table C4 Quarterly Budgeted Financial Performance ( Waste management                                   ) for 1st Quarter ended 30 September 2025 (Figures Finalised as at 2025/10/28)</t>
  </si>
  <si>
    <t>Northern Cape: Z F Mgcawu (DC8) - Table C4 Quarterly Budgeted Financial Performance ( Waste management                                   ) for 1st Quarter ended 30 September 2025 (Figures Finalised as at 2025/10/28)</t>
  </si>
  <si>
    <t>Northern Cape: Sol Plaatje (NC091) - Table C4 Quarterly Budgeted Financial Performance ( Waste management                                   ) for 1st Quarter ended 30 September 2025 (Figures Finalised as at 2025/10/28)</t>
  </si>
  <si>
    <t>Northern Cape: Dikgatlong (NC092) - Table C4 Quarterly Budgeted Financial Performance ( Waste management                                   ) for 1st Quarter ended 30 September 2025 (Figures Finalised as at 2025/10/28)</t>
  </si>
  <si>
    <t>Northern Cape: Magareng (NC093) - Table C4 Quarterly Budgeted Financial Performance ( Waste management                                   ) for 1st Quarter ended 30 September 2025 (Figures Finalised as at 2025/10/28)</t>
  </si>
  <si>
    <t>Northern Cape: Phokwane (NC094) - Table C4 Quarterly Budgeted Financial Performance ( Waste management                                   ) for 1st Quarter ended 30 September 2025 (Figures Finalised as at 2025/10/28)</t>
  </si>
  <si>
    <t>Northern Cape: Frances Baard (DC9) - Table C4 Quarterly Budgeted Financial Performance ( Waste management                                   ) for 1st Quarter ended 30 September 2025 (Figures Finalised as at 2025/10/28)</t>
  </si>
  <si>
    <t>North West: Moretele (NW371) - Table C4 Quarterly Budgeted Financial Performance ( Waste management                                   ) for 1st Quarter ended 30 September 2025 (Figures Finalised as at 2025/10/28)</t>
  </si>
  <si>
    <t>North West: Madibeng (NW372) - Table C4 Quarterly Budgeted Financial Performance ( Waste management                                   ) for 1st Quarter ended 30 September 2025 (Figures Finalised as at 2025/10/28)</t>
  </si>
  <si>
    <t>North West: Rustenburg (NW373) - Table C4 Quarterly Budgeted Financial Performance ( Waste management                                   ) for 1st Quarter ended 30 September 2025 (Figures Finalised as at 2025/10/28)</t>
  </si>
  <si>
    <t>North West: Kgetlengrivier (NW374) - Table C4 Quarterly Budgeted Financial Performance ( Waste management                                   ) for 1st Quarter ended 30 September 2025 (Figures Finalised as at 2025/10/28)</t>
  </si>
  <si>
    <t>North West: Moses Kotane (NW375) - Table C4 Quarterly Budgeted Financial Performance ( Waste management                                   ) for 1st Quarter ended 30 September 2025 (Figures Finalised as at 2025/10/28)</t>
  </si>
  <si>
    <t>North West: Bojanala Platinum (DC37) - Table C4 Quarterly Budgeted Financial Performance ( Waste management                                   ) for 1st Quarter ended 30 September 2025 (Figures Finalised as at 2025/10/28)</t>
  </si>
  <si>
    <t>North West: Ratlou (NW381) - Table C4 Quarterly Budgeted Financial Performance ( Waste management                                   ) for 1st Quarter ended 30 September 2025 (Figures Finalised as at 2025/10/28)</t>
  </si>
  <si>
    <t>North West: Tswaing (NW382) - Table C4 Quarterly Budgeted Financial Performance ( Waste management                                   ) for 1st Quarter ended 30 September 2025 (Figures Finalised as at 2025/10/28)</t>
  </si>
  <si>
    <t>North West: Mafikeng (NW383) - Table C4 Quarterly Budgeted Financial Performance ( Waste management                                   ) for 1st Quarter ended 30 September 2025 (Figures Finalised as at 2025/10/28)</t>
  </si>
  <si>
    <t>North West: Ditsobotla (NW384) - Table C4 Quarterly Budgeted Financial Performance ( Waste management                                   ) for 1st Quarter ended 30 September 2025 (Figures Finalised as at 2025/10/28)</t>
  </si>
  <si>
    <t>North West: Ramotshere Moiloa (NW385) - Table C4 Quarterly Budgeted Financial Performance ( Waste management                                   ) for 1st Quarter ended 30 September 2025 (Figures Finalised as at 2025/10/28)</t>
  </si>
  <si>
    <t>North West: Ngaka Modiri Molema (DC38) - Table C4 Quarterly Budgeted Financial Performance ( Waste management                                   ) for 1st Quarter ended 30 September 2025 (Figures Finalised as at 2025/10/28)</t>
  </si>
  <si>
    <t>North West: Naledi (NW) (NW392) - Table C4 Quarterly Budgeted Financial Performance ( Waste management                                   ) for 1st Quarter ended 30 September 2025 (Figures Finalised as at 2025/10/28)</t>
  </si>
  <si>
    <t>North West: Mamusa (NW393) - Table C4 Quarterly Budgeted Financial Performance ( Waste management                                   ) for 1st Quarter ended 30 September 2025 (Figures Finalised as at 2025/10/28)</t>
  </si>
  <si>
    <t>North West: Greater Taung (NW394) - Table C4 Quarterly Budgeted Financial Performance ( Waste management                                   ) for 1st Quarter ended 30 September 2025 (Figures Finalised as at 2025/10/28)</t>
  </si>
  <si>
    <t>North West: Lekwa-Teemane (NW396) - Table C4 Quarterly Budgeted Financial Performance ( Waste management                                   ) for 1st Quarter ended 30 September 2025 (Figures Finalised as at 2025/10/28)</t>
  </si>
  <si>
    <t>North West: Kagisano-Molopo (NW397) - Table C4 Quarterly Budgeted Financial Performance ( Waste management                                   ) for 1st Quarter ended 30 September 2025 (Figures Finalised as at 2025/10/28)</t>
  </si>
  <si>
    <t>North West: Dr Ruth Segomotsi Mompati (DC39) - Table C4 Quarterly Budgeted Financial Performance ( Waste management                                   ) for 1st Quarter ended 30 September 2025 (Figures Finalised as at 2025/10/28)</t>
  </si>
  <si>
    <t>North West: City of Matlosana (NW403) - Table C4 Quarterly Budgeted Financial Performance ( Waste management                                   ) for 1st Quarter ended 30 September 2025 (Figures Finalised as at 2025/10/28)</t>
  </si>
  <si>
    <t>North West: Maquassi Hills (NW404) - Table C4 Quarterly Budgeted Financial Performance ( Waste management                                   ) for 1st Quarter ended 30 September 2025 (Figures Finalised as at 2025/10/28)</t>
  </si>
  <si>
    <t>North West: J B Marks (NW405) - Table C4 Quarterly Budgeted Financial Performance ( Waste management                                   ) for 1st Quarter ended 30 September 2025 (Figures Finalised as at 2025/10/28)</t>
  </si>
  <si>
    <t>North West: Dr Kenneth Kaunda (DC40) - Table C4 Quarterly Budgeted Financial Performance ( Waste management                                   ) for 1st Quarter ended 30 September 2025 (Figures Finalised as at 2025/10/28)</t>
  </si>
  <si>
    <t>Western Cape: Cape Town (CPT) - Table C4 Quarterly Budgeted Financial Performance ( Waste management                                   ) for 1st Quarter ended 30 September 2025 (Figures Finalised as at 2025/10/28)</t>
  </si>
  <si>
    <t>Western Cape: Matzikama (WC011) - Table C4 Quarterly Budgeted Financial Performance ( Waste management                                   ) for 1st Quarter ended 30 September 2025 (Figures Finalised as at 2025/10/28)</t>
  </si>
  <si>
    <t>Western Cape: Cederberg (WC012) - Table C4 Quarterly Budgeted Financial Performance ( Waste management                                   ) for 1st Quarter ended 30 September 2025 (Figures Finalised as at 2025/10/28)</t>
  </si>
  <si>
    <t>Western Cape: Bergrivier (WC013) - Table C4 Quarterly Budgeted Financial Performance ( Waste management                                   ) for 1st Quarter ended 30 September 2025 (Figures Finalised as at 2025/10/28)</t>
  </si>
  <si>
    <t>Western Cape: Saldanha Bay (WC014) - Table C4 Quarterly Budgeted Financial Performance ( Waste management                                   ) for 1st Quarter ended 30 September 2025 (Figures Finalised as at 2025/10/28)</t>
  </si>
  <si>
    <t>Western Cape: Swartland (WC015) - Table C4 Quarterly Budgeted Financial Performance ( Waste management                                   ) for 1st Quarter ended 30 September 2025 (Figures Finalised as at 2025/10/28)</t>
  </si>
  <si>
    <t>Western Cape: West Coast (DC1) - Table C4 Quarterly Budgeted Financial Performance ( Waste management                                   ) for 1st Quarter ended 30 September 2025 (Figures Finalised as at 2025/10/28)</t>
  </si>
  <si>
    <t>Western Cape: Witzenberg (WC022) - Table C4 Quarterly Budgeted Financial Performance ( Waste management                                   ) for 1st Quarter ended 30 September 2025 (Figures Finalised as at 2025/10/28)</t>
  </si>
  <si>
    <t>Western Cape: Drakenstein (WC023) - Table C4 Quarterly Budgeted Financial Performance ( Waste management                                   ) for 1st Quarter ended 30 September 2025 (Figures Finalised as at 2025/10/28)</t>
  </si>
  <si>
    <t>Western Cape: Stellenbosch (WC024) - Table C4 Quarterly Budgeted Financial Performance ( Waste management                                   ) for 1st Quarter ended 30 September 2025 (Figures Finalised as at 2025/10/28)</t>
  </si>
  <si>
    <t>Western Cape: Breede Valley (WC025) - Table C4 Quarterly Budgeted Financial Performance ( Waste management                                   ) for 1st Quarter ended 30 September 2025 (Figures Finalised as at 2025/10/28)</t>
  </si>
  <si>
    <t>Western Cape: Langeberg (WC026) - Table C4 Quarterly Budgeted Financial Performance ( Waste management                                   ) for 1st Quarter ended 30 September 2025 (Figures Finalised as at 2025/10/28)</t>
  </si>
  <si>
    <t>Western Cape: Cape Winelands DM (DC2) - Table C4 Quarterly Budgeted Financial Performance ( Waste management                                   ) for 1st Quarter ended 30 September 2025 (Figures Finalised as at 2025/10/28)</t>
  </si>
  <si>
    <t>Western Cape: Theewaterskloof (WC031) - Table C4 Quarterly Budgeted Financial Performance ( Waste management                                   ) for 1st Quarter ended 30 September 2025 (Figures Finalised as at 2025/10/28)</t>
  </si>
  <si>
    <t>Western Cape: Overstrand (WC032) - Table C4 Quarterly Budgeted Financial Performance ( Waste management                                   ) for 1st Quarter ended 30 September 2025 (Figures Finalised as at 2025/10/28)</t>
  </si>
  <si>
    <t>Western Cape: Cape Agulhas (WC033) - Table C4 Quarterly Budgeted Financial Performance ( Waste management                                   ) for 1st Quarter ended 30 September 2025 (Figures Finalised as at 2025/10/28)</t>
  </si>
  <si>
    <t>Western Cape: Swellendam (WC034) - Table C4 Quarterly Budgeted Financial Performance ( Waste management                                   ) for 1st Quarter ended 30 September 2025 (Figures Finalised as at 2025/10/28)</t>
  </si>
  <si>
    <t>Western Cape: Overberg (DC3) - Table C4 Quarterly Budgeted Financial Performance ( Waste management                                   ) for 1st Quarter ended 30 September 2025 (Figures Finalised as at 2025/10/28)</t>
  </si>
  <si>
    <t>Western Cape: Kannaland (WC041) - Table C4 Quarterly Budgeted Financial Performance ( Waste management                                   ) for 1st Quarter ended 30 September 2025 (Figures Finalised as at 2025/10/28)</t>
  </si>
  <si>
    <t>Western Cape: Hessequa (WC042) - Table C4 Quarterly Budgeted Financial Performance ( Waste management                                   ) for 1st Quarter ended 30 September 2025 (Figures Finalised as at 2025/10/28)</t>
  </si>
  <si>
    <t>Western Cape: Mossel Bay (WC043) - Table C4 Quarterly Budgeted Financial Performance ( Waste management                                   ) for 1st Quarter ended 30 September 2025 (Figures Finalised as at 2025/10/28)</t>
  </si>
  <si>
    <t>Western Cape: George (WC044) - Table C4 Quarterly Budgeted Financial Performance ( Waste management                                   ) for 1st Quarter ended 30 September 2025 (Figures Finalised as at 2025/10/28)</t>
  </si>
  <si>
    <t>Western Cape: Oudtshoorn (WC045) - Table C4 Quarterly Budgeted Financial Performance ( Waste management                                   ) for 1st Quarter ended 30 September 2025 (Figures Finalised as at 2025/10/28)</t>
  </si>
  <si>
    <t>Western Cape: Bitou (WC047) - Table C4 Quarterly Budgeted Financial Performance ( Waste management                                   ) for 1st Quarter ended 30 September 2025 (Figures Finalised as at 2025/10/28)</t>
  </si>
  <si>
    <t>Western Cape: Knysna (WC048) - Table C4 Quarterly Budgeted Financial Performance ( Waste management                                   ) for 1st Quarter ended 30 September 2025 (Figures Finalised as at 2025/10/28)</t>
  </si>
  <si>
    <t>Western Cape: Garden Route (DC4) - Table C4 Quarterly Budgeted Financial Performance ( Waste management                                   ) for 1st Quarter ended 30 September 2025 (Figures Finalised as at 2025/10/28)</t>
  </si>
  <si>
    <t>Western Cape: Laingsburg (WC051) - Table C4 Quarterly Budgeted Financial Performance ( Waste management                                   ) for 1st Quarter ended 30 September 2025 (Figures Finalised as at 2025/10/28)</t>
  </si>
  <si>
    <t>Western Cape: Prince Albert (WC052) - Table C4 Quarterly Budgeted Financial Performance ( Waste management                                   ) for 1st Quarter ended 30 September 2025 (Figures Finalised as at 2025/10/28)</t>
  </si>
  <si>
    <t>Western Cape: Beaufort West (WC053) - Table C4 Quarterly Budgeted Financial Performance ( Waste management                                   ) for 1st Quarter ended 30 September 2025 (Figures Finalised as at 2025/10/28)</t>
  </si>
  <si>
    <t>Western Cape: Central Karoo (DC5) - Table C4 Quarterly Budgeted Financial Performance ( Waste management                                   ) for 1st Quarter ended 30 September 2025 (Figures Finalised as at 2025/10/28)</t>
  </si>
  <si>
    <t>Summary - Table C4 Quarterly Budgeted Financial Performance ( Waste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</si>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</sst>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479583914</v>
      </c>
      <c r="D9" s="20"/>
      <c r="E9" s="21">
        <v>561493849</v>
      </c>
      <c r="F9" s="22">
        <v>561493849</v>
      </c>
      <c r="G9" s="22">
        <v>40343604</v>
      </c>
      <c r="H9" s="22">
        <v>38663137</v>
      </c>
      <c r="I9" s="22">
        <v>39306513</v>
      </c>
      <c r="J9" s="22">
        <v>118313254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118313254</v>
      </c>
      <c r="X9" s="22">
        <v>124820080</v>
      </c>
      <c r="Y9" s="22">
        <v>-6506826</v>
      </c>
      <c r="Z9" s="23">
        <v>-5.2129641320531119</v>
      </c>
      <c r="AA9" s="20">
        <v>561493849</v>
      </c>
    </row>
    <row r="10" spans="1:27" x14ac:dyDescent="0.25">
      <c r="A10" s="19" t="s">
        <v>38</v>
      </c>
      <c r="B10" s="15" t="s">
        <v>32</v>
      </c>
      <c r="C10" s="20">
        <v>945836</v>
      </c>
      <c r="D10" s="20"/>
      <c r="E10" s="21">
        <v>9044521</v>
      </c>
      <c r="F10" s="22">
        <v>9044521</v>
      </c>
      <c r="G10" s="22">
        <v>-37038</v>
      </c>
      <c r="H10" s="22">
        <v>17186</v>
      </c>
      <c r="I10" s="22"/>
      <c r="J10" s="22">
        <v>-19852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-19852</v>
      </c>
      <c r="X10" s="22">
        <v>1813425</v>
      </c>
      <c r="Y10" s="22">
        <v>-1833277</v>
      </c>
      <c r="Z10" s="23">
        <v>-101.09472407185298</v>
      </c>
      <c r="AA10" s="20">
        <v>9044521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46139914</v>
      </c>
      <c r="D13" s="20"/>
      <c r="E13" s="21"/>
      <c r="F13" s="22"/>
      <c r="G13" s="22">
        <v>4014110</v>
      </c>
      <c r="H13" s="22">
        <v>3942510</v>
      </c>
      <c r="I13" s="22">
        <v>3869339</v>
      </c>
      <c r="J13" s="22">
        <v>11825959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11825959</v>
      </c>
      <c r="X13" s="22"/>
      <c r="Y13" s="22">
        <v>11825959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6180</v>
      </c>
      <c r="F20" s="22">
        <v>6180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792</v>
      </c>
      <c r="Y20" s="22">
        <v>-792</v>
      </c>
      <c r="Z20" s="18">
        <v>-100</v>
      </c>
      <c r="AA20" s="20">
        <v>6180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8874</v>
      </c>
      <c r="F24" s="22">
        <v>8874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2997</v>
      </c>
      <c r="Y24" s="22">
        <v>-2997</v>
      </c>
      <c r="Z24" s="23">
        <v>-100</v>
      </c>
      <c r="AA24" s="20">
        <v>8874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206058539</v>
      </c>
      <c r="D26" s="20"/>
      <c r="E26" s="21">
        <v>216906515</v>
      </c>
      <c r="F26" s="22">
        <v>215892682</v>
      </c>
      <c r="G26" s="22">
        <v>81002790</v>
      </c>
      <c r="H26" s="22"/>
      <c r="I26" s="22">
        <v>1248723</v>
      </c>
      <c r="J26" s="22">
        <v>82251513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82251513</v>
      </c>
      <c r="X26" s="22">
        <v>55548168</v>
      </c>
      <c r="Y26" s="22">
        <v>26703345</v>
      </c>
      <c r="Z26" s="23">
        <v>48.07241347725455</v>
      </c>
      <c r="AA26" s="20">
        <v>215892682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732728203</v>
      </c>
      <c r="D33" s="29">
        <f t="shared" ref="D33:Y33" si="0">SUM(D6:D32)</f>
        <v>0</v>
      </c>
      <c r="E33" s="30">
        <f t="shared" si="0"/>
        <v>787459939</v>
      </c>
      <c r="F33" s="31">
        <f t="shared" si="0"/>
        <v>786446106</v>
      </c>
      <c r="G33" s="31">
        <f t="shared" si="0"/>
        <v>125323466</v>
      </c>
      <c r="H33" s="31">
        <f t="shared" si="0"/>
        <v>42622833</v>
      </c>
      <c r="I33" s="31">
        <f t="shared" si="0"/>
        <v>44424575</v>
      </c>
      <c r="J33" s="31">
        <f t="shared" si="0"/>
        <v>212370874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212370874</v>
      </c>
      <c r="X33" s="31">
        <f t="shared" si="0"/>
        <v>182185462</v>
      </c>
      <c r="Y33" s="31">
        <f t="shared" si="0"/>
        <v>30185412</v>
      </c>
      <c r="Z33" s="32">
        <f>+IF(X33&lt;&gt;0,+(Y33/X33)*100,0)</f>
        <v>16.568507535469543</v>
      </c>
      <c r="AA33" s="29">
        <f>SUM(AA6:AA32)</f>
        <v>786446106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240578537</v>
      </c>
      <c r="D35" s="20"/>
      <c r="E35" s="21">
        <v>246849356</v>
      </c>
      <c r="F35" s="22">
        <v>246849356</v>
      </c>
      <c r="G35" s="22">
        <v>19489519</v>
      </c>
      <c r="H35" s="22">
        <v>19212320</v>
      </c>
      <c r="I35" s="22">
        <v>20189219</v>
      </c>
      <c r="J35" s="22">
        <v>58891058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58891058</v>
      </c>
      <c r="X35" s="22">
        <v>54603226</v>
      </c>
      <c r="Y35" s="22">
        <v>4287832</v>
      </c>
      <c r="Z35" s="23">
        <v>7.8527081898054893</v>
      </c>
      <c r="AA35" s="20">
        <v>246849356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12950631</v>
      </c>
      <c r="D38" s="20"/>
      <c r="E38" s="21">
        <v>5103538</v>
      </c>
      <c r="F38" s="22">
        <v>5103538</v>
      </c>
      <c r="G38" s="22">
        <v>13500</v>
      </c>
      <c r="H38" s="22">
        <v>26045</v>
      </c>
      <c r="I38" s="22">
        <v>35858</v>
      </c>
      <c r="J38" s="22">
        <v>75403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75403</v>
      </c>
      <c r="X38" s="22">
        <v>1060022</v>
      </c>
      <c r="Y38" s="22">
        <v>-984619</v>
      </c>
      <c r="Z38" s="23">
        <v>-92.886657069381585</v>
      </c>
      <c r="AA38" s="20">
        <v>5103538</v>
      </c>
    </row>
    <row r="39" spans="1:27" x14ac:dyDescent="0.25">
      <c r="A39" s="19" t="s">
        <v>65</v>
      </c>
      <c r="B39" s="15" t="s">
        <v>32</v>
      </c>
      <c r="C39" s="20">
        <v>205473977</v>
      </c>
      <c r="D39" s="20"/>
      <c r="E39" s="21">
        <v>142852043</v>
      </c>
      <c r="F39" s="22">
        <v>142852043</v>
      </c>
      <c r="G39" s="22">
        <v>9999644</v>
      </c>
      <c r="H39" s="22">
        <v>13870934</v>
      </c>
      <c r="I39" s="22">
        <v>11885290</v>
      </c>
      <c r="J39" s="22">
        <v>35755868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35755868</v>
      </c>
      <c r="X39" s="22">
        <v>35755868</v>
      </c>
      <c r="Y39" s="22"/>
      <c r="Z39" s="23"/>
      <c r="AA39" s="20">
        <v>142852043</v>
      </c>
    </row>
    <row r="40" spans="1:27" x14ac:dyDescent="0.25">
      <c r="A40" s="19" t="s">
        <v>66</v>
      </c>
      <c r="B40" s="15" t="s">
        <v>32</v>
      </c>
      <c r="C40" s="20">
        <v>2315405</v>
      </c>
      <c r="D40" s="20"/>
      <c r="E40" s="21">
        <v>2694668</v>
      </c>
      <c r="F40" s="22">
        <v>2694668</v>
      </c>
      <c r="G40" s="22">
        <v>485348</v>
      </c>
      <c r="H40" s="22">
        <v>608793</v>
      </c>
      <c r="I40" s="22">
        <v>490011</v>
      </c>
      <c r="J40" s="22">
        <v>1584152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1584152</v>
      </c>
      <c r="X40" s="22">
        <v>710871</v>
      </c>
      <c r="Y40" s="22">
        <v>873281</v>
      </c>
      <c r="Z40" s="23">
        <v>122.8466205542215</v>
      </c>
      <c r="AA40" s="20">
        <v>2694668</v>
      </c>
    </row>
    <row r="41" spans="1:27" x14ac:dyDescent="0.25">
      <c r="A41" s="19" t="s">
        <v>40</v>
      </c>
      <c r="B41" s="15" t="s">
        <v>32</v>
      </c>
      <c r="C41" s="20">
        <v>35546077</v>
      </c>
      <c r="D41" s="20"/>
      <c r="E41" s="21">
        <v>5523</v>
      </c>
      <c r="F41" s="22">
        <v>5523</v>
      </c>
      <c r="G41" s="22"/>
      <c r="H41" s="22">
        <v>1108</v>
      </c>
      <c r="I41" s="22">
        <v>536</v>
      </c>
      <c r="J41" s="22">
        <v>1644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1644</v>
      </c>
      <c r="X41" s="22">
        <v>1579</v>
      </c>
      <c r="Y41" s="22">
        <v>65</v>
      </c>
      <c r="Z41" s="23">
        <v>4.1165294490183664</v>
      </c>
      <c r="AA41" s="20">
        <v>5523</v>
      </c>
    </row>
    <row r="42" spans="1:27" x14ac:dyDescent="0.25">
      <c r="A42" s="19" t="s">
        <v>67</v>
      </c>
      <c r="B42" s="15" t="s">
        <v>32</v>
      </c>
      <c r="C42" s="20">
        <v>95923467</v>
      </c>
      <c r="D42" s="20"/>
      <c r="E42" s="21">
        <v>54503777</v>
      </c>
      <c r="F42" s="22">
        <v>54503777</v>
      </c>
      <c r="G42" s="22">
        <v>1034093</v>
      </c>
      <c r="H42" s="22">
        <v>3851955</v>
      </c>
      <c r="I42" s="22">
        <v>5020755</v>
      </c>
      <c r="J42" s="22">
        <v>9906803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9906803</v>
      </c>
      <c r="X42" s="22">
        <v>5314164</v>
      </c>
      <c r="Y42" s="22">
        <v>4592639</v>
      </c>
      <c r="Z42" s="23">
        <v>86.422605700539165</v>
      </c>
      <c r="AA42" s="20">
        <v>54503777</v>
      </c>
    </row>
    <row r="43" spans="1:27" x14ac:dyDescent="0.25">
      <c r="A43" s="19" t="s">
        <v>68</v>
      </c>
      <c r="B43" s="15" t="s">
        <v>32</v>
      </c>
      <c r="C43" s="20">
        <v>22203999</v>
      </c>
      <c r="D43" s="20"/>
      <c r="E43" s="21">
        <v>22500000</v>
      </c>
      <c r="F43" s="22">
        <v>22500000</v>
      </c>
      <c r="G43" s="22"/>
      <c r="H43" s="22">
        <v>1085846</v>
      </c>
      <c r="I43" s="22">
        <v>1217082</v>
      </c>
      <c r="J43" s="22">
        <v>2302928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2302928</v>
      </c>
      <c r="X43" s="22">
        <v>4560750</v>
      </c>
      <c r="Y43" s="22">
        <v>-2257822</v>
      </c>
      <c r="Z43" s="23">
        <v>-49.505497999232581</v>
      </c>
      <c r="AA43" s="20">
        <v>22500000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181287412</v>
      </c>
      <c r="D45" s="20"/>
      <c r="E45" s="21">
        <v>89910233</v>
      </c>
      <c r="F45" s="22">
        <v>89910233</v>
      </c>
      <c r="G45" s="22">
        <v>191983</v>
      </c>
      <c r="H45" s="22">
        <v>16580768</v>
      </c>
      <c r="I45" s="22">
        <v>13775308</v>
      </c>
      <c r="J45" s="22">
        <v>30548059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30548059</v>
      </c>
      <c r="X45" s="22">
        <v>28204943</v>
      </c>
      <c r="Y45" s="22">
        <v>2343116</v>
      </c>
      <c r="Z45" s="23">
        <v>8.3074658225687603</v>
      </c>
      <c r="AA45" s="20">
        <v>89910233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796279505</v>
      </c>
      <c r="D48" s="29">
        <f t="shared" ref="D48:Y48" si="1">SUM(D35:D47)</f>
        <v>0</v>
      </c>
      <c r="E48" s="30">
        <f t="shared" si="1"/>
        <v>564419138</v>
      </c>
      <c r="F48" s="31">
        <f t="shared" si="1"/>
        <v>564419138</v>
      </c>
      <c r="G48" s="31">
        <f t="shared" si="1"/>
        <v>31214087</v>
      </c>
      <c r="H48" s="31">
        <f t="shared" si="1"/>
        <v>55237769</v>
      </c>
      <c r="I48" s="31">
        <f t="shared" si="1"/>
        <v>52614059</v>
      </c>
      <c r="J48" s="31">
        <f t="shared" si="1"/>
        <v>139065915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139065915</v>
      </c>
      <c r="X48" s="31">
        <f t="shared" si="1"/>
        <v>130211423</v>
      </c>
      <c r="Y48" s="31">
        <f t="shared" si="1"/>
        <v>8854492</v>
      </c>
      <c r="Z48" s="32">
        <f>+IF(X48&lt;&gt;0,+(Y48/X48)*100,0)</f>
        <v>6.8000884991480355</v>
      </c>
      <c r="AA48" s="29">
        <f>SUM(AA35:AA47)</f>
        <v>564419138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-63551302</v>
      </c>
      <c r="D49" s="39">
        <f t="shared" si="2"/>
        <v>0</v>
      </c>
      <c r="E49" s="40">
        <f t="shared" si="2"/>
        <v>223040801</v>
      </c>
      <c r="F49" s="41">
        <f t="shared" si="2"/>
        <v>222026968</v>
      </c>
      <c r="G49" s="41">
        <f t="shared" si="2"/>
        <v>94109379</v>
      </c>
      <c r="H49" s="41">
        <f t="shared" si="2"/>
        <v>-12614936</v>
      </c>
      <c r="I49" s="41">
        <f t="shared" si="2"/>
        <v>-8189484</v>
      </c>
      <c r="J49" s="41">
        <f t="shared" si="2"/>
        <v>73304959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73304959</v>
      </c>
      <c r="X49" s="41">
        <f t="shared" si="2"/>
        <v>51974039</v>
      </c>
      <c r="Y49" s="41">
        <f t="shared" si="2"/>
        <v>21330920</v>
      </c>
      <c r="Z49" s="42">
        <f>+IF(X49&lt;&gt;0,+(Y49/X49)*100,0)</f>
        <v>41.041489963864457</v>
      </c>
      <c r="AA49" s="39">
        <f>+AA33-AA48</f>
        <v>222026968</v>
      </c>
    </row>
    <row r="50" spans="1:27" x14ac:dyDescent="0.25">
      <c r="A50" s="43" t="s">
        <v>75</v>
      </c>
      <c r="B50" s="15" t="s">
        <v>32</v>
      </c>
      <c r="C50" s="20">
        <v>15441439</v>
      </c>
      <c r="D50" s="20"/>
      <c r="E50" s="21">
        <v>71194394</v>
      </c>
      <c r="F50" s="22">
        <v>71194394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5958970</v>
      </c>
      <c r="Y50" s="22">
        <v>-5958970</v>
      </c>
      <c r="Z50" s="23">
        <v>-100</v>
      </c>
      <c r="AA50" s="20">
        <v>71194394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-48109863</v>
      </c>
      <c r="D52" s="48">
        <f t="shared" si="3"/>
        <v>0</v>
      </c>
      <c r="E52" s="49">
        <f t="shared" si="3"/>
        <v>294235195</v>
      </c>
      <c r="F52" s="50">
        <f t="shared" si="3"/>
        <v>293221362</v>
      </c>
      <c r="G52" s="50">
        <f t="shared" si="3"/>
        <v>94109379</v>
      </c>
      <c r="H52" s="50">
        <f t="shared" si="3"/>
        <v>-12614936</v>
      </c>
      <c r="I52" s="50">
        <f t="shared" si="3"/>
        <v>-8189484</v>
      </c>
      <c r="J52" s="50">
        <f t="shared" si="3"/>
        <v>73304959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73304959</v>
      </c>
      <c r="X52" s="50">
        <f t="shared" si="3"/>
        <v>57933009</v>
      </c>
      <c r="Y52" s="50">
        <f t="shared" si="3"/>
        <v>15371950</v>
      </c>
      <c r="Z52" s="51">
        <f>+IF(X52&lt;&gt;0,+(Y52/X52)*100,0)</f>
        <v>26.534009307198254</v>
      </c>
      <c r="AA52" s="48">
        <f>SUM(AA49:AA51)</f>
        <v>293221362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-48109863</v>
      </c>
      <c r="D54" s="54">
        <f>+D52-D53</f>
        <v>0</v>
      </c>
      <c r="E54" s="55">
        <f t="shared" si="4"/>
        <v>294235195</v>
      </c>
      <c r="F54" s="56">
        <f t="shared" si="4"/>
        <v>293221362</v>
      </c>
      <c r="G54" s="56">
        <f t="shared" si="4"/>
        <v>94109379</v>
      </c>
      <c r="H54" s="56">
        <f t="shared" si="4"/>
        <v>-12614936</v>
      </c>
      <c r="I54" s="56">
        <f t="shared" si="4"/>
        <v>-8189484</v>
      </c>
      <c r="J54" s="56">
        <f t="shared" si="4"/>
        <v>73304959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73304959</v>
      </c>
      <c r="X54" s="56">
        <f t="shared" si="4"/>
        <v>57933009</v>
      </c>
      <c r="Y54" s="56">
        <f t="shared" si="4"/>
        <v>15371950</v>
      </c>
      <c r="Z54" s="57">
        <f>+IF(X54&lt;&gt;0,+(Y54/X54)*100,0)</f>
        <v>26.534009307198254</v>
      </c>
      <c r="AA54" s="54">
        <f>+AA52-AA53</f>
        <v>293221362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-48109863</v>
      </c>
      <c r="D57" s="48">
        <f>SUM(D54:D56)</f>
        <v>0</v>
      </c>
      <c r="E57" s="49">
        <f t="shared" si="5"/>
        <v>294235195</v>
      </c>
      <c r="F57" s="50">
        <f t="shared" si="5"/>
        <v>293221362</v>
      </c>
      <c r="G57" s="50">
        <f t="shared" si="5"/>
        <v>94109379</v>
      </c>
      <c r="H57" s="50">
        <f t="shared" si="5"/>
        <v>-12614936</v>
      </c>
      <c r="I57" s="50">
        <f t="shared" si="5"/>
        <v>-8189484</v>
      </c>
      <c r="J57" s="50">
        <f t="shared" si="5"/>
        <v>73304959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73304959</v>
      </c>
      <c r="X57" s="50">
        <f t="shared" si="5"/>
        <v>57933009</v>
      </c>
      <c r="Y57" s="50">
        <f t="shared" si="5"/>
        <v>15371950</v>
      </c>
      <c r="Z57" s="51">
        <f>+IF(X57&lt;&gt;0,+(Y57/X57)*100,0)</f>
        <v>26.534009307198254</v>
      </c>
      <c r="AA57" s="48">
        <f>SUM(AA54:AA56)</f>
        <v>293221362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-48109863</v>
      </c>
      <c r="D60" s="65">
        <f>SUM(D57:D59)</f>
        <v>0</v>
      </c>
      <c r="E60" s="66">
        <f t="shared" si="6"/>
        <v>294235195</v>
      </c>
      <c r="F60" s="67">
        <f t="shared" si="6"/>
        <v>293221362</v>
      </c>
      <c r="G60" s="67">
        <f t="shared" si="6"/>
        <v>94109379</v>
      </c>
      <c r="H60" s="67">
        <f t="shared" si="6"/>
        <v>-12614936</v>
      </c>
      <c r="I60" s="67">
        <f t="shared" si="6"/>
        <v>-8189484</v>
      </c>
      <c r="J60" s="67">
        <f t="shared" si="6"/>
        <v>73304959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73304959</v>
      </c>
      <c r="X60" s="67">
        <f t="shared" si="6"/>
        <v>57933009</v>
      </c>
      <c r="Y60" s="67">
        <f t="shared" si="6"/>
        <v>15371950</v>
      </c>
      <c r="Z60" s="68">
        <f>+IF(X60&lt;&gt;0,+(Y60/X60)*100,0)</f>
        <v>26.534009307198254</v>
      </c>
      <c r="AA60" s="65">
        <f>SUM(AA57:AA59)</f>
        <v>293221362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310490718</v>
      </c>
      <c r="D9" s="20"/>
      <c r="E9" s="21">
        <v>348079880</v>
      </c>
      <c r="F9" s="22">
        <v>348079880</v>
      </c>
      <c r="G9" s="22">
        <v>27869508</v>
      </c>
      <c r="H9" s="22"/>
      <c r="I9" s="22">
        <v>28146666</v>
      </c>
      <c r="J9" s="22">
        <v>56016174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56016174</v>
      </c>
      <c r="X9" s="22">
        <v>87019971</v>
      </c>
      <c r="Y9" s="22">
        <v>-31003797</v>
      </c>
      <c r="Z9" s="23">
        <v>-35.628369722164123</v>
      </c>
      <c r="AA9" s="20">
        <v>348079880</v>
      </c>
    </row>
    <row r="10" spans="1:27" x14ac:dyDescent="0.25">
      <c r="A10" s="19" t="s">
        <v>38</v>
      </c>
      <c r="B10" s="15" t="s">
        <v>32</v>
      </c>
      <c r="C10" s="20">
        <v>7183608</v>
      </c>
      <c r="D10" s="20"/>
      <c r="E10" s="21">
        <v>8899500</v>
      </c>
      <c r="F10" s="22">
        <v>8899500</v>
      </c>
      <c r="G10" s="22">
        <v>174</v>
      </c>
      <c r="H10" s="22"/>
      <c r="I10" s="22">
        <v>-108117</v>
      </c>
      <c r="J10" s="22">
        <v>-107943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-107943</v>
      </c>
      <c r="X10" s="22">
        <v>2224875</v>
      </c>
      <c r="Y10" s="22">
        <v>-2332818</v>
      </c>
      <c r="Z10" s="23">
        <v>-104.85164335075004</v>
      </c>
      <c r="AA10" s="20">
        <v>8899500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65629038</v>
      </c>
      <c r="D13" s="20"/>
      <c r="E13" s="21">
        <v>83359430</v>
      </c>
      <c r="F13" s="22">
        <v>83359430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20839857</v>
      </c>
      <c r="Y13" s="22">
        <v>-20839857</v>
      </c>
      <c r="Z13" s="23">
        <v>-100</v>
      </c>
      <c r="AA13" s="20">
        <v>83359430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4953943</v>
      </c>
      <c r="D17" s="20"/>
      <c r="E17" s="21">
        <v>5403820</v>
      </c>
      <c r="F17" s="22">
        <v>5403820</v>
      </c>
      <c r="G17" s="22">
        <v>424960</v>
      </c>
      <c r="H17" s="22"/>
      <c r="I17" s="22">
        <v>403955</v>
      </c>
      <c r="J17" s="22">
        <v>828915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828915</v>
      </c>
      <c r="X17" s="22">
        <v>1350954</v>
      </c>
      <c r="Y17" s="22">
        <v>-522039</v>
      </c>
      <c r="Z17" s="23">
        <v>-38.642248366709744</v>
      </c>
      <c r="AA17" s="20">
        <v>5403820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1338</v>
      </c>
      <c r="D20" s="20"/>
      <c r="E20" s="21"/>
      <c r="F20" s="22"/>
      <c r="G20" s="22">
        <v>1777</v>
      </c>
      <c r="H20" s="22"/>
      <c r="I20" s="22">
        <v>1777</v>
      </c>
      <c r="J20" s="22">
        <v>3554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3554</v>
      </c>
      <c r="X20" s="22"/>
      <c r="Y20" s="22">
        <v>3554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91754000</v>
      </c>
      <c r="D26" s="20"/>
      <c r="E26" s="21">
        <v>146336410</v>
      </c>
      <c r="F26" s="22">
        <v>146336410</v>
      </c>
      <c r="G26" s="22">
        <v>60973556</v>
      </c>
      <c r="H26" s="22"/>
      <c r="I26" s="22"/>
      <c r="J26" s="22">
        <v>60973556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60973556</v>
      </c>
      <c r="X26" s="22">
        <v>36584103</v>
      </c>
      <c r="Y26" s="22">
        <v>24389453</v>
      </c>
      <c r="Z26" s="23">
        <v>66.666806071478646</v>
      </c>
      <c r="AA26" s="20">
        <v>146336410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480012645</v>
      </c>
      <c r="D33" s="29">
        <f t="shared" ref="D33:Y33" si="0">SUM(D6:D32)</f>
        <v>0</v>
      </c>
      <c r="E33" s="30">
        <f t="shared" si="0"/>
        <v>592079040</v>
      </c>
      <c r="F33" s="31">
        <f t="shared" si="0"/>
        <v>592079040</v>
      </c>
      <c r="G33" s="31">
        <f t="shared" si="0"/>
        <v>89269975</v>
      </c>
      <c r="H33" s="31">
        <f t="shared" si="0"/>
        <v>0</v>
      </c>
      <c r="I33" s="31">
        <f t="shared" si="0"/>
        <v>28444281</v>
      </c>
      <c r="J33" s="31">
        <f t="shared" si="0"/>
        <v>117714256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117714256</v>
      </c>
      <c r="X33" s="31">
        <f t="shared" si="0"/>
        <v>148019760</v>
      </c>
      <c r="Y33" s="31">
        <f t="shared" si="0"/>
        <v>-30305504</v>
      </c>
      <c r="Z33" s="32">
        <f>+IF(X33&lt;&gt;0,+(Y33/X33)*100,0)</f>
        <v>-20.47395834177815</v>
      </c>
      <c r="AA33" s="29">
        <f>SUM(AA6:AA32)</f>
        <v>592079040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200286961</v>
      </c>
      <c r="D35" s="20"/>
      <c r="E35" s="21">
        <v>263243450</v>
      </c>
      <c r="F35" s="22">
        <v>263243450</v>
      </c>
      <c r="G35" s="22">
        <v>16862700</v>
      </c>
      <c r="H35" s="22"/>
      <c r="I35" s="22">
        <v>17792939</v>
      </c>
      <c r="J35" s="22">
        <v>34655639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34655639</v>
      </c>
      <c r="X35" s="22">
        <v>65810883</v>
      </c>
      <c r="Y35" s="22">
        <v>-31155244</v>
      </c>
      <c r="Z35" s="23">
        <v>-47.340565237515506</v>
      </c>
      <c r="AA35" s="20">
        <v>263243450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8651357</v>
      </c>
      <c r="D38" s="20"/>
      <c r="E38" s="21">
        <v>23398500</v>
      </c>
      <c r="F38" s="22">
        <v>23398500</v>
      </c>
      <c r="G38" s="22">
        <v>1448246</v>
      </c>
      <c r="H38" s="22"/>
      <c r="I38" s="22">
        <v>1873058</v>
      </c>
      <c r="J38" s="22">
        <v>3321304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3321304</v>
      </c>
      <c r="X38" s="22">
        <v>5849628</v>
      </c>
      <c r="Y38" s="22">
        <v>-2528324</v>
      </c>
      <c r="Z38" s="23">
        <v>-43.221962148704158</v>
      </c>
      <c r="AA38" s="20">
        <v>23398500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102328190</v>
      </c>
      <c r="F39" s="22">
        <v>102328190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25582047</v>
      </c>
      <c r="Y39" s="22">
        <v>-25582047</v>
      </c>
      <c r="Z39" s="23">
        <v>-100</v>
      </c>
      <c r="AA39" s="20">
        <v>102328190</v>
      </c>
    </row>
    <row r="40" spans="1:27" x14ac:dyDescent="0.25">
      <c r="A40" s="19" t="s">
        <v>66</v>
      </c>
      <c r="B40" s="15" t="s">
        <v>32</v>
      </c>
      <c r="C40" s="20">
        <v>418598</v>
      </c>
      <c r="D40" s="20"/>
      <c r="E40" s="21">
        <v>499940</v>
      </c>
      <c r="F40" s="22">
        <v>499940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124986</v>
      </c>
      <c r="Y40" s="22">
        <v>-124986</v>
      </c>
      <c r="Z40" s="23">
        <v>-100</v>
      </c>
      <c r="AA40" s="20">
        <v>499940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2849448</v>
      </c>
      <c r="D42" s="20"/>
      <c r="E42" s="21">
        <v>23132980</v>
      </c>
      <c r="F42" s="22">
        <v>23132980</v>
      </c>
      <c r="G42" s="22">
        <v>12763</v>
      </c>
      <c r="H42" s="22"/>
      <c r="I42" s="22">
        <v>2254</v>
      </c>
      <c r="J42" s="22">
        <v>15017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15017</v>
      </c>
      <c r="X42" s="22">
        <v>5783253</v>
      </c>
      <c r="Y42" s="22">
        <v>-5768236</v>
      </c>
      <c r="Z42" s="23">
        <v>-99.740336450782976</v>
      </c>
      <c r="AA42" s="20">
        <v>23132980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181427100</v>
      </c>
      <c r="D44" s="20"/>
      <c r="E44" s="21">
        <v>30565570</v>
      </c>
      <c r="F44" s="22">
        <v>30565570</v>
      </c>
      <c r="G44" s="22"/>
      <c r="H44" s="22"/>
      <c r="I44" s="22">
        <v>4175789</v>
      </c>
      <c r="J44" s="22">
        <v>4175789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4175789</v>
      </c>
      <c r="X44" s="22">
        <v>7641393</v>
      </c>
      <c r="Y44" s="22">
        <v>-3465604</v>
      </c>
      <c r="Z44" s="23">
        <v>-45.353039687920777</v>
      </c>
      <c r="AA44" s="20">
        <v>30565570</v>
      </c>
    </row>
    <row r="45" spans="1:27" x14ac:dyDescent="0.25">
      <c r="A45" s="19" t="s">
        <v>70</v>
      </c>
      <c r="B45" s="15" t="s">
        <v>32</v>
      </c>
      <c r="C45" s="20">
        <v>187903131</v>
      </c>
      <c r="D45" s="20"/>
      <c r="E45" s="21">
        <v>162954280</v>
      </c>
      <c r="F45" s="22">
        <v>162954280</v>
      </c>
      <c r="G45" s="22">
        <v>467422</v>
      </c>
      <c r="H45" s="22"/>
      <c r="I45" s="22">
        <v>16097130</v>
      </c>
      <c r="J45" s="22">
        <v>16564552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16564552</v>
      </c>
      <c r="X45" s="22">
        <v>40738578</v>
      </c>
      <c r="Y45" s="22">
        <v>-24174026</v>
      </c>
      <c r="Z45" s="23">
        <v>-59.339395695156568</v>
      </c>
      <c r="AA45" s="20">
        <v>162954280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581536595</v>
      </c>
      <c r="D48" s="29">
        <f t="shared" ref="D48:Y48" si="1">SUM(D35:D47)</f>
        <v>0</v>
      </c>
      <c r="E48" s="30">
        <f t="shared" si="1"/>
        <v>606122910</v>
      </c>
      <c r="F48" s="31">
        <f t="shared" si="1"/>
        <v>606122910</v>
      </c>
      <c r="G48" s="31">
        <f t="shared" si="1"/>
        <v>18791131</v>
      </c>
      <c r="H48" s="31">
        <f t="shared" si="1"/>
        <v>0</v>
      </c>
      <c r="I48" s="31">
        <f t="shared" si="1"/>
        <v>39941170</v>
      </c>
      <c r="J48" s="31">
        <f t="shared" si="1"/>
        <v>58732301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58732301</v>
      </c>
      <c r="X48" s="31">
        <f t="shared" si="1"/>
        <v>151530768</v>
      </c>
      <c r="Y48" s="31">
        <f t="shared" si="1"/>
        <v>-92798467</v>
      </c>
      <c r="Z48" s="32">
        <f>+IF(X48&lt;&gt;0,+(Y48/X48)*100,0)</f>
        <v>-61.240676216991133</v>
      </c>
      <c r="AA48" s="29">
        <f>SUM(AA35:AA47)</f>
        <v>606122910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-101523950</v>
      </c>
      <c r="D49" s="39">
        <f t="shared" si="2"/>
        <v>0</v>
      </c>
      <c r="E49" s="40">
        <f t="shared" si="2"/>
        <v>-14043870</v>
      </c>
      <c r="F49" s="41">
        <f t="shared" si="2"/>
        <v>-14043870</v>
      </c>
      <c r="G49" s="41">
        <f t="shared" si="2"/>
        <v>70478844</v>
      </c>
      <c r="H49" s="41">
        <f t="shared" si="2"/>
        <v>0</v>
      </c>
      <c r="I49" s="41">
        <f t="shared" si="2"/>
        <v>-11496889</v>
      </c>
      <c r="J49" s="41">
        <f t="shared" si="2"/>
        <v>58981955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58981955</v>
      </c>
      <c r="X49" s="41">
        <f t="shared" si="2"/>
        <v>-3511008</v>
      </c>
      <c r="Y49" s="41">
        <f t="shared" si="2"/>
        <v>62492963</v>
      </c>
      <c r="Z49" s="42">
        <f>+IF(X49&lt;&gt;0,+(Y49/X49)*100,0)</f>
        <v>-1779.9151411788293</v>
      </c>
      <c r="AA49" s="39">
        <f>+AA33-AA48</f>
        <v>-14043870</v>
      </c>
    </row>
    <row r="50" spans="1:27" x14ac:dyDescent="0.25">
      <c r="A50" s="43" t="s">
        <v>75</v>
      </c>
      <c r="B50" s="15" t="s">
        <v>32</v>
      </c>
      <c r="C50" s="20">
        <v>13043480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-88480470</v>
      </c>
      <c r="D52" s="48">
        <f t="shared" si="3"/>
        <v>0</v>
      </c>
      <c r="E52" s="49">
        <f t="shared" si="3"/>
        <v>-14043870</v>
      </c>
      <c r="F52" s="50">
        <f t="shared" si="3"/>
        <v>-14043870</v>
      </c>
      <c r="G52" s="50">
        <f t="shared" si="3"/>
        <v>70478844</v>
      </c>
      <c r="H52" s="50">
        <f t="shared" si="3"/>
        <v>0</v>
      </c>
      <c r="I52" s="50">
        <f t="shared" si="3"/>
        <v>-11496889</v>
      </c>
      <c r="J52" s="50">
        <f t="shared" si="3"/>
        <v>58981955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58981955</v>
      </c>
      <c r="X52" s="50">
        <f t="shared" si="3"/>
        <v>-3511008</v>
      </c>
      <c r="Y52" s="50">
        <f t="shared" si="3"/>
        <v>62492963</v>
      </c>
      <c r="Z52" s="51">
        <f>+IF(X52&lt;&gt;0,+(Y52/X52)*100,0)</f>
        <v>-1779.9151411788293</v>
      </c>
      <c r="AA52" s="48">
        <f>SUM(AA49:AA51)</f>
        <v>-14043870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-88480470</v>
      </c>
      <c r="D54" s="54">
        <f>+D52-D53</f>
        <v>0</v>
      </c>
      <c r="E54" s="55">
        <f t="shared" si="4"/>
        <v>-14043870</v>
      </c>
      <c r="F54" s="56">
        <f t="shared" si="4"/>
        <v>-14043870</v>
      </c>
      <c r="G54" s="56">
        <f t="shared" si="4"/>
        <v>70478844</v>
      </c>
      <c r="H54" s="56">
        <f t="shared" si="4"/>
        <v>0</v>
      </c>
      <c r="I54" s="56">
        <f t="shared" si="4"/>
        <v>-11496889</v>
      </c>
      <c r="J54" s="56">
        <f t="shared" si="4"/>
        <v>58981955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58981955</v>
      </c>
      <c r="X54" s="56">
        <f t="shared" si="4"/>
        <v>-3511008</v>
      </c>
      <c r="Y54" s="56">
        <f t="shared" si="4"/>
        <v>62492963</v>
      </c>
      <c r="Z54" s="57">
        <f>+IF(X54&lt;&gt;0,+(Y54/X54)*100,0)</f>
        <v>-1779.9151411788293</v>
      </c>
      <c r="AA54" s="54">
        <f>+AA52-AA53</f>
        <v>-14043870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-88480470</v>
      </c>
      <c r="D57" s="48">
        <f>SUM(D54:D56)</f>
        <v>0</v>
      </c>
      <c r="E57" s="49">
        <f t="shared" si="5"/>
        <v>-14043870</v>
      </c>
      <c r="F57" s="50">
        <f t="shared" si="5"/>
        <v>-14043870</v>
      </c>
      <c r="G57" s="50">
        <f t="shared" si="5"/>
        <v>70478844</v>
      </c>
      <c r="H57" s="50">
        <f t="shared" si="5"/>
        <v>0</v>
      </c>
      <c r="I57" s="50">
        <f t="shared" si="5"/>
        <v>-11496889</v>
      </c>
      <c r="J57" s="50">
        <f t="shared" si="5"/>
        <v>58981955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58981955</v>
      </c>
      <c r="X57" s="50">
        <f t="shared" si="5"/>
        <v>-3511008</v>
      </c>
      <c r="Y57" s="50">
        <f t="shared" si="5"/>
        <v>62492963</v>
      </c>
      <c r="Z57" s="51">
        <f>+IF(X57&lt;&gt;0,+(Y57/X57)*100,0)</f>
        <v>-1779.9151411788293</v>
      </c>
      <c r="AA57" s="48">
        <f>SUM(AA54:AA56)</f>
        <v>-14043870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-88480470</v>
      </c>
      <c r="D60" s="65">
        <f>SUM(D57:D59)</f>
        <v>0</v>
      </c>
      <c r="E60" s="66">
        <f t="shared" si="6"/>
        <v>-14043870</v>
      </c>
      <c r="F60" s="67">
        <f t="shared" si="6"/>
        <v>-14043870</v>
      </c>
      <c r="G60" s="67">
        <f t="shared" si="6"/>
        <v>70478844</v>
      </c>
      <c r="H60" s="67">
        <f t="shared" si="6"/>
        <v>0</v>
      </c>
      <c r="I60" s="67">
        <f t="shared" si="6"/>
        <v>-11496889</v>
      </c>
      <c r="J60" s="67">
        <f t="shared" si="6"/>
        <v>58981955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58981955</v>
      </c>
      <c r="X60" s="67">
        <f t="shared" si="6"/>
        <v>-3511008</v>
      </c>
      <c r="Y60" s="67">
        <f t="shared" si="6"/>
        <v>62492963</v>
      </c>
      <c r="Z60" s="68">
        <f>+IF(X60&lt;&gt;0,+(Y60/X60)*100,0)</f>
        <v>-1779.9151411788293</v>
      </c>
      <c r="AA60" s="65">
        <f>SUM(AA57:AA59)</f>
        <v>-14043870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37063004</v>
      </c>
      <c r="D9" s="20"/>
      <c r="E9" s="21">
        <v>50982282</v>
      </c>
      <c r="F9" s="22">
        <v>50982282</v>
      </c>
      <c r="G9" s="22">
        <v>10714182</v>
      </c>
      <c r="H9" s="22">
        <v>2656733</v>
      </c>
      <c r="I9" s="22">
        <v>2650358</v>
      </c>
      <c r="J9" s="22">
        <v>16021273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16021273</v>
      </c>
      <c r="X9" s="22">
        <v>12745635</v>
      </c>
      <c r="Y9" s="22">
        <v>3275638</v>
      </c>
      <c r="Z9" s="23">
        <v>25.70007692829741</v>
      </c>
      <c r="AA9" s="20">
        <v>50982282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37063004</v>
      </c>
      <c r="D33" s="29">
        <f t="shared" ref="D33:Y33" si="0">SUM(D6:D32)</f>
        <v>0</v>
      </c>
      <c r="E33" s="30">
        <f t="shared" si="0"/>
        <v>50982282</v>
      </c>
      <c r="F33" s="31">
        <f t="shared" si="0"/>
        <v>50982282</v>
      </c>
      <c r="G33" s="31">
        <f t="shared" si="0"/>
        <v>10714182</v>
      </c>
      <c r="H33" s="31">
        <f t="shared" si="0"/>
        <v>2656733</v>
      </c>
      <c r="I33" s="31">
        <f t="shared" si="0"/>
        <v>2650358</v>
      </c>
      <c r="J33" s="31">
        <f t="shared" si="0"/>
        <v>16021273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16021273</v>
      </c>
      <c r="X33" s="31">
        <f t="shared" si="0"/>
        <v>12745635</v>
      </c>
      <c r="Y33" s="31">
        <f t="shared" si="0"/>
        <v>3275638</v>
      </c>
      <c r="Z33" s="32">
        <f>+IF(X33&lt;&gt;0,+(Y33/X33)*100,0)</f>
        <v>25.70007692829741</v>
      </c>
      <c r="AA33" s="29">
        <f>SUM(AA6:AA32)</f>
        <v>50982282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16987993</v>
      </c>
      <c r="D35" s="20"/>
      <c r="E35" s="21">
        <v>19481826</v>
      </c>
      <c r="F35" s="22">
        <v>19481826</v>
      </c>
      <c r="G35" s="22">
        <v>1127540</v>
      </c>
      <c r="H35" s="22">
        <v>1549735</v>
      </c>
      <c r="I35" s="22">
        <v>1407947</v>
      </c>
      <c r="J35" s="22">
        <v>4085222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4085222</v>
      </c>
      <c r="X35" s="22">
        <v>4870473</v>
      </c>
      <c r="Y35" s="22">
        <v>-785251</v>
      </c>
      <c r="Z35" s="23">
        <v>-16.122684593467614</v>
      </c>
      <c r="AA35" s="20">
        <v>19481826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229975</v>
      </c>
      <c r="D38" s="20"/>
      <c r="E38" s="21">
        <v>314341</v>
      </c>
      <c r="F38" s="22">
        <v>314341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78588</v>
      </c>
      <c r="Y38" s="22">
        <v>-78588</v>
      </c>
      <c r="Z38" s="23">
        <v>-100</v>
      </c>
      <c r="AA38" s="20">
        <v>314341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5366269</v>
      </c>
      <c r="D40" s="20"/>
      <c r="E40" s="21">
        <v>1246650</v>
      </c>
      <c r="F40" s="22">
        <v>1246650</v>
      </c>
      <c r="G40" s="22">
        <v>27616</v>
      </c>
      <c r="H40" s="22">
        <v>21929</v>
      </c>
      <c r="I40" s="22">
        <v>24785</v>
      </c>
      <c r="J40" s="22">
        <v>74330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74330</v>
      </c>
      <c r="X40" s="22">
        <v>311664</v>
      </c>
      <c r="Y40" s="22">
        <v>-237334</v>
      </c>
      <c r="Z40" s="23">
        <v>-76.150598079983567</v>
      </c>
      <c r="AA40" s="20">
        <v>1246650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3521455</v>
      </c>
      <c r="D42" s="20"/>
      <c r="E42" s="21">
        <v>3578917</v>
      </c>
      <c r="F42" s="22">
        <v>3578917</v>
      </c>
      <c r="G42" s="22"/>
      <c r="H42" s="22">
        <v>586855</v>
      </c>
      <c r="I42" s="22"/>
      <c r="J42" s="22">
        <v>586855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586855</v>
      </c>
      <c r="X42" s="22">
        <v>894732</v>
      </c>
      <c r="Y42" s="22">
        <v>-307877</v>
      </c>
      <c r="Z42" s="23">
        <v>-34.409968571594625</v>
      </c>
      <c r="AA42" s="20">
        <v>3578917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3330238</v>
      </c>
      <c r="D45" s="20"/>
      <c r="E45" s="21">
        <v>4619848</v>
      </c>
      <c r="F45" s="22">
        <v>4619848</v>
      </c>
      <c r="G45" s="22">
        <v>104248</v>
      </c>
      <c r="H45" s="22">
        <v>290902</v>
      </c>
      <c r="I45" s="22">
        <v>221797</v>
      </c>
      <c r="J45" s="22">
        <v>616947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616947</v>
      </c>
      <c r="X45" s="22">
        <v>1154973</v>
      </c>
      <c r="Y45" s="22">
        <v>-538026</v>
      </c>
      <c r="Z45" s="23">
        <v>-46.583426625557479</v>
      </c>
      <c r="AA45" s="20">
        <v>4619848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29435930</v>
      </c>
      <c r="D48" s="29">
        <f t="shared" ref="D48:Y48" si="1">SUM(D35:D47)</f>
        <v>0</v>
      </c>
      <c r="E48" s="30">
        <f t="shared" si="1"/>
        <v>29241582</v>
      </c>
      <c r="F48" s="31">
        <f t="shared" si="1"/>
        <v>29241582</v>
      </c>
      <c r="G48" s="31">
        <f t="shared" si="1"/>
        <v>1259404</v>
      </c>
      <c r="H48" s="31">
        <f t="shared" si="1"/>
        <v>2449421</v>
      </c>
      <c r="I48" s="31">
        <f t="shared" si="1"/>
        <v>1654529</v>
      </c>
      <c r="J48" s="31">
        <f t="shared" si="1"/>
        <v>5363354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5363354</v>
      </c>
      <c r="X48" s="31">
        <f t="shared" si="1"/>
        <v>7310430</v>
      </c>
      <c r="Y48" s="31">
        <f t="shared" si="1"/>
        <v>-1947076</v>
      </c>
      <c r="Z48" s="32">
        <f>+IF(X48&lt;&gt;0,+(Y48/X48)*100,0)</f>
        <v>-26.63421987489108</v>
      </c>
      <c r="AA48" s="29">
        <f>SUM(AA35:AA47)</f>
        <v>29241582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7627074</v>
      </c>
      <c r="D49" s="39">
        <f t="shared" si="2"/>
        <v>0</v>
      </c>
      <c r="E49" s="40">
        <f t="shared" si="2"/>
        <v>21740700</v>
      </c>
      <c r="F49" s="41">
        <f t="shared" si="2"/>
        <v>21740700</v>
      </c>
      <c r="G49" s="41">
        <f t="shared" si="2"/>
        <v>9454778</v>
      </c>
      <c r="H49" s="41">
        <f t="shared" si="2"/>
        <v>207312</v>
      </c>
      <c r="I49" s="41">
        <f t="shared" si="2"/>
        <v>995829</v>
      </c>
      <c r="J49" s="41">
        <f t="shared" si="2"/>
        <v>10657919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10657919</v>
      </c>
      <c r="X49" s="41">
        <f t="shared" si="2"/>
        <v>5435205</v>
      </c>
      <c r="Y49" s="41">
        <f t="shared" si="2"/>
        <v>5222714</v>
      </c>
      <c r="Z49" s="42">
        <f>+IF(X49&lt;&gt;0,+(Y49/X49)*100,0)</f>
        <v>96.090469448714444</v>
      </c>
      <c r="AA49" s="39">
        <f>+AA33-AA48</f>
        <v>21740700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7627074</v>
      </c>
      <c r="D52" s="48">
        <f t="shared" si="3"/>
        <v>0</v>
      </c>
      <c r="E52" s="49">
        <f t="shared" si="3"/>
        <v>21740700</v>
      </c>
      <c r="F52" s="50">
        <f t="shared" si="3"/>
        <v>21740700</v>
      </c>
      <c r="G52" s="50">
        <f t="shared" si="3"/>
        <v>9454778</v>
      </c>
      <c r="H52" s="50">
        <f t="shared" si="3"/>
        <v>207312</v>
      </c>
      <c r="I52" s="50">
        <f t="shared" si="3"/>
        <v>995829</v>
      </c>
      <c r="J52" s="50">
        <f t="shared" si="3"/>
        <v>10657919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10657919</v>
      </c>
      <c r="X52" s="50">
        <f t="shared" si="3"/>
        <v>5435205</v>
      </c>
      <c r="Y52" s="50">
        <f t="shared" si="3"/>
        <v>5222714</v>
      </c>
      <c r="Z52" s="51">
        <f>+IF(X52&lt;&gt;0,+(Y52/X52)*100,0)</f>
        <v>96.090469448714444</v>
      </c>
      <c r="AA52" s="48">
        <f>SUM(AA49:AA51)</f>
        <v>21740700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7627074</v>
      </c>
      <c r="D54" s="54">
        <f>+D52-D53</f>
        <v>0</v>
      </c>
      <c r="E54" s="55">
        <f t="shared" si="4"/>
        <v>21740700</v>
      </c>
      <c r="F54" s="56">
        <f t="shared" si="4"/>
        <v>21740700</v>
      </c>
      <c r="G54" s="56">
        <f t="shared" si="4"/>
        <v>9454778</v>
      </c>
      <c r="H54" s="56">
        <f t="shared" si="4"/>
        <v>207312</v>
      </c>
      <c r="I54" s="56">
        <f t="shared" si="4"/>
        <v>995829</v>
      </c>
      <c r="J54" s="56">
        <f t="shared" si="4"/>
        <v>10657919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10657919</v>
      </c>
      <c r="X54" s="56">
        <f t="shared" si="4"/>
        <v>5435205</v>
      </c>
      <c r="Y54" s="56">
        <f t="shared" si="4"/>
        <v>5222714</v>
      </c>
      <c r="Z54" s="57">
        <f>+IF(X54&lt;&gt;0,+(Y54/X54)*100,0)</f>
        <v>96.090469448714444</v>
      </c>
      <c r="AA54" s="54">
        <f>+AA52-AA53</f>
        <v>21740700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7627074</v>
      </c>
      <c r="D57" s="48">
        <f>SUM(D54:D56)</f>
        <v>0</v>
      </c>
      <c r="E57" s="49">
        <f t="shared" si="5"/>
        <v>21740700</v>
      </c>
      <c r="F57" s="50">
        <f t="shared" si="5"/>
        <v>21740700</v>
      </c>
      <c r="G57" s="50">
        <f t="shared" si="5"/>
        <v>9454778</v>
      </c>
      <c r="H57" s="50">
        <f t="shared" si="5"/>
        <v>207312</v>
      </c>
      <c r="I57" s="50">
        <f t="shared" si="5"/>
        <v>995829</v>
      </c>
      <c r="J57" s="50">
        <f t="shared" si="5"/>
        <v>10657919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10657919</v>
      </c>
      <c r="X57" s="50">
        <f t="shared" si="5"/>
        <v>5435205</v>
      </c>
      <c r="Y57" s="50">
        <f t="shared" si="5"/>
        <v>5222714</v>
      </c>
      <c r="Z57" s="51">
        <f>+IF(X57&lt;&gt;0,+(Y57/X57)*100,0)</f>
        <v>96.090469448714444</v>
      </c>
      <c r="AA57" s="48">
        <f>SUM(AA54:AA56)</f>
        <v>21740700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7627074</v>
      </c>
      <c r="D60" s="65">
        <f>SUM(D57:D59)</f>
        <v>0</v>
      </c>
      <c r="E60" s="66">
        <f t="shared" si="6"/>
        <v>21740700</v>
      </c>
      <c r="F60" s="67">
        <f t="shared" si="6"/>
        <v>21740700</v>
      </c>
      <c r="G60" s="67">
        <f t="shared" si="6"/>
        <v>9454778</v>
      </c>
      <c r="H60" s="67">
        <f t="shared" si="6"/>
        <v>207312</v>
      </c>
      <c r="I60" s="67">
        <f t="shared" si="6"/>
        <v>995829</v>
      </c>
      <c r="J60" s="67">
        <f t="shared" si="6"/>
        <v>10657919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10657919</v>
      </c>
      <c r="X60" s="67">
        <f t="shared" si="6"/>
        <v>5435205</v>
      </c>
      <c r="Y60" s="67">
        <f t="shared" si="6"/>
        <v>5222714</v>
      </c>
      <c r="Z60" s="68">
        <f>+IF(X60&lt;&gt;0,+(Y60/X60)*100,0)</f>
        <v>96.090469448714444</v>
      </c>
      <c r="AA60" s="65">
        <f>SUM(AA57:AA59)</f>
        <v>21740700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11801028</v>
      </c>
      <c r="D9" s="20"/>
      <c r="E9" s="21">
        <v>15635621</v>
      </c>
      <c r="F9" s="22">
        <v>15635621</v>
      </c>
      <c r="G9" s="22">
        <v>5348</v>
      </c>
      <c r="H9" s="22">
        <v>2202703</v>
      </c>
      <c r="I9" s="22">
        <v>1040760</v>
      </c>
      <c r="J9" s="22">
        <v>3248811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3248811</v>
      </c>
      <c r="X9" s="22">
        <v>3908907</v>
      </c>
      <c r="Y9" s="22">
        <v>-660096</v>
      </c>
      <c r="Z9" s="23">
        <v>-16.886971217273778</v>
      </c>
      <c r="AA9" s="20">
        <v>15635621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62</v>
      </c>
      <c r="I13" s="22"/>
      <c r="J13" s="22">
        <v>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</v>
      </c>
      <c r="X13" s="22"/>
      <c r="Y13" s="22">
        <v>62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8815680</v>
      </c>
      <c r="F26" s="22">
        <v>8815680</v>
      </c>
      <c r="G26" s="22"/>
      <c r="H26" s="22">
        <v>3673200</v>
      </c>
      <c r="I26" s="22"/>
      <c r="J26" s="22">
        <v>3673200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3673200</v>
      </c>
      <c r="X26" s="22">
        <v>2203920</v>
      </c>
      <c r="Y26" s="22">
        <v>1469280</v>
      </c>
      <c r="Z26" s="23">
        <v>66.666666666666657</v>
      </c>
      <c r="AA26" s="20">
        <v>8815680</v>
      </c>
    </row>
    <row r="27" spans="1:27" x14ac:dyDescent="0.25">
      <c r="A27" s="19" t="s">
        <v>40</v>
      </c>
      <c r="B27" s="15" t="s">
        <v>32</v>
      </c>
      <c r="C27" s="20">
        <v>1588167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13389195</v>
      </c>
      <c r="D33" s="29">
        <f t="shared" ref="D33:Y33" si="0">SUM(D6:D32)</f>
        <v>0</v>
      </c>
      <c r="E33" s="30">
        <f t="shared" si="0"/>
        <v>24451301</v>
      </c>
      <c r="F33" s="31">
        <f t="shared" si="0"/>
        <v>24451301</v>
      </c>
      <c r="G33" s="31">
        <f t="shared" si="0"/>
        <v>5348</v>
      </c>
      <c r="H33" s="31">
        <f t="shared" si="0"/>
        <v>5875965</v>
      </c>
      <c r="I33" s="31">
        <f t="shared" si="0"/>
        <v>1040760</v>
      </c>
      <c r="J33" s="31">
        <f t="shared" si="0"/>
        <v>6922073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6922073</v>
      </c>
      <c r="X33" s="31">
        <f t="shared" si="0"/>
        <v>6112827</v>
      </c>
      <c r="Y33" s="31">
        <f t="shared" si="0"/>
        <v>809246</v>
      </c>
      <c r="Z33" s="32">
        <f>+IF(X33&lt;&gt;0,+(Y33/X33)*100,0)</f>
        <v>13.238490145394266</v>
      </c>
      <c r="AA33" s="29">
        <f>SUM(AA6:AA32)</f>
        <v>24451301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10796508</v>
      </c>
      <c r="D35" s="20"/>
      <c r="E35" s="21">
        <v>7367970</v>
      </c>
      <c r="F35" s="22">
        <v>7367970</v>
      </c>
      <c r="G35" s="22">
        <v>803058</v>
      </c>
      <c r="H35" s="22">
        <v>769163</v>
      </c>
      <c r="I35" s="22">
        <v>784788</v>
      </c>
      <c r="J35" s="22">
        <v>2357009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2357009</v>
      </c>
      <c r="X35" s="22">
        <v>1841994</v>
      </c>
      <c r="Y35" s="22">
        <v>515015</v>
      </c>
      <c r="Z35" s="23">
        <v>27.959645905469831</v>
      </c>
      <c r="AA35" s="20">
        <v>7367970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1344974</v>
      </c>
      <c r="D38" s="20"/>
      <c r="E38" s="21">
        <v>1444389</v>
      </c>
      <c r="F38" s="22">
        <v>1444389</v>
      </c>
      <c r="G38" s="22">
        <v>7203</v>
      </c>
      <c r="H38" s="22">
        <v>46914</v>
      </c>
      <c r="I38" s="22">
        <v>101984</v>
      </c>
      <c r="J38" s="22">
        <v>156101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156101</v>
      </c>
      <c r="X38" s="22">
        <v>361095</v>
      </c>
      <c r="Y38" s="22">
        <v>-204994</v>
      </c>
      <c r="Z38" s="23">
        <v>-56.770102050706882</v>
      </c>
      <c r="AA38" s="20">
        <v>1444389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1500000</v>
      </c>
      <c r="F39" s="22">
        <v>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</v>
      </c>
      <c r="Y39" s="22">
        <v>-375000</v>
      </c>
      <c r="Z39" s="23">
        <v>-100</v>
      </c>
      <c r="AA39" s="20">
        <v>1500000</v>
      </c>
    </row>
    <row r="40" spans="1:27" x14ac:dyDescent="0.25">
      <c r="A40" s="19" t="s">
        <v>66</v>
      </c>
      <c r="B40" s="15" t="s">
        <v>32</v>
      </c>
      <c r="C40" s="20">
        <v>530385</v>
      </c>
      <c r="D40" s="20"/>
      <c r="E40" s="21">
        <v>50663</v>
      </c>
      <c r="F40" s="22">
        <v>50663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12666</v>
      </c>
      <c r="Y40" s="22">
        <v>-12666</v>
      </c>
      <c r="Z40" s="23">
        <v>-100</v>
      </c>
      <c r="AA40" s="20">
        <v>50663</v>
      </c>
    </row>
    <row r="41" spans="1:27" x14ac:dyDescent="0.25">
      <c r="A41" s="19" t="s">
        <v>40</v>
      </c>
      <c r="B41" s="15" t="s">
        <v>32</v>
      </c>
      <c r="C41" s="20">
        <v>3498571</v>
      </c>
      <c r="D41" s="20"/>
      <c r="E41" s="21">
        <v>1400000</v>
      </c>
      <c r="F41" s="22">
        <v>1400000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350001</v>
      </c>
      <c r="Y41" s="22">
        <v>-350001</v>
      </c>
      <c r="Z41" s="23">
        <v>-100</v>
      </c>
      <c r="AA41" s="20">
        <v>1400000</v>
      </c>
    </row>
    <row r="42" spans="1:27" x14ac:dyDescent="0.25">
      <c r="A42" s="19" t="s">
        <v>67</v>
      </c>
      <c r="B42" s="15" t="s">
        <v>32</v>
      </c>
      <c r="C42" s="20">
        <v>44560</v>
      </c>
      <c r="D42" s="20"/>
      <c r="E42" s="21">
        <v>52150</v>
      </c>
      <c r="F42" s="22">
        <v>52150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13038</v>
      </c>
      <c r="Y42" s="22">
        <v>-13038</v>
      </c>
      <c r="Z42" s="23">
        <v>-100</v>
      </c>
      <c r="AA42" s="20">
        <v>52150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324859</v>
      </c>
      <c r="D45" s="20"/>
      <c r="E45" s="21">
        <v>358485</v>
      </c>
      <c r="F45" s="22">
        <v>271207</v>
      </c>
      <c r="G45" s="22">
        <v>30425</v>
      </c>
      <c r="H45" s="22">
        <v>36306</v>
      </c>
      <c r="I45" s="22">
        <v>10733</v>
      </c>
      <c r="J45" s="22">
        <v>77464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77464</v>
      </c>
      <c r="X45" s="22">
        <v>67803</v>
      </c>
      <c r="Y45" s="22">
        <v>9661</v>
      </c>
      <c r="Z45" s="23">
        <v>14.248632066427739</v>
      </c>
      <c r="AA45" s="20">
        <v>271207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16539857</v>
      </c>
      <c r="D48" s="29">
        <f t="shared" ref="D48:Y48" si="1">SUM(D35:D47)</f>
        <v>0</v>
      </c>
      <c r="E48" s="30">
        <f t="shared" si="1"/>
        <v>12173657</v>
      </c>
      <c r="F48" s="31">
        <f t="shared" si="1"/>
        <v>12086379</v>
      </c>
      <c r="G48" s="31">
        <f t="shared" si="1"/>
        <v>840686</v>
      </c>
      <c r="H48" s="31">
        <f t="shared" si="1"/>
        <v>852383</v>
      </c>
      <c r="I48" s="31">
        <f t="shared" si="1"/>
        <v>897505</v>
      </c>
      <c r="J48" s="31">
        <f t="shared" si="1"/>
        <v>2590574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2590574</v>
      </c>
      <c r="X48" s="31">
        <f t="shared" si="1"/>
        <v>3021597</v>
      </c>
      <c r="Y48" s="31">
        <f t="shared" si="1"/>
        <v>-431023</v>
      </c>
      <c r="Z48" s="32">
        <f>+IF(X48&lt;&gt;0,+(Y48/X48)*100,0)</f>
        <v>-14.264741459565919</v>
      </c>
      <c r="AA48" s="29">
        <f>SUM(AA35:AA47)</f>
        <v>12086379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-3150662</v>
      </c>
      <c r="D49" s="39">
        <f t="shared" si="2"/>
        <v>0</v>
      </c>
      <c r="E49" s="40">
        <f t="shared" si="2"/>
        <v>12277644</v>
      </c>
      <c r="F49" s="41">
        <f t="shared" si="2"/>
        <v>12364922</v>
      </c>
      <c r="G49" s="41">
        <f t="shared" si="2"/>
        <v>-835338</v>
      </c>
      <c r="H49" s="41">
        <f t="shared" si="2"/>
        <v>5023582</v>
      </c>
      <c r="I49" s="41">
        <f t="shared" si="2"/>
        <v>143255</v>
      </c>
      <c r="J49" s="41">
        <f t="shared" si="2"/>
        <v>4331499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4331499</v>
      </c>
      <c r="X49" s="41">
        <f t="shared" si="2"/>
        <v>3091230</v>
      </c>
      <c r="Y49" s="41">
        <f t="shared" si="2"/>
        <v>1240269</v>
      </c>
      <c r="Z49" s="42">
        <f>+IF(X49&lt;&gt;0,+(Y49/X49)*100,0)</f>
        <v>40.122184373210665</v>
      </c>
      <c r="AA49" s="39">
        <f>+AA33-AA48</f>
        <v>12364922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-3150662</v>
      </c>
      <c r="D52" s="48">
        <f t="shared" si="3"/>
        <v>0</v>
      </c>
      <c r="E52" s="49">
        <f t="shared" si="3"/>
        <v>12277644</v>
      </c>
      <c r="F52" s="50">
        <f t="shared" si="3"/>
        <v>12364922</v>
      </c>
      <c r="G52" s="50">
        <f t="shared" si="3"/>
        <v>-835338</v>
      </c>
      <c r="H52" s="50">
        <f t="shared" si="3"/>
        <v>5023582</v>
      </c>
      <c r="I52" s="50">
        <f t="shared" si="3"/>
        <v>143255</v>
      </c>
      <c r="J52" s="50">
        <f t="shared" si="3"/>
        <v>4331499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4331499</v>
      </c>
      <c r="X52" s="50">
        <f t="shared" si="3"/>
        <v>3091230</v>
      </c>
      <c r="Y52" s="50">
        <f t="shared" si="3"/>
        <v>1240269</v>
      </c>
      <c r="Z52" s="51">
        <f>+IF(X52&lt;&gt;0,+(Y52/X52)*100,0)</f>
        <v>40.122184373210665</v>
      </c>
      <c r="AA52" s="48">
        <f>SUM(AA49:AA51)</f>
        <v>12364922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-3150662</v>
      </c>
      <c r="D54" s="54">
        <f>+D52-D53</f>
        <v>0</v>
      </c>
      <c r="E54" s="55">
        <f t="shared" si="4"/>
        <v>12277644</v>
      </c>
      <c r="F54" s="56">
        <f t="shared" si="4"/>
        <v>12364922</v>
      </c>
      <c r="G54" s="56">
        <f t="shared" si="4"/>
        <v>-835338</v>
      </c>
      <c r="H54" s="56">
        <f t="shared" si="4"/>
        <v>5023582</v>
      </c>
      <c r="I54" s="56">
        <f t="shared" si="4"/>
        <v>143255</v>
      </c>
      <c r="J54" s="56">
        <f t="shared" si="4"/>
        <v>4331499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4331499</v>
      </c>
      <c r="X54" s="56">
        <f t="shared" si="4"/>
        <v>3091230</v>
      </c>
      <c r="Y54" s="56">
        <f t="shared" si="4"/>
        <v>1240269</v>
      </c>
      <c r="Z54" s="57">
        <f>+IF(X54&lt;&gt;0,+(Y54/X54)*100,0)</f>
        <v>40.122184373210665</v>
      </c>
      <c r="AA54" s="54">
        <f>+AA52-AA53</f>
        <v>12364922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-3150662</v>
      </c>
      <c r="D57" s="48">
        <f>SUM(D54:D56)</f>
        <v>0</v>
      </c>
      <c r="E57" s="49">
        <f t="shared" si="5"/>
        <v>12277644</v>
      </c>
      <c r="F57" s="50">
        <f t="shared" si="5"/>
        <v>12364922</v>
      </c>
      <c r="G57" s="50">
        <f t="shared" si="5"/>
        <v>-835338</v>
      </c>
      <c r="H57" s="50">
        <f t="shared" si="5"/>
        <v>5023582</v>
      </c>
      <c r="I57" s="50">
        <f t="shared" si="5"/>
        <v>143255</v>
      </c>
      <c r="J57" s="50">
        <f t="shared" si="5"/>
        <v>4331499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4331499</v>
      </c>
      <c r="X57" s="50">
        <f t="shared" si="5"/>
        <v>3091230</v>
      </c>
      <c r="Y57" s="50">
        <f t="shared" si="5"/>
        <v>1240269</v>
      </c>
      <c r="Z57" s="51">
        <f>+IF(X57&lt;&gt;0,+(Y57/X57)*100,0)</f>
        <v>40.122184373210665</v>
      </c>
      <c r="AA57" s="48">
        <f>SUM(AA54:AA56)</f>
        <v>12364922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-3150662</v>
      </c>
      <c r="D60" s="65">
        <f>SUM(D57:D59)</f>
        <v>0</v>
      </c>
      <c r="E60" s="66">
        <f t="shared" si="6"/>
        <v>12277644</v>
      </c>
      <c r="F60" s="67">
        <f t="shared" si="6"/>
        <v>12364922</v>
      </c>
      <c r="G60" s="67">
        <f t="shared" si="6"/>
        <v>-835338</v>
      </c>
      <c r="H60" s="67">
        <f t="shared" si="6"/>
        <v>5023582</v>
      </c>
      <c r="I60" s="67">
        <f t="shared" si="6"/>
        <v>143255</v>
      </c>
      <c r="J60" s="67">
        <f t="shared" si="6"/>
        <v>4331499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4331499</v>
      </c>
      <c r="X60" s="67">
        <f t="shared" si="6"/>
        <v>3091230</v>
      </c>
      <c r="Y60" s="67">
        <f t="shared" si="6"/>
        <v>1240269</v>
      </c>
      <c r="Z60" s="68">
        <f>+IF(X60&lt;&gt;0,+(Y60/X60)*100,0)</f>
        <v>40.122184373210665</v>
      </c>
      <c r="AA60" s="65">
        <f>SUM(AA57:AA59)</f>
        <v>12364922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25495943</v>
      </c>
      <c r="D9" s="20"/>
      <c r="E9" s="21">
        <v>27952818</v>
      </c>
      <c r="F9" s="22">
        <v>27952818</v>
      </c>
      <c r="G9" s="22">
        <v>2644451</v>
      </c>
      <c r="H9" s="22">
        <v>2465471</v>
      </c>
      <c r="I9" s="22">
        <v>2452650</v>
      </c>
      <c r="J9" s="22">
        <v>7562572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7562572</v>
      </c>
      <c r="X9" s="22">
        <v>6988203</v>
      </c>
      <c r="Y9" s="22">
        <v>574369</v>
      </c>
      <c r="Z9" s="23">
        <v>8.2191229991458457</v>
      </c>
      <c r="AA9" s="20">
        <v>27952818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7997768</v>
      </c>
      <c r="D13" s="20"/>
      <c r="E13" s="21">
        <v>8413968</v>
      </c>
      <c r="F13" s="22">
        <v>8413968</v>
      </c>
      <c r="G13" s="22">
        <v>693813</v>
      </c>
      <c r="H13" s="22">
        <v>659954</v>
      </c>
      <c r="I13" s="22">
        <v>665800</v>
      </c>
      <c r="J13" s="22">
        <v>2019567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2019567</v>
      </c>
      <c r="X13" s="22">
        <v>2103492</v>
      </c>
      <c r="Y13" s="22">
        <v>-83925</v>
      </c>
      <c r="Z13" s="23">
        <v>-3.9897941137879296</v>
      </c>
      <c r="AA13" s="20">
        <v>8413968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>
        <v>5000</v>
      </c>
      <c r="I24" s="22"/>
      <c r="J24" s="22">
        <v>5000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5000</v>
      </c>
      <c r="X24" s="22"/>
      <c r="Y24" s="22">
        <v>5000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10399799</v>
      </c>
      <c r="D26" s="20"/>
      <c r="E26" s="21">
        <v>20257800</v>
      </c>
      <c r="F26" s="22">
        <v>20257800</v>
      </c>
      <c r="G26" s="22">
        <v>7254897</v>
      </c>
      <c r="H26" s="22"/>
      <c r="I26" s="22"/>
      <c r="J26" s="22">
        <v>7254897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7254897</v>
      </c>
      <c r="X26" s="22">
        <v>5064450</v>
      </c>
      <c r="Y26" s="22">
        <v>2190447</v>
      </c>
      <c r="Z26" s="23">
        <v>43.251429079169505</v>
      </c>
      <c r="AA26" s="20">
        <v>20257800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43893510</v>
      </c>
      <c r="D33" s="29">
        <f t="shared" ref="D33:Y33" si="0">SUM(D6:D32)</f>
        <v>0</v>
      </c>
      <c r="E33" s="30">
        <f t="shared" si="0"/>
        <v>56624586</v>
      </c>
      <c r="F33" s="31">
        <f t="shared" si="0"/>
        <v>56624586</v>
      </c>
      <c r="G33" s="31">
        <f t="shared" si="0"/>
        <v>10593161</v>
      </c>
      <c r="H33" s="31">
        <f t="shared" si="0"/>
        <v>3130425</v>
      </c>
      <c r="I33" s="31">
        <f t="shared" si="0"/>
        <v>3118450</v>
      </c>
      <c r="J33" s="31">
        <f t="shared" si="0"/>
        <v>16842036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16842036</v>
      </c>
      <c r="X33" s="31">
        <f t="shared" si="0"/>
        <v>14156145</v>
      </c>
      <c r="Y33" s="31">
        <f t="shared" si="0"/>
        <v>2685891</v>
      </c>
      <c r="Z33" s="32">
        <f>+IF(X33&lt;&gt;0,+(Y33/X33)*100,0)</f>
        <v>18.973322186230785</v>
      </c>
      <c r="AA33" s="29">
        <f>SUM(AA6:AA32)</f>
        <v>56624586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8903677</v>
      </c>
      <c r="D35" s="20"/>
      <c r="E35" s="21">
        <v>22561920</v>
      </c>
      <c r="F35" s="22">
        <v>22561920</v>
      </c>
      <c r="G35" s="22">
        <v>759090</v>
      </c>
      <c r="H35" s="22">
        <v>727537</v>
      </c>
      <c r="I35" s="22">
        <v>731899</v>
      </c>
      <c r="J35" s="22">
        <v>2218526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2218526</v>
      </c>
      <c r="X35" s="22">
        <v>5640480</v>
      </c>
      <c r="Y35" s="22">
        <v>-3421954</v>
      </c>
      <c r="Z35" s="23">
        <v>-60.667780047088193</v>
      </c>
      <c r="AA35" s="20">
        <v>22561920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396324</v>
      </c>
      <c r="D38" s="20"/>
      <c r="E38" s="21">
        <v>16716</v>
      </c>
      <c r="F38" s="22">
        <v>16716</v>
      </c>
      <c r="G38" s="22">
        <v>248000</v>
      </c>
      <c r="H38" s="22"/>
      <c r="I38" s="22"/>
      <c r="J38" s="22">
        <v>248000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248000</v>
      </c>
      <c r="X38" s="22">
        <v>4179</v>
      </c>
      <c r="Y38" s="22">
        <v>243821</v>
      </c>
      <c r="Z38" s="23">
        <v>5834.4340751375921</v>
      </c>
      <c r="AA38" s="20">
        <v>16716</v>
      </c>
    </row>
    <row r="39" spans="1:27" x14ac:dyDescent="0.25">
      <c r="A39" s="19" t="s">
        <v>65</v>
      </c>
      <c r="B39" s="15" t="s">
        <v>32</v>
      </c>
      <c r="C39" s="20">
        <v>12605448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593233</v>
      </c>
      <c r="D40" s="20"/>
      <c r="E40" s="21">
        <v>8146342</v>
      </c>
      <c r="F40" s="22">
        <v>8146342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2036586</v>
      </c>
      <c r="Y40" s="22">
        <v>-2036586</v>
      </c>
      <c r="Z40" s="23">
        <v>-100</v>
      </c>
      <c r="AA40" s="20">
        <v>8146342</v>
      </c>
    </row>
    <row r="41" spans="1:27" x14ac:dyDescent="0.25">
      <c r="A41" s="19" t="s">
        <v>40</v>
      </c>
      <c r="B41" s="15" t="s">
        <v>32</v>
      </c>
      <c r="C41" s="20">
        <v>4673806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1126752</v>
      </c>
      <c r="D42" s="20"/>
      <c r="E42" s="21">
        <v>1250000</v>
      </c>
      <c r="F42" s="22">
        <v>1250000</v>
      </c>
      <c r="G42" s="22"/>
      <c r="H42" s="22">
        <v>2659</v>
      </c>
      <c r="I42" s="22">
        <v>5903</v>
      </c>
      <c r="J42" s="22">
        <v>8562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8562</v>
      </c>
      <c r="X42" s="22">
        <v>316350</v>
      </c>
      <c r="Y42" s="22">
        <v>-307788</v>
      </c>
      <c r="Z42" s="23">
        <v>-97.293504030346128</v>
      </c>
      <c r="AA42" s="20">
        <v>1250000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9005684</v>
      </c>
      <c r="D44" s="20"/>
      <c r="E44" s="21">
        <v>12841975</v>
      </c>
      <c r="F44" s="22">
        <v>12841975</v>
      </c>
      <c r="G44" s="22"/>
      <c r="H44" s="22">
        <v>5849</v>
      </c>
      <c r="I44" s="22"/>
      <c r="J44" s="22">
        <v>5849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5849</v>
      </c>
      <c r="X44" s="22">
        <v>3210495</v>
      </c>
      <c r="Y44" s="22">
        <v>-3204646</v>
      </c>
      <c r="Z44" s="23">
        <v>-99.817816255748724</v>
      </c>
      <c r="AA44" s="20">
        <v>12841975</v>
      </c>
    </row>
    <row r="45" spans="1:27" x14ac:dyDescent="0.25">
      <c r="A45" s="19" t="s">
        <v>70</v>
      </c>
      <c r="B45" s="15" t="s">
        <v>32</v>
      </c>
      <c r="C45" s="20">
        <v>1150800</v>
      </c>
      <c r="D45" s="20"/>
      <c r="E45" s="21">
        <v>2306400</v>
      </c>
      <c r="F45" s="22">
        <v>2306400</v>
      </c>
      <c r="G45" s="22">
        <v>9923</v>
      </c>
      <c r="H45" s="22">
        <v>185178</v>
      </c>
      <c r="I45" s="22">
        <v>55380</v>
      </c>
      <c r="J45" s="22">
        <v>250481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250481</v>
      </c>
      <c r="X45" s="22">
        <v>576594</v>
      </c>
      <c r="Y45" s="22">
        <v>-326113</v>
      </c>
      <c r="Z45" s="23">
        <v>-56.558514309895699</v>
      </c>
      <c r="AA45" s="20">
        <v>2306400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38455724</v>
      </c>
      <c r="D48" s="29">
        <f t="shared" ref="D48:Y48" si="1">SUM(D35:D47)</f>
        <v>0</v>
      </c>
      <c r="E48" s="30">
        <f t="shared" si="1"/>
        <v>47123353</v>
      </c>
      <c r="F48" s="31">
        <f t="shared" si="1"/>
        <v>47123353</v>
      </c>
      <c r="G48" s="31">
        <f t="shared" si="1"/>
        <v>1017013</v>
      </c>
      <c r="H48" s="31">
        <f t="shared" si="1"/>
        <v>921223</v>
      </c>
      <c r="I48" s="31">
        <f t="shared" si="1"/>
        <v>793182</v>
      </c>
      <c r="J48" s="31">
        <f t="shared" si="1"/>
        <v>2731418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2731418</v>
      </c>
      <c r="X48" s="31">
        <f t="shared" si="1"/>
        <v>11784684</v>
      </c>
      <c r="Y48" s="31">
        <f t="shared" si="1"/>
        <v>-9053266</v>
      </c>
      <c r="Z48" s="32">
        <f>+IF(X48&lt;&gt;0,+(Y48/X48)*100,0)</f>
        <v>-76.822305969341215</v>
      </c>
      <c r="AA48" s="29">
        <f>SUM(AA35:AA47)</f>
        <v>47123353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5437786</v>
      </c>
      <c r="D49" s="39">
        <f t="shared" si="2"/>
        <v>0</v>
      </c>
      <c r="E49" s="40">
        <f t="shared" si="2"/>
        <v>9501233</v>
      </c>
      <c r="F49" s="41">
        <f t="shared" si="2"/>
        <v>9501233</v>
      </c>
      <c r="G49" s="41">
        <f t="shared" si="2"/>
        <v>9576148</v>
      </c>
      <c r="H49" s="41">
        <f t="shared" si="2"/>
        <v>2209202</v>
      </c>
      <c r="I49" s="41">
        <f t="shared" si="2"/>
        <v>2325268</v>
      </c>
      <c r="J49" s="41">
        <f t="shared" si="2"/>
        <v>14110618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14110618</v>
      </c>
      <c r="X49" s="41">
        <f t="shared" si="2"/>
        <v>2371461</v>
      </c>
      <c r="Y49" s="41">
        <f t="shared" si="2"/>
        <v>11739157</v>
      </c>
      <c r="Z49" s="42">
        <f>+IF(X49&lt;&gt;0,+(Y49/X49)*100,0)</f>
        <v>495.01792355008155</v>
      </c>
      <c r="AA49" s="39">
        <f>+AA33-AA48</f>
        <v>9501233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5437786</v>
      </c>
      <c r="D52" s="48">
        <f t="shared" si="3"/>
        <v>0</v>
      </c>
      <c r="E52" s="49">
        <f t="shared" si="3"/>
        <v>9501233</v>
      </c>
      <c r="F52" s="50">
        <f t="shared" si="3"/>
        <v>9501233</v>
      </c>
      <c r="G52" s="50">
        <f t="shared" si="3"/>
        <v>9576148</v>
      </c>
      <c r="H52" s="50">
        <f t="shared" si="3"/>
        <v>2209202</v>
      </c>
      <c r="I52" s="50">
        <f t="shared" si="3"/>
        <v>2325268</v>
      </c>
      <c r="J52" s="50">
        <f t="shared" si="3"/>
        <v>14110618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14110618</v>
      </c>
      <c r="X52" s="50">
        <f t="shared" si="3"/>
        <v>2371461</v>
      </c>
      <c r="Y52" s="50">
        <f t="shared" si="3"/>
        <v>11739157</v>
      </c>
      <c r="Z52" s="51">
        <f>+IF(X52&lt;&gt;0,+(Y52/X52)*100,0)</f>
        <v>495.01792355008155</v>
      </c>
      <c r="AA52" s="48">
        <f>SUM(AA49:AA51)</f>
        <v>9501233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5437786</v>
      </c>
      <c r="D54" s="54">
        <f>+D52-D53</f>
        <v>0</v>
      </c>
      <c r="E54" s="55">
        <f t="shared" si="4"/>
        <v>9501233</v>
      </c>
      <c r="F54" s="56">
        <f t="shared" si="4"/>
        <v>9501233</v>
      </c>
      <c r="G54" s="56">
        <f t="shared" si="4"/>
        <v>9576148</v>
      </c>
      <c r="H54" s="56">
        <f t="shared" si="4"/>
        <v>2209202</v>
      </c>
      <c r="I54" s="56">
        <f t="shared" si="4"/>
        <v>2325268</v>
      </c>
      <c r="J54" s="56">
        <f t="shared" si="4"/>
        <v>14110618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14110618</v>
      </c>
      <c r="X54" s="56">
        <f t="shared" si="4"/>
        <v>2371461</v>
      </c>
      <c r="Y54" s="56">
        <f t="shared" si="4"/>
        <v>11739157</v>
      </c>
      <c r="Z54" s="57">
        <f>+IF(X54&lt;&gt;0,+(Y54/X54)*100,0)</f>
        <v>495.01792355008155</v>
      </c>
      <c r="AA54" s="54">
        <f>+AA52-AA53</f>
        <v>9501233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5437786</v>
      </c>
      <c r="D57" s="48">
        <f>SUM(D54:D56)</f>
        <v>0</v>
      </c>
      <c r="E57" s="49">
        <f t="shared" si="5"/>
        <v>9501233</v>
      </c>
      <c r="F57" s="50">
        <f t="shared" si="5"/>
        <v>9501233</v>
      </c>
      <c r="G57" s="50">
        <f t="shared" si="5"/>
        <v>9576148</v>
      </c>
      <c r="H57" s="50">
        <f t="shared" si="5"/>
        <v>2209202</v>
      </c>
      <c r="I57" s="50">
        <f t="shared" si="5"/>
        <v>2325268</v>
      </c>
      <c r="J57" s="50">
        <f t="shared" si="5"/>
        <v>14110618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14110618</v>
      </c>
      <c r="X57" s="50">
        <f t="shared" si="5"/>
        <v>2371461</v>
      </c>
      <c r="Y57" s="50">
        <f t="shared" si="5"/>
        <v>11739157</v>
      </c>
      <c r="Z57" s="51">
        <f>+IF(X57&lt;&gt;0,+(Y57/X57)*100,0)</f>
        <v>495.01792355008155</v>
      </c>
      <c r="AA57" s="48">
        <f>SUM(AA54:AA56)</f>
        <v>9501233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5437786</v>
      </c>
      <c r="D60" s="65">
        <f>SUM(D57:D59)</f>
        <v>0</v>
      </c>
      <c r="E60" s="66">
        <f t="shared" si="6"/>
        <v>9501233</v>
      </c>
      <c r="F60" s="67">
        <f t="shared" si="6"/>
        <v>9501233</v>
      </c>
      <c r="G60" s="67">
        <f t="shared" si="6"/>
        <v>9576148</v>
      </c>
      <c r="H60" s="67">
        <f t="shared" si="6"/>
        <v>2209202</v>
      </c>
      <c r="I60" s="67">
        <f t="shared" si="6"/>
        <v>2325268</v>
      </c>
      <c r="J60" s="67">
        <f t="shared" si="6"/>
        <v>14110618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14110618</v>
      </c>
      <c r="X60" s="67">
        <f t="shared" si="6"/>
        <v>2371461</v>
      </c>
      <c r="Y60" s="67">
        <f t="shared" si="6"/>
        <v>11739157</v>
      </c>
      <c r="Z60" s="68">
        <f>+IF(X60&lt;&gt;0,+(Y60/X60)*100,0)</f>
        <v>495.01792355008155</v>
      </c>
      <c r="AA60" s="65">
        <f>SUM(AA57:AA59)</f>
        <v>9501233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28726722</v>
      </c>
      <c r="D9" s="20"/>
      <c r="E9" s="21">
        <v>30453634</v>
      </c>
      <c r="F9" s="22">
        <v>30453634</v>
      </c>
      <c r="G9" s="22">
        <v>3047564</v>
      </c>
      <c r="H9" s="22">
        <v>2452773</v>
      </c>
      <c r="I9" s="22">
        <v>2419901</v>
      </c>
      <c r="J9" s="22">
        <v>7920238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7920238</v>
      </c>
      <c r="X9" s="22">
        <v>7613406</v>
      </c>
      <c r="Y9" s="22">
        <v>306832</v>
      </c>
      <c r="Z9" s="23">
        <v>4.0301541780380559</v>
      </c>
      <c r="AA9" s="20">
        <v>30453634</v>
      </c>
    </row>
    <row r="10" spans="1:27" x14ac:dyDescent="0.25">
      <c r="A10" s="19" t="s">
        <v>38</v>
      </c>
      <c r="B10" s="15" t="s">
        <v>32</v>
      </c>
      <c r="C10" s="20">
        <v>8095</v>
      </c>
      <c r="D10" s="20"/>
      <c r="E10" s="21">
        <v>13234</v>
      </c>
      <c r="F10" s="22">
        <v>13234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3309</v>
      </c>
      <c r="Y10" s="22">
        <v>-3309</v>
      </c>
      <c r="Z10" s="23">
        <v>-100</v>
      </c>
      <c r="AA10" s="20">
        <v>13234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3063078</v>
      </c>
      <c r="D13" s="20"/>
      <c r="E13" s="21">
        <v>4025081</v>
      </c>
      <c r="F13" s="22">
        <v>4025081</v>
      </c>
      <c r="G13" s="22">
        <v>185418</v>
      </c>
      <c r="H13" s="22">
        <v>194144</v>
      </c>
      <c r="I13" s="22">
        <v>191017</v>
      </c>
      <c r="J13" s="22">
        <v>570579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570579</v>
      </c>
      <c r="X13" s="22">
        <v>1006269</v>
      </c>
      <c r="Y13" s="22">
        <v>-435690</v>
      </c>
      <c r="Z13" s="23">
        <v>-43.297567549035101</v>
      </c>
      <c r="AA13" s="20">
        <v>4025081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6614429</v>
      </c>
      <c r="D23" s="20"/>
      <c r="E23" s="21">
        <v>7327375</v>
      </c>
      <c r="F23" s="22">
        <v>7327375</v>
      </c>
      <c r="G23" s="22">
        <v>723091</v>
      </c>
      <c r="H23" s="22">
        <v>587964</v>
      </c>
      <c r="I23" s="22">
        <v>579501</v>
      </c>
      <c r="J23" s="22">
        <v>1890556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1890556</v>
      </c>
      <c r="X23" s="22">
        <v>1831842</v>
      </c>
      <c r="Y23" s="22">
        <v>58714</v>
      </c>
      <c r="Z23" s="23">
        <v>3.2051890938192265</v>
      </c>
      <c r="AA23" s="20">
        <v>7327375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14676378</v>
      </c>
      <c r="D26" s="20"/>
      <c r="E26" s="21">
        <v>13364085</v>
      </c>
      <c r="F26" s="22">
        <v>13364085</v>
      </c>
      <c r="G26" s="22">
        <v>5315322</v>
      </c>
      <c r="H26" s="22"/>
      <c r="I26" s="22"/>
      <c r="J26" s="22">
        <v>5315322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5315322</v>
      </c>
      <c r="X26" s="22">
        <v>4454695</v>
      </c>
      <c r="Y26" s="22">
        <v>860627</v>
      </c>
      <c r="Z26" s="23">
        <v>19.319549374311823</v>
      </c>
      <c r="AA26" s="20">
        <v>13364085</v>
      </c>
    </row>
    <row r="27" spans="1:27" x14ac:dyDescent="0.25">
      <c r="A27" s="19" t="s">
        <v>40</v>
      </c>
      <c r="B27" s="15" t="s">
        <v>32</v>
      </c>
      <c r="C27" s="20">
        <v>1866247</v>
      </c>
      <c r="D27" s="20"/>
      <c r="E27" s="21">
        <v>2646838</v>
      </c>
      <c r="F27" s="22">
        <v>2646838</v>
      </c>
      <c r="G27" s="22">
        <v>126185</v>
      </c>
      <c r="H27" s="22">
        <v>128931</v>
      </c>
      <c r="I27" s="22">
        <v>126790</v>
      </c>
      <c r="J27" s="22">
        <v>381906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381906</v>
      </c>
      <c r="X27" s="22">
        <v>661710</v>
      </c>
      <c r="Y27" s="22">
        <v>-279804</v>
      </c>
      <c r="Z27" s="23">
        <v>-42.284988892415107</v>
      </c>
      <c r="AA27" s="20">
        <v>2646838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54954949</v>
      </c>
      <c r="D33" s="29">
        <f t="shared" ref="D33:Y33" si="0">SUM(D6:D32)</f>
        <v>0</v>
      </c>
      <c r="E33" s="30">
        <f t="shared" si="0"/>
        <v>57830247</v>
      </c>
      <c r="F33" s="31">
        <f t="shared" si="0"/>
        <v>57830247</v>
      </c>
      <c r="G33" s="31">
        <f t="shared" si="0"/>
        <v>9397580</v>
      </c>
      <c r="H33" s="31">
        <f t="shared" si="0"/>
        <v>3363812</v>
      </c>
      <c r="I33" s="31">
        <f t="shared" si="0"/>
        <v>3317209</v>
      </c>
      <c r="J33" s="31">
        <f t="shared" si="0"/>
        <v>16078601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16078601</v>
      </c>
      <c r="X33" s="31">
        <f t="shared" si="0"/>
        <v>15571231</v>
      </c>
      <c r="Y33" s="31">
        <f t="shared" si="0"/>
        <v>507370</v>
      </c>
      <c r="Z33" s="32">
        <f>+IF(X33&lt;&gt;0,+(Y33/X33)*100,0)</f>
        <v>3.2583807921159216</v>
      </c>
      <c r="AA33" s="29">
        <f>SUM(AA6:AA32)</f>
        <v>57830247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15053743</v>
      </c>
      <c r="D35" s="20"/>
      <c r="E35" s="21">
        <v>14417808</v>
      </c>
      <c r="F35" s="22">
        <v>14417808</v>
      </c>
      <c r="G35" s="22">
        <v>1222555</v>
      </c>
      <c r="H35" s="22">
        <v>1194436</v>
      </c>
      <c r="I35" s="22">
        <v>1247287</v>
      </c>
      <c r="J35" s="22">
        <v>3664278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3664278</v>
      </c>
      <c r="X35" s="22">
        <v>3604452</v>
      </c>
      <c r="Y35" s="22">
        <v>59826</v>
      </c>
      <c r="Z35" s="23">
        <v>1.6597807378208949</v>
      </c>
      <c r="AA35" s="20">
        <v>14417808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2441858</v>
      </c>
      <c r="D38" s="20"/>
      <c r="E38" s="21">
        <v>2560000</v>
      </c>
      <c r="F38" s="22">
        <v>2560000</v>
      </c>
      <c r="G38" s="22">
        <v>273126</v>
      </c>
      <c r="H38" s="22">
        <v>180388</v>
      </c>
      <c r="I38" s="22">
        <v>154532</v>
      </c>
      <c r="J38" s="22">
        <v>608046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608046</v>
      </c>
      <c r="X38" s="22">
        <v>622497</v>
      </c>
      <c r="Y38" s="22">
        <v>-14451</v>
      </c>
      <c r="Z38" s="23">
        <v>-2.3214569708769681</v>
      </c>
      <c r="AA38" s="20">
        <v>2560000</v>
      </c>
    </row>
    <row r="39" spans="1:27" x14ac:dyDescent="0.25">
      <c r="A39" s="19" t="s">
        <v>65</v>
      </c>
      <c r="B39" s="15" t="s">
        <v>32</v>
      </c>
      <c r="C39" s="20">
        <v>14436202</v>
      </c>
      <c r="D39" s="20"/>
      <c r="E39" s="21">
        <v>12918068</v>
      </c>
      <c r="F39" s="22">
        <v>12918068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-243646</v>
      </c>
      <c r="Y39" s="22">
        <v>243646</v>
      </c>
      <c r="Z39" s="23">
        <v>-100</v>
      </c>
      <c r="AA39" s="20">
        <v>12918068</v>
      </c>
    </row>
    <row r="40" spans="1:27" x14ac:dyDescent="0.25">
      <c r="A40" s="19" t="s">
        <v>66</v>
      </c>
      <c r="B40" s="15" t="s">
        <v>32</v>
      </c>
      <c r="C40" s="20">
        <v>439993</v>
      </c>
      <c r="D40" s="20"/>
      <c r="E40" s="21">
        <v>427239</v>
      </c>
      <c r="F40" s="22">
        <v>427239</v>
      </c>
      <c r="G40" s="22">
        <v>51423</v>
      </c>
      <c r="H40" s="22">
        <v>51423</v>
      </c>
      <c r="I40" s="22">
        <v>49763</v>
      </c>
      <c r="J40" s="22">
        <v>152609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152609</v>
      </c>
      <c r="X40" s="22">
        <v>427239</v>
      </c>
      <c r="Y40" s="22">
        <v>-274630</v>
      </c>
      <c r="Z40" s="23">
        <v>-64.280180414241201</v>
      </c>
      <c r="AA40" s="20">
        <v>427239</v>
      </c>
    </row>
    <row r="41" spans="1:27" x14ac:dyDescent="0.25">
      <c r="A41" s="19" t="s">
        <v>40</v>
      </c>
      <c r="B41" s="15" t="s">
        <v>32</v>
      </c>
      <c r="C41" s="20">
        <v>8438920</v>
      </c>
      <c r="D41" s="20"/>
      <c r="E41" s="21">
        <v>8678910</v>
      </c>
      <c r="F41" s="22">
        <v>8678910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8678910</v>
      </c>
    </row>
    <row r="42" spans="1:27" x14ac:dyDescent="0.25">
      <c r="A42" s="19" t="s">
        <v>67</v>
      </c>
      <c r="B42" s="15" t="s">
        <v>32</v>
      </c>
      <c r="C42" s="20">
        <v>10601397</v>
      </c>
      <c r="D42" s="20"/>
      <c r="E42" s="21">
        <v>13510125</v>
      </c>
      <c r="F42" s="22">
        <v>13510125</v>
      </c>
      <c r="G42" s="22">
        <v>1168681</v>
      </c>
      <c r="H42" s="22">
        <v>421600</v>
      </c>
      <c r="I42" s="22">
        <v>1424816</v>
      </c>
      <c r="J42" s="22">
        <v>3015097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3015097</v>
      </c>
      <c r="X42" s="22">
        <v>3355656</v>
      </c>
      <c r="Y42" s="22">
        <v>-340559</v>
      </c>
      <c r="Z42" s="23">
        <v>-10.148805479465119</v>
      </c>
      <c r="AA42" s="20">
        <v>13510125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4872900</v>
      </c>
      <c r="F44" s="22">
        <v>4872900</v>
      </c>
      <c r="G44" s="22"/>
      <c r="H44" s="22">
        <v>-533</v>
      </c>
      <c r="I44" s="22">
        <v>2065528</v>
      </c>
      <c r="J44" s="22">
        <v>2064995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2064995</v>
      </c>
      <c r="X44" s="22">
        <v>243646</v>
      </c>
      <c r="Y44" s="22">
        <v>1821349</v>
      </c>
      <c r="Z44" s="23">
        <v>747.53905255986149</v>
      </c>
      <c r="AA44" s="20">
        <v>4872900</v>
      </c>
    </row>
    <row r="45" spans="1:27" x14ac:dyDescent="0.25">
      <c r="A45" s="19" t="s">
        <v>70</v>
      </c>
      <c r="B45" s="15" t="s">
        <v>32</v>
      </c>
      <c r="C45" s="20">
        <v>-121959</v>
      </c>
      <c r="D45" s="20"/>
      <c r="E45" s="21">
        <v>2590854</v>
      </c>
      <c r="F45" s="22">
        <v>2590854</v>
      </c>
      <c r="G45" s="22">
        <v>34820</v>
      </c>
      <c r="H45" s="22">
        <v>9812</v>
      </c>
      <c r="I45" s="22">
        <v>31367</v>
      </c>
      <c r="J45" s="22">
        <v>75999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75999</v>
      </c>
      <c r="X45" s="22">
        <v>639713</v>
      </c>
      <c r="Y45" s="22">
        <v>-563714</v>
      </c>
      <c r="Z45" s="23">
        <v>-88.119828735698675</v>
      </c>
      <c r="AA45" s="20">
        <v>2590854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51290154</v>
      </c>
      <c r="D48" s="29">
        <f t="shared" ref="D48:Y48" si="1">SUM(D35:D47)</f>
        <v>0</v>
      </c>
      <c r="E48" s="30">
        <f t="shared" si="1"/>
        <v>59975904</v>
      </c>
      <c r="F48" s="31">
        <f t="shared" si="1"/>
        <v>59975904</v>
      </c>
      <c r="G48" s="31">
        <f t="shared" si="1"/>
        <v>2750605</v>
      </c>
      <c r="H48" s="31">
        <f t="shared" si="1"/>
        <v>1857126</v>
      </c>
      <c r="I48" s="31">
        <f t="shared" si="1"/>
        <v>4973293</v>
      </c>
      <c r="J48" s="31">
        <f t="shared" si="1"/>
        <v>9581024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9581024</v>
      </c>
      <c r="X48" s="31">
        <f t="shared" si="1"/>
        <v>8649557</v>
      </c>
      <c r="Y48" s="31">
        <f t="shared" si="1"/>
        <v>931467</v>
      </c>
      <c r="Z48" s="32">
        <f>+IF(X48&lt;&gt;0,+(Y48/X48)*100,0)</f>
        <v>10.768956144227964</v>
      </c>
      <c r="AA48" s="29">
        <f>SUM(AA35:AA47)</f>
        <v>59975904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3664795</v>
      </c>
      <c r="D49" s="39">
        <f t="shared" si="2"/>
        <v>0</v>
      </c>
      <c r="E49" s="40">
        <f t="shared" si="2"/>
        <v>-2145657</v>
      </c>
      <c r="F49" s="41">
        <f t="shared" si="2"/>
        <v>-2145657</v>
      </c>
      <c r="G49" s="41">
        <f t="shared" si="2"/>
        <v>6646975</v>
      </c>
      <c r="H49" s="41">
        <f t="shared" si="2"/>
        <v>1506686</v>
      </c>
      <c r="I49" s="41">
        <f t="shared" si="2"/>
        <v>-1656084</v>
      </c>
      <c r="J49" s="41">
        <f t="shared" si="2"/>
        <v>6497577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6497577</v>
      </c>
      <c r="X49" s="41">
        <f t="shared" si="2"/>
        <v>6921674</v>
      </c>
      <c r="Y49" s="41">
        <f t="shared" si="2"/>
        <v>-424097</v>
      </c>
      <c r="Z49" s="42">
        <f>+IF(X49&lt;&gt;0,+(Y49/X49)*100,0)</f>
        <v>-6.1270871757323446</v>
      </c>
      <c r="AA49" s="39">
        <f>+AA33-AA48</f>
        <v>-2145657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3664795</v>
      </c>
      <c r="D52" s="48">
        <f t="shared" si="3"/>
        <v>0</v>
      </c>
      <c r="E52" s="49">
        <f t="shared" si="3"/>
        <v>-2145657</v>
      </c>
      <c r="F52" s="50">
        <f t="shared" si="3"/>
        <v>-2145657</v>
      </c>
      <c r="G52" s="50">
        <f t="shared" si="3"/>
        <v>6646975</v>
      </c>
      <c r="H52" s="50">
        <f t="shared" si="3"/>
        <v>1506686</v>
      </c>
      <c r="I52" s="50">
        <f t="shared" si="3"/>
        <v>-1656084</v>
      </c>
      <c r="J52" s="50">
        <f t="shared" si="3"/>
        <v>6497577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6497577</v>
      </c>
      <c r="X52" s="50">
        <f t="shared" si="3"/>
        <v>6921674</v>
      </c>
      <c r="Y52" s="50">
        <f t="shared" si="3"/>
        <v>-424097</v>
      </c>
      <c r="Z52" s="51">
        <f>+IF(X52&lt;&gt;0,+(Y52/X52)*100,0)</f>
        <v>-6.1270871757323446</v>
      </c>
      <c r="AA52" s="48">
        <f>SUM(AA49:AA51)</f>
        <v>-2145657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3664795</v>
      </c>
      <c r="D54" s="54">
        <f>+D52-D53</f>
        <v>0</v>
      </c>
      <c r="E54" s="55">
        <f t="shared" si="4"/>
        <v>-2145657</v>
      </c>
      <c r="F54" s="56">
        <f t="shared" si="4"/>
        <v>-2145657</v>
      </c>
      <c r="G54" s="56">
        <f t="shared" si="4"/>
        <v>6646975</v>
      </c>
      <c r="H54" s="56">
        <f t="shared" si="4"/>
        <v>1506686</v>
      </c>
      <c r="I54" s="56">
        <f t="shared" si="4"/>
        <v>-1656084</v>
      </c>
      <c r="J54" s="56">
        <f t="shared" si="4"/>
        <v>6497577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6497577</v>
      </c>
      <c r="X54" s="56">
        <f t="shared" si="4"/>
        <v>6921674</v>
      </c>
      <c r="Y54" s="56">
        <f t="shared" si="4"/>
        <v>-424097</v>
      </c>
      <c r="Z54" s="57">
        <f>+IF(X54&lt;&gt;0,+(Y54/X54)*100,0)</f>
        <v>-6.1270871757323446</v>
      </c>
      <c r="AA54" s="54">
        <f>+AA52-AA53</f>
        <v>-2145657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3664795</v>
      </c>
      <c r="D57" s="48">
        <f>SUM(D54:D56)</f>
        <v>0</v>
      </c>
      <c r="E57" s="49">
        <f t="shared" si="5"/>
        <v>-2145657</v>
      </c>
      <c r="F57" s="50">
        <f t="shared" si="5"/>
        <v>-2145657</v>
      </c>
      <c r="G57" s="50">
        <f t="shared" si="5"/>
        <v>6646975</v>
      </c>
      <c r="H57" s="50">
        <f t="shared" si="5"/>
        <v>1506686</v>
      </c>
      <c r="I57" s="50">
        <f t="shared" si="5"/>
        <v>-1656084</v>
      </c>
      <c r="J57" s="50">
        <f t="shared" si="5"/>
        <v>6497577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6497577</v>
      </c>
      <c r="X57" s="50">
        <f t="shared" si="5"/>
        <v>6921674</v>
      </c>
      <c r="Y57" s="50">
        <f t="shared" si="5"/>
        <v>-424097</v>
      </c>
      <c r="Z57" s="51">
        <f>+IF(X57&lt;&gt;0,+(Y57/X57)*100,0)</f>
        <v>-6.1270871757323446</v>
      </c>
      <c r="AA57" s="48">
        <f>SUM(AA54:AA56)</f>
        <v>-2145657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3664795</v>
      </c>
      <c r="D60" s="65">
        <f>SUM(D57:D59)</f>
        <v>0</v>
      </c>
      <c r="E60" s="66">
        <f t="shared" si="6"/>
        <v>-2145657</v>
      </c>
      <c r="F60" s="67">
        <f t="shared" si="6"/>
        <v>-2145657</v>
      </c>
      <c r="G60" s="67">
        <f t="shared" si="6"/>
        <v>6646975</v>
      </c>
      <c r="H60" s="67">
        <f t="shared" si="6"/>
        <v>1506686</v>
      </c>
      <c r="I60" s="67">
        <f t="shared" si="6"/>
        <v>-1656084</v>
      </c>
      <c r="J60" s="67">
        <f t="shared" si="6"/>
        <v>6497577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6497577</v>
      </c>
      <c r="X60" s="67">
        <f t="shared" si="6"/>
        <v>6921674</v>
      </c>
      <c r="Y60" s="67">
        <f t="shared" si="6"/>
        <v>-424097</v>
      </c>
      <c r="Z60" s="68">
        <f>+IF(X60&lt;&gt;0,+(Y60/X60)*100,0)</f>
        <v>-6.1270871757323446</v>
      </c>
      <c r="AA60" s="65">
        <f>SUM(AA57:AA59)</f>
        <v>-2145657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8981861</v>
      </c>
      <c r="D9" s="20"/>
      <c r="E9" s="21">
        <v>7188147</v>
      </c>
      <c r="F9" s="22">
        <v>7188147</v>
      </c>
      <c r="G9" s="22">
        <v>1230409</v>
      </c>
      <c r="H9" s="22">
        <v>800438</v>
      </c>
      <c r="I9" s="22">
        <v>533229</v>
      </c>
      <c r="J9" s="22">
        <v>2564076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2564076</v>
      </c>
      <c r="X9" s="22">
        <v>1797036</v>
      </c>
      <c r="Y9" s="22">
        <v>767040</v>
      </c>
      <c r="Z9" s="23">
        <v>42.683619025996137</v>
      </c>
      <c r="AA9" s="20">
        <v>7188147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4183028</v>
      </c>
      <c r="D13" s="20"/>
      <c r="E13" s="21">
        <v>2203602</v>
      </c>
      <c r="F13" s="22">
        <v>2203602</v>
      </c>
      <c r="G13" s="22">
        <v>390333</v>
      </c>
      <c r="H13" s="22"/>
      <c r="I13" s="22">
        <v>777608</v>
      </c>
      <c r="J13" s="22">
        <v>1167941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1167941</v>
      </c>
      <c r="X13" s="22">
        <v>550902</v>
      </c>
      <c r="Y13" s="22">
        <v>617039</v>
      </c>
      <c r="Z13" s="23">
        <v>112.00522052924113</v>
      </c>
      <c r="AA13" s="20">
        <v>2203602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14712299</v>
      </c>
      <c r="D26" s="20"/>
      <c r="E26" s="21">
        <v>20491642</v>
      </c>
      <c r="F26" s="22">
        <v>20491642</v>
      </c>
      <c r="G26" s="22"/>
      <c r="H26" s="22">
        <v>8538087</v>
      </c>
      <c r="I26" s="22"/>
      <c r="J26" s="22">
        <v>8538087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8538087</v>
      </c>
      <c r="X26" s="22">
        <v>5122911</v>
      </c>
      <c r="Y26" s="22">
        <v>3415176</v>
      </c>
      <c r="Z26" s="23">
        <v>66.6647536917975</v>
      </c>
      <c r="AA26" s="20">
        <v>20491642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27877188</v>
      </c>
      <c r="D33" s="29">
        <f t="shared" ref="D33:Y33" si="0">SUM(D6:D32)</f>
        <v>0</v>
      </c>
      <c r="E33" s="30">
        <f t="shared" si="0"/>
        <v>29883391</v>
      </c>
      <c r="F33" s="31">
        <f t="shared" si="0"/>
        <v>29883391</v>
      </c>
      <c r="G33" s="31">
        <f t="shared" si="0"/>
        <v>1620742</v>
      </c>
      <c r="H33" s="31">
        <f t="shared" si="0"/>
        <v>9338525</v>
      </c>
      <c r="I33" s="31">
        <f t="shared" si="0"/>
        <v>1310837</v>
      </c>
      <c r="J33" s="31">
        <f t="shared" si="0"/>
        <v>12270104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12270104</v>
      </c>
      <c r="X33" s="31">
        <f t="shared" si="0"/>
        <v>7470849</v>
      </c>
      <c r="Y33" s="31">
        <f t="shared" si="0"/>
        <v>4799255</v>
      </c>
      <c r="Z33" s="32">
        <f>+IF(X33&lt;&gt;0,+(Y33/X33)*100,0)</f>
        <v>64.239753741509162</v>
      </c>
      <c r="AA33" s="29">
        <f>SUM(AA6:AA32)</f>
        <v>29883391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1200303</v>
      </c>
      <c r="D35" s="20"/>
      <c r="E35" s="21">
        <v>5229243</v>
      </c>
      <c r="F35" s="22">
        <v>5229243</v>
      </c>
      <c r="G35" s="22">
        <v>388736</v>
      </c>
      <c r="H35" s="22">
        <v>378893</v>
      </c>
      <c r="I35" s="22">
        <v>384065</v>
      </c>
      <c r="J35" s="22">
        <v>1151694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1151694</v>
      </c>
      <c r="X35" s="22">
        <v>1307313</v>
      </c>
      <c r="Y35" s="22">
        <v>-155619</v>
      </c>
      <c r="Z35" s="23">
        <v>-11.903729252290768</v>
      </c>
      <c r="AA35" s="20">
        <v>5229243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39938</v>
      </c>
      <c r="D38" s="20"/>
      <c r="E38" s="21">
        <v>623478</v>
      </c>
      <c r="F38" s="22">
        <v>623478</v>
      </c>
      <c r="G38" s="22"/>
      <c r="H38" s="22"/>
      <c r="I38" s="22">
        <v>1632</v>
      </c>
      <c r="J38" s="22">
        <v>1632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1632</v>
      </c>
      <c r="X38" s="22">
        <v>155868</v>
      </c>
      <c r="Y38" s="22">
        <v>-154236</v>
      </c>
      <c r="Z38" s="23">
        <v>-98.952960197089851</v>
      </c>
      <c r="AA38" s="20">
        <v>623478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1146297</v>
      </c>
      <c r="F39" s="22">
        <v>1146297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286575</v>
      </c>
      <c r="Y39" s="22">
        <v>-286575</v>
      </c>
      <c r="Z39" s="23">
        <v>-100</v>
      </c>
      <c r="AA39" s="20">
        <v>1146297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2132930</v>
      </c>
      <c r="F40" s="22">
        <v>2132930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533232</v>
      </c>
      <c r="Y40" s="22">
        <v>-533232</v>
      </c>
      <c r="Z40" s="23">
        <v>-100</v>
      </c>
      <c r="AA40" s="20">
        <v>2132930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1091976</v>
      </c>
      <c r="F41" s="22">
        <v>1091976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272994</v>
      </c>
      <c r="Y41" s="22">
        <v>-272994</v>
      </c>
      <c r="Z41" s="23">
        <v>-100</v>
      </c>
      <c r="AA41" s="20">
        <v>1091976</v>
      </c>
    </row>
    <row r="42" spans="1:27" x14ac:dyDescent="0.25">
      <c r="A42" s="19" t="s">
        <v>67</v>
      </c>
      <c r="B42" s="15" t="s">
        <v>32</v>
      </c>
      <c r="C42" s="20">
        <v>1079709</v>
      </c>
      <c r="D42" s="20"/>
      <c r="E42" s="21">
        <v>3433913</v>
      </c>
      <c r="F42" s="22">
        <v>3433913</v>
      </c>
      <c r="G42" s="22"/>
      <c r="H42" s="22">
        <v>48890</v>
      </c>
      <c r="I42" s="22">
        <v>73191</v>
      </c>
      <c r="J42" s="22">
        <v>122081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122081</v>
      </c>
      <c r="X42" s="22">
        <v>858480</v>
      </c>
      <c r="Y42" s="22">
        <v>-736399</v>
      </c>
      <c r="Z42" s="23">
        <v>-85.779400801416458</v>
      </c>
      <c r="AA42" s="20">
        <v>3433913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125162</v>
      </c>
      <c r="D45" s="20"/>
      <c r="E45" s="21">
        <v>153713</v>
      </c>
      <c r="F45" s="22">
        <v>153713</v>
      </c>
      <c r="G45" s="22">
        <v>3622</v>
      </c>
      <c r="H45" s="22">
        <v>3536</v>
      </c>
      <c r="I45" s="22">
        <v>3618</v>
      </c>
      <c r="J45" s="22">
        <v>10776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10776</v>
      </c>
      <c r="X45" s="22">
        <v>38427</v>
      </c>
      <c r="Y45" s="22">
        <v>-27651</v>
      </c>
      <c r="Z45" s="23">
        <v>-71.957217581388093</v>
      </c>
      <c r="AA45" s="20">
        <v>153713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2445112</v>
      </c>
      <c r="D48" s="29">
        <f t="shared" ref="D48:Y48" si="1">SUM(D35:D47)</f>
        <v>0</v>
      </c>
      <c r="E48" s="30">
        <f t="shared" si="1"/>
        <v>13811550</v>
      </c>
      <c r="F48" s="31">
        <f t="shared" si="1"/>
        <v>13811550</v>
      </c>
      <c r="G48" s="31">
        <f t="shared" si="1"/>
        <v>392358</v>
      </c>
      <c r="H48" s="31">
        <f t="shared" si="1"/>
        <v>431319</v>
      </c>
      <c r="I48" s="31">
        <f t="shared" si="1"/>
        <v>462506</v>
      </c>
      <c r="J48" s="31">
        <f t="shared" si="1"/>
        <v>1286183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1286183</v>
      </c>
      <c r="X48" s="31">
        <f t="shared" si="1"/>
        <v>3452889</v>
      </c>
      <c r="Y48" s="31">
        <f t="shared" si="1"/>
        <v>-2166706</v>
      </c>
      <c r="Z48" s="32">
        <f>+IF(X48&lt;&gt;0,+(Y48/X48)*100,0)</f>
        <v>-62.750525719187614</v>
      </c>
      <c r="AA48" s="29">
        <f>SUM(AA35:AA47)</f>
        <v>13811550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25432076</v>
      </c>
      <c r="D49" s="39">
        <f t="shared" si="2"/>
        <v>0</v>
      </c>
      <c r="E49" s="40">
        <f t="shared" si="2"/>
        <v>16071841</v>
      </c>
      <c r="F49" s="41">
        <f t="shared" si="2"/>
        <v>16071841</v>
      </c>
      <c r="G49" s="41">
        <f t="shared" si="2"/>
        <v>1228384</v>
      </c>
      <c r="H49" s="41">
        <f t="shared" si="2"/>
        <v>8907206</v>
      </c>
      <c r="I49" s="41">
        <f t="shared" si="2"/>
        <v>848331</v>
      </c>
      <c r="J49" s="41">
        <f t="shared" si="2"/>
        <v>10983921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10983921</v>
      </c>
      <c r="X49" s="41">
        <f t="shared" si="2"/>
        <v>4017960</v>
      </c>
      <c r="Y49" s="41">
        <f t="shared" si="2"/>
        <v>6965961</v>
      </c>
      <c r="Z49" s="42">
        <f>+IF(X49&lt;&gt;0,+(Y49/X49)*100,0)</f>
        <v>173.37059104620255</v>
      </c>
      <c r="AA49" s="39">
        <f>+AA33-AA48</f>
        <v>16071841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25432076</v>
      </c>
      <c r="D52" s="48">
        <f t="shared" si="3"/>
        <v>0</v>
      </c>
      <c r="E52" s="49">
        <f t="shared" si="3"/>
        <v>16071841</v>
      </c>
      <c r="F52" s="50">
        <f t="shared" si="3"/>
        <v>16071841</v>
      </c>
      <c r="G52" s="50">
        <f t="shared" si="3"/>
        <v>1228384</v>
      </c>
      <c r="H52" s="50">
        <f t="shared" si="3"/>
        <v>8907206</v>
      </c>
      <c r="I52" s="50">
        <f t="shared" si="3"/>
        <v>848331</v>
      </c>
      <c r="J52" s="50">
        <f t="shared" si="3"/>
        <v>10983921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10983921</v>
      </c>
      <c r="X52" s="50">
        <f t="shared" si="3"/>
        <v>4017960</v>
      </c>
      <c r="Y52" s="50">
        <f t="shared" si="3"/>
        <v>6965961</v>
      </c>
      <c r="Z52" s="51">
        <f>+IF(X52&lt;&gt;0,+(Y52/X52)*100,0)</f>
        <v>173.37059104620255</v>
      </c>
      <c r="AA52" s="48">
        <f>SUM(AA49:AA51)</f>
        <v>16071841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25432076</v>
      </c>
      <c r="D54" s="54">
        <f>+D52-D53</f>
        <v>0</v>
      </c>
      <c r="E54" s="55">
        <f t="shared" si="4"/>
        <v>16071841</v>
      </c>
      <c r="F54" s="56">
        <f t="shared" si="4"/>
        <v>16071841</v>
      </c>
      <c r="G54" s="56">
        <f t="shared" si="4"/>
        <v>1228384</v>
      </c>
      <c r="H54" s="56">
        <f t="shared" si="4"/>
        <v>8907206</v>
      </c>
      <c r="I54" s="56">
        <f t="shared" si="4"/>
        <v>848331</v>
      </c>
      <c r="J54" s="56">
        <f t="shared" si="4"/>
        <v>10983921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10983921</v>
      </c>
      <c r="X54" s="56">
        <f t="shared" si="4"/>
        <v>4017960</v>
      </c>
      <c r="Y54" s="56">
        <f t="shared" si="4"/>
        <v>6965961</v>
      </c>
      <c r="Z54" s="57">
        <f>+IF(X54&lt;&gt;0,+(Y54/X54)*100,0)</f>
        <v>173.37059104620255</v>
      </c>
      <c r="AA54" s="54">
        <f>+AA52-AA53</f>
        <v>16071841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25432076</v>
      </c>
      <c r="D57" s="48">
        <f>SUM(D54:D56)</f>
        <v>0</v>
      </c>
      <c r="E57" s="49">
        <f t="shared" si="5"/>
        <v>16071841</v>
      </c>
      <c r="F57" s="50">
        <f t="shared" si="5"/>
        <v>16071841</v>
      </c>
      <c r="G57" s="50">
        <f t="shared" si="5"/>
        <v>1228384</v>
      </c>
      <c r="H57" s="50">
        <f t="shared" si="5"/>
        <v>8907206</v>
      </c>
      <c r="I57" s="50">
        <f t="shared" si="5"/>
        <v>848331</v>
      </c>
      <c r="J57" s="50">
        <f t="shared" si="5"/>
        <v>10983921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10983921</v>
      </c>
      <c r="X57" s="50">
        <f t="shared" si="5"/>
        <v>4017960</v>
      </c>
      <c r="Y57" s="50">
        <f t="shared" si="5"/>
        <v>6965961</v>
      </c>
      <c r="Z57" s="51">
        <f>+IF(X57&lt;&gt;0,+(Y57/X57)*100,0)</f>
        <v>173.37059104620255</v>
      </c>
      <c r="AA57" s="48">
        <f>SUM(AA54:AA56)</f>
        <v>16071841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25432076</v>
      </c>
      <c r="D60" s="65">
        <f>SUM(D57:D59)</f>
        <v>0</v>
      </c>
      <c r="E60" s="66">
        <f t="shared" si="6"/>
        <v>16071841</v>
      </c>
      <c r="F60" s="67">
        <f t="shared" si="6"/>
        <v>16071841</v>
      </c>
      <c r="G60" s="67">
        <f t="shared" si="6"/>
        <v>1228384</v>
      </c>
      <c r="H60" s="67">
        <f t="shared" si="6"/>
        <v>8907206</v>
      </c>
      <c r="I60" s="67">
        <f t="shared" si="6"/>
        <v>848331</v>
      </c>
      <c r="J60" s="67">
        <f t="shared" si="6"/>
        <v>10983921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10983921</v>
      </c>
      <c r="X60" s="67">
        <f t="shared" si="6"/>
        <v>4017960</v>
      </c>
      <c r="Y60" s="67">
        <f t="shared" si="6"/>
        <v>6965961</v>
      </c>
      <c r="Z60" s="68">
        <f>+IF(X60&lt;&gt;0,+(Y60/X60)*100,0)</f>
        <v>173.37059104620255</v>
      </c>
      <c r="AA60" s="65">
        <f>SUM(AA57:AA59)</f>
        <v>16071841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45639147</v>
      </c>
      <c r="D9" s="20"/>
      <c r="E9" s="21">
        <v>52989757</v>
      </c>
      <c r="F9" s="22">
        <v>52989757</v>
      </c>
      <c r="G9" s="22">
        <v>4375030</v>
      </c>
      <c r="H9" s="22">
        <v>4385575</v>
      </c>
      <c r="I9" s="22">
        <v>4390141</v>
      </c>
      <c r="J9" s="22">
        <v>13150746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13150746</v>
      </c>
      <c r="X9" s="22">
        <v>13247439</v>
      </c>
      <c r="Y9" s="22">
        <v>-96693</v>
      </c>
      <c r="Z9" s="23">
        <v>-0.72989956775796438</v>
      </c>
      <c r="AA9" s="20">
        <v>52989757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8971</v>
      </c>
      <c r="F10" s="22">
        <v>8971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2241</v>
      </c>
      <c r="Y10" s="22">
        <v>-2241</v>
      </c>
      <c r="Z10" s="23">
        <v>-100</v>
      </c>
      <c r="AA10" s="20">
        <v>8971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5589277</v>
      </c>
      <c r="D13" s="20"/>
      <c r="E13" s="21">
        <v>9116204</v>
      </c>
      <c r="F13" s="22">
        <v>9116204</v>
      </c>
      <c r="G13" s="22">
        <v>342047</v>
      </c>
      <c r="H13" s="22">
        <v>340638</v>
      </c>
      <c r="I13" s="22">
        <v>167012</v>
      </c>
      <c r="J13" s="22">
        <v>849697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849697</v>
      </c>
      <c r="X13" s="22">
        <v>2279049</v>
      </c>
      <c r="Y13" s="22">
        <v>-1429352</v>
      </c>
      <c r="Z13" s="23">
        <v>-62.71703679912104</v>
      </c>
      <c r="AA13" s="20">
        <v>9116204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20191111</v>
      </c>
      <c r="D26" s="20"/>
      <c r="E26" s="21">
        <v>21504425</v>
      </c>
      <c r="F26" s="22">
        <v>21504425</v>
      </c>
      <c r="G26" s="22">
        <v>8960239</v>
      </c>
      <c r="H26" s="22"/>
      <c r="I26" s="22"/>
      <c r="J26" s="22">
        <v>8960239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8960239</v>
      </c>
      <c r="X26" s="22">
        <v>5376105</v>
      </c>
      <c r="Y26" s="22">
        <v>3584134</v>
      </c>
      <c r="Z26" s="23">
        <v>66.667857119606111</v>
      </c>
      <c r="AA26" s="20">
        <v>21504425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71419535</v>
      </c>
      <c r="D33" s="29">
        <f t="shared" ref="D33:Y33" si="0">SUM(D6:D32)</f>
        <v>0</v>
      </c>
      <c r="E33" s="30">
        <f t="shared" si="0"/>
        <v>83619357</v>
      </c>
      <c r="F33" s="31">
        <f t="shared" si="0"/>
        <v>83619357</v>
      </c>
      <c r="G33" s="31">
        <f t="shared" si="0"/>
        <v>13677316</v>
      </c>
      <c r="H33" s="31">
        <f t="shared" si="0"/>
        <v>4726213</v>
      </c>
      <c r="I33" s="31">
        <f t="shared" si="0"/>
        <v>4557153</v>
      </c>
      <c r="J33" s="31">
        <f t="shared" si="0"/>
        <v>22960682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22960682</v>
      </c>
      <c r="X33" s="31">
        <f t="shared" si="0"/>
        <v>20904834</v>
      </c>
      <c r="Y33" s="31">
        <f t="shared" si="0"/>
        <v>2055848</v>
      </c>
      <c r="Z33" s="32">
        <f>+IF(X33&lt;&gt;0,+(Y33/X33)*100,0)</f>
        <v>9.8343187035113502</v>
      </c>
      <c r="AA33" s="29">
        <f>SUM(AA6:AA32)</f>
        <v>83619357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30529275</v>
      </c>
      <c r="D35" s="20"/>
      <c r="E35" s="21">
        <v>41811581</v>
      </c>
      <c r="F35" s="22">
        <v>41811581</v>
      </c>
      <c r="G35" s="22">
        <v>2510638</v>
      </c>
      <c r="H35" s="22">
        <v>2399711</v>
      </c>
      <c r="I35" s="22">
        <v>2540231</v>
      </c>
      <c r="J35" s="22">
        <v>7450580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7450580</v>
      </c>
      <c r="X35" s="22">
        <v>10452891</v>
      </c>
      <c r="Y35" s="22">
        <v>-3002311</v>
      </c>
      <c r="Z35" s="23">
        <v>-28.722302758155614</v>
      </c>
      <c r="AA35" s="20">
        <v>41811581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7635308</v>
      </c>
      <c r="D38" s="20"/>
      <c r="E38" s="21">
        <v>8525681</v>
      </c>
      <c r="F38" s="22">
        <v>7827800</v>
      </c>
      <c r="G38" s="22">
        <v>860356</v>
      </c>
      <c r="H38" s="22">
        <v>387510</v>
      </c>
      <c r="I38" s="22">
        <v>605737</v>
      </c>
      <c r="J38" s="22">
        <v>1853603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1853603</v>
      </c>
      <c r="X38" s="22">
        <v>1956944</v>
      </c>
      <c r="Y38" s="22">
        <v>-103341</v>
      </c>
      <c r="Z38" s="23">
        <v>-5.2807336336655517</v>
      </c>
      <c r="AA38" s="20">
        <v>7827800</v>
      </c>
    </row>
    <row r="39" spans="1:27" x14ac:dyDescent="0.25">
      <c r="A39" s="19" t="s">
        <v>65</v>
      </c>
      <c r="B39" s="15" t="s">
        <v>32</v>
      </c>
      <c r="C39" s="20">
        <v>-39951593</v>
      </c>
      <c r="D39" s="20"/>
      <c r="E39" s="21">
        <v>2936769</v>
      </c>
      <c r="F39" s="22">
        <v>2936769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734193</v>
      </c>
      <c r="Y39" s="22">
        <v>-734193</v>
      </c>
      <c r="Z39" s="23">
        <v>-100</v>
      </c>
      <c r="AA39" s="20">
        <v>2936769</v>
      </c>
    </row>
    <row r="40" spans="1:27" x14ac:dyDescent="0.25">
      <c r="A40" s="19" t="s">
        <v>66</v>
      </c>
      <c r="B40" s="15" t="s">
        <v>32</v>
      </c>
      <c r="C40" s="20">
        <v>1174415</v>
      </c>
      <c r="D40" s="20"/>
      <c r="E40" s="21">
        <v>3139995</v>
      </c>
      <c r="F40" s="22">
        <v>3139995</v>
      </c>
      <c r="G40" s="22"/>
      <c r="H40" s="22"/>
      <c r="I40" s="22">
        <v>662865</v>
      </c>
      <c r="J40" s="22">
        <v>662865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662865</v>
      </c>
      <c r="X40" s="22">
        <v>785001</v>
      </c>
      <c r="Y40" s="22">
        <v>-122136</v>
      </c>
      <c r="Z40" s="23">
        <v>-15.558706294641663</v>
      </c>
      <c r="AA40" s="20">
        <v>3139995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831173</v>
      </c>
      <c r="F41" s="22">
        <v>831173</v>
      </c>
      <c r="G41" s="22"/>
      <c r="H41" s="22">
        <v>94350</v>
      </c>
      <c r="I41" s="22">
        <v>84699</v>
      </c>
      <c r="J41" s="22">
        <v>179049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179049</v>
      </c>
      <c r="X41" s="22">
        <v>207792</v>
      </c>
      <c r="Y41" s="22">
        <v>-28743</v>
      </c>
      <c r="Z41" s="23">
        <v>-13.832582582582583</v>
      </c>
      <c r="AA41" s="20">
        <v>831173</v>
      </c>
    </row>
    <row r="42" spans="1:27" x14ac:dyDescent="0.25">
      <c r="A42" s="19" t="s">
        <v>67</v>
      </c>
      <c r="B42" s="15" t="s">
        <v>32</v>
      </c>
      <c r="C42" s="20">
        <v>4148998</v>
      </c>
      <c r="D42" s="20"/>
      <c r="E42" s="21">
        <v>10930000</v>
      </c>
      <c r="F42" s="22">
        <v>10930000</v>
      </c>
      <c r="G42" s="22">
        <v>523273</v>
      </c>
      <c r="H42" s="22">
        <v>880542</v>
      </c>
      <c r="I42" s="22">
        <v>236450</v>
      </c>
      <c r="J42" s="22">
        <v>1640265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1640265</v>
      </c>
      <c r="X42" s="22">
        <v>2732495</v>
      </c>
      <c r="Y42" s="22">
        <v>-1092230</v>
      </c>
      <c r="Z42" s="23">
        <v>-39.971893818652916</v>
      </c>
      <c r="AA42" s="20">
        <v>10930000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49814846</v>
      </c>
      <c r="D44" s="20"/>
      <c r="E44" s="21">
        <v>828319</v>
      </c>
      <c r="F44" s="22">
        <v>828319</v>
      </c>
      <c r="G44" s="22">
        <v>67058</v>
      </c>
      <c r="H44" s="22"/>
      <c r="I44" s="22"/>
      <c r="J44" s="22">
        <v>67058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67058</v>
      </c>
      <c r="X44" s="22">
        <v>207075</v>
      </c>
      <c r="Y44" s="22">
        <v>-140017</v>
      </c>
      <c r="Z44" s="23">
        <v>-67.616564046842925</v>
      </c>
      <c r="AA44" s="20">
        <v>828319</v>
      </c>
    </row>
    <row r="45" spans="1:27" x14ac:dyDescent="0.25">
      <c r="A45" s="19" t="s">
        <v>70</v>
      </c>
      <c r="B45" s="15" t="s">
        <v>32</v>
      </c>
      <c r="C45" s="20">
        <v>2531702</v>
      </c>
      <c r="D45" s="20"/>
      <c r="E45" s="21">
        <v>2799557</v>
      </c>
      <c r="F45" s="22">
        <v>2799557</v>
      </c>
      <c r="G45" s="22">
        <v>140832</v>
      </c>
      <c r="H45" s="22">
        <v>150539</v>
      </c>
      <c r="I45" s="22">
        <v>195314</v>
      </c>
      <c r="J45" s="22">
        <v>486685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486685</v>
      </c>
      <c r="X45" s="22">
        <v>699885</v>
      </c>
      <c r="Y45" s="22">
        <v>-213200</v>
      </c>
      <c r="Z45" s="23">
        <v>-30.462147352779382</v>
      </c>
      <c r="AA45" s="20">
        <v>2799557</v>
      </c>
    </row>
    <row r="46" spans="1:27" x14ac:dyDescent="0.25">
      <c r="A46" s="19" t="s">
        <v>71</v>
      </c>
      <c r="B46" s="15" t="s">
        <v>32</v>
      </c>
      <c r="C46" s="20">
        <v>2830702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58713653</v>
      </c>
      <c r="D48" s="29">
        <f t="shared" ref="D48:Y48" si="1">SUM(D35:D47)</f>
        <v>0</v>
      </c>
      <c r="E48" s="30">
        <f t="shared" si="1"/>
        <v>71803075</v>
      </c>
      <c r="F48" s="31">
        <f t="shared" si="1"/>
        <v>71105194</v>
      </c>
      <c r="G48" s="31">
        <f t="shared" si="1"/>
        <v>4102157</v>
      </c>
      <c r="H48" s="31">
        <f t="shared" si="1"/>
        <v>3912652</v>
      </c>
      <c r="I48" s="31">
        <f t="shared" si="1"/>
        <v>4325296</v>
      </c>
      <c r="J48" s="31">
        <f t="shared" si="1"/>
        <v>12340105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12340105</v>
      </c>
      <c r="X48" s="31">
        <f t="shared" si="1"/>
        <v>17776276</v>
      </c>
      <c r="Y48" s="31">
        <f t="shared" si="1"/>
        <v>-5436171</v>
      </c>
      <c r="Z48" s="32">
        <f>+IF(X48&lt;&gt;0,+(Y48/X48)*100,0)</f>
        <v>-30.581045208794009</v>
      </c>
      <c r="AA48" s="29">
        <f>SUM(AA35:AA47)</f>
        <v>71105194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12705882</v>
      </c>
      <c r="D49" s="39">
        <f t="shared" si="2"/>
        <v>0</v>
      </c>
      <c r="E49" s="40">
        <f t="shared" si="2"/>
        <v>11816282</v>
      </c>
      <c r="F49" s="41">
        <f t="shared" si="2"/>
        <v>12514163</v>
      </c>
      <c r="G49" s="41">
        <f t="shared" si="2"/>
        <v>9575159</v>
      </c>
      <c r="H49" s="41">
        <f t="shared" si="2"/>
        <v>813561</v>
      </c>
      <c r="I49" s="41">
        <f t="shared" si="2"/>
        <v>231857</v>
      </c>
      <c r="J49" s="41">
        <f t="shared" si="2"/>
        <v>10620577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10620577</v>
      </c>
      <c r="X49" s="41">
        <f t="shared" si="2"/>
        <v>3128558</v>
      </c>
      <c r="Y49" s="41">
        <f t="shared" si="2"/>
        <v>7492019</v>
      </c>
      <c r="Z49" s="42">
        <f>+IF(X49&lt;&gt;0,+(Y49/X49)*100,0)</f>
        <v>239.47195481113025</v>
      </c>
      <c r="AA49" s="39">
        <f>+AA33-AA48</f>
        <v>12514163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12705882</v>
      </c>
      <c r="D52" s="48">
        <f t="shared" si="3"/>
        <v>0</v>
      </c>
      <c r="E52" s="49">
        <f t="shared" si="3"/>
        <v>11816282</v>
      </c>
      <c r="F52" s="50">
        <f t="shared" si="3"/>
        <v>12514163</v>
      </c>
      <c r="G52" s="50">
        <f t="shared" si="3"/>
        <v>9575159</v>
      </c>
      <c r="H52" s="50">
        <f t="shared" si="3"/>
        <v>813561</v>
      </c>
      <c r="I52" s="50">
        <f t="shared" si="3"/>
        <v>231857</v>
      </c>
      <c r="J52" s="50">
        <f t="shared" si="3"/>
        <v>10620577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10620577</v>
      </c>
      <c r="X52" s="50">
        <f t="shared" si="3"/>
        <v>3128558</v>
      </c>
      <c r="Y52" s="50">
        <f t="shared" si="3"/>
        <v>7492019</v>
      </c>
      <c r="Z52" s="51">
        <f>+IF(X52&lt;&gt;0,+(Y52/X52)*100,0)</f>
        <v>239.47195481113025</v>
      </c>
      <c r="AA52" s="48">
        <f>SUM(AA49:AA51)</f>
        <v>12514163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12705882</v>
      </c>
      <c r="D54" s="54">
        <f>+D52-D53</f>
        <v>0</v>
      </c>
      <c r="E54" s="55">
        <f t="shared" si="4"/>
        <v>11816282</v>
      </c>
      <c r="F54" s="56">
        <f t="shared" si="4"/>
        <v>12514163</v>
      </c>
      <c r="G54" s="56">
        <f t="shared" si="4"/>
        <v>9575159</v>
      </c>
      <c r="H54" s="56">
        <f t="shared" si="4"/>
        <v>813561</v>
      </c>
      <c r="I54" s="56">
        <f t="shared" si="4"/>
        <v>231857</v>
      </c>
      <c r="J54" s="56">
        <f t="shared" si="4"/>
        <v>10620577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10620577</v>
      </c>
      <c r="X54" s="56">
        <f t="shared" si="4"/>
        <v>3128558</v>
      </c>
      <c r="Y54" s="56">
        <f t="shared" si="4"/>
        <v>7492019</v>
      </c>
      <c r="Z54" s="57">
        <f>+IF(X54&lt;&gt;0,+(Y54/X54)*100,0)</f>
        <v>239.47195481113025</v>
      </c>
      <c r="AA54" s="54">
        <f>+AA52-AA53</f>
        <v>12514163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12705882</v>
      </c>
      <c r="D57" s="48">
        <f>SUM(D54:D56)</f>
        <v>0</v>
      </c>
      <c r="E57" s="49">
        <f t="shared" si="5"/>
        <v>11816282</v>
      </c>
      <c r="F57" s="50">
        <f t="shared" si="5"/>
        <v>12514163</v>
      </c>
      <c r="G57" s="50">
        <f t="shared" si="5"/>
        <v>9575159</v>
      </c>
      <c r="H57" s="50">
        <f t="shared" si="5"/>
        <v>813561</v>
      </c>
      <c r="I57" s="50">
        <f t="shared" si="5"/>
        <v>231857</v>
      </c>
      <c r="J57" s="50">
        <f t="shared" si="5"/>
        <v>10620577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10620577</v>
      </c>
      <c r="X57" s="50">
        <f t="shared" si="5"/>
        <v>3128558</v>
      </c>
      <c r="Y57" s="50">
        <f t="shared" si="5"/>
        <v>7492019</v>
      </c>
      <c r="Z57" s="51">
        <f>+IF(X57&lt;&gt;0,+(Y57/X57)*100,0)</f>
        <v>239.47195481113025</v>
      </c>
      <c r="AA57" s="48">
        <f>SUM(AA54:AA56)</f>
        <v>12514163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12705882</v>
      </c>
      <c r="D60" s="65">
        <f>SUM(D57:D59)</f>
        <v>0</v>
      </c>
      <c r="E60" s="66">
        <f t="shared" si="6"/>
        <v>11816282</v>
      </c>
      <c r="F60" s="67">
        <f t="shared" si="6"/>
        <v>12514163</v>
      </c>
      <c r="G60" s="67">
        <f t="shared" si="6"/>
        <v>9575159</v>
      </c>
      <c r="H60" s="67">
        <f t="shared" si="6"/>
        <v>813561</v>
      </c>
      <c r="I60" s="67">
        <f t="shared" si="6"/>
        <v>231857</v>
      </c>
      <c r="J60" s="67">
        <f t="shared" si="6"/>
        <v>10620577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10620577</v>
      </c>
      <c r="X60" s="67">
        <f t="shared" si="6"/>
        <v>3128558</v>
      </c>
      <c r="Y60" s="67">
        <f t="shared" si="6"/>
        <v>7492019</v>
      </c>
      <c r="Z60" s="68">
        <f>+IF(X60&lt;&gt;0,+(Y60/X60)*100,0)</f>
        <v>239.47195481113025</v>
      </c>
      <c r="AA60" s="65">
        <f>SUM(AA57:AA59)</f>
        <v>12514163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8133951</v>
      </c>
      <c r="D9" s="20"/>
      <c r="E9" s="21">
        <v>9192437</v>
      </c>
      <c r="F9" s="22">
        <v>9192437</v>
      </c>
      <c r="G9" s="22"/>
      <c r="H9" s="22">
        <v>1335447</v>
      </c>
      <c r="I9" s="22">
        <v>667771</v>
      </c>
      <c r="J9" s="22">
        <v>2003218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2003218</v>
      </c>
      <c r="X9" s="22">
        <v>2298111</v>
      </c>
      <c r="Y9" s="22">
        <v>-294893</v>
      </c>
      <c r="Z9" s="23">
        <v>-12.831973738431261</v>
      </c>
      <c r="AA9" s="20">
        <v>9192437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1887503</v>
      </c>
      <c r="D13" s="20"/>
      <c r="E13" s="21">
        <v>2033501</v>
      </c>
      <c r="F13" s="22">
        <v>2033501</v>
      </c>
      <c r="G13" s="22"/>
      <c r="H13" s="22">
        <v>328746</v>
      </c>
      <c r="I13" s="22">
        <v>187191</v>
      </c>
      <c r="J13" s="22">
        <v>515937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515937</v>
      </c>
      <c r="X13" s="22">
        <v>508374</v>
      </c>
      <c r="Y13" s="22">
        <v>7563</v>
      </c>
      <c r="Z13" s="23">
        <v>1.4876842639474088</v>
      </c>
      <c r="AA13" s="20">
        <v>2033501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874428</v>
      </c>
      <c r="D26" s="20"/>
      <c r="E26" s="21">
        <v>2011252</v>
      </c>
      <c r="F26" s="22">
        <v>2011252</v>
      </c>
      <c r="G26" s="22"/>
      <c r="H26" s="22"/>
      <c r="I26" s="22">
        <v>8230</v>
      </c>
      <c r="J26" s="22">
        <v>8230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8230</v>
      </c>
      <c r="X26" s="22">
        <v>502815</v>
      </c>
      <c r="Y26" s="22">
        <v>-494585</v>
      </c>
      <c r="Z26" s="23">
        <v>-98.363215098992669</v>
      </c>
      <c r="AA26" s="20">
        <v>2011252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10895882</v>
      </c>
      <c r="D33" s="29">
        <f t="shared" ref="D33:Y33" si="0">SUM(D6:D32)</f>
        <v>0</v>
      </c>
      <c r="E33" s="30">
        <f t="shared" si="0"/>
        <v>13237190</v>
      </c>
      <c r="F33" s="31">
        <f t="shared" si="0"/>
        <v>13237190</v>
      </c>
      <c r="G33" s="31">
        <f t="shared" si="0"/>
        <v>0</v>
      </c>
      <c r="H33" s="31">
        <f t="shared" si="0"/>
        <v>1664193</v>
      </c>
      <c r="I33" s="31">
        <f t="shared" si="0"/>
        <v>863192</v>
      </c>
      <c r="J33" s="31">
        <f t="shared" si="0"/>
        <v>2527385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2527385</v>
      </c>
      <c r="X33" s="31">
        <f t="shared" si="0"/>
        <v>3309300</v>
      </c>
      <c r="Y33" s="31">
        <f t="shared" si="0"/>
        <v>-781915</v>
      </c>
      <c r="Z33" s="32">
        <f>+IF(X33&lt;&gt;0,+(Y33/X33)*100,0)</f>
        <v>-23.627806484755084</v>
      </c>
      <c r="AA33" s="29">
        <f>SUM(AA6:AA32)</f>
        <v>13237190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5972423</v>
      </c>
      <c r="D35" s="20"/>
      <c r="E35" s="21">
        <v>5719118</v>
      </c>
      <c r="F35" s="22">
        <v>5719118</v>
      </c>
      <c r="G35" s="22">
        <v>364933</v>
      </c>
      <c r="H35" s="22">
        <v>358457</v>
      </c>
      <c r="I35" s="22">
        <v>411522</v>
      </c>
      <c r="J35" s="22">
        <v>1134912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1134912</v>
      </c>
      <c r="X35" s="22">
        <v>1429785</v>
      </c>
      <c r="Y35" s="22">
        <v>-294873</v>
      </c>
      <c r="Z35" s="23">
        <v>-20.623590260074067</v>
      </c>
      <c r="AA35" s="20">
        <v>5719118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547135</v>
      </c>
      <c r="D38" s="20"/>
      <c r="E38" s="21">
        <v>1055592</v>
      </c>
      <c r="F38" s="22">
        <v>1055592</v>
      </c>
      <c r="G38" s="22"/>
      <c r="H38" s="22">
        <v>41254</v>
      </c>
      <c r="I38" s="22">
        <v>44461</v>
      </c>
      <c r="J38" s="22">
        <v>85715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85715</v>
      </c>
      <c r="X38" s="22">
        <v>263898</v>
      </c>
      <c r="Y38" s="22">
        <v>-178183</v>
      </c>
      <c r="Z38" s="23">
        <v>-67.519647742688463</v>
      </c>
      <c r="AA38" s="20">
        <v>1055592</v>
      </c>
    </row>
    <row r="39" spans="1:27" x14ac:dyDescent="0.25">
      <c r="A39" s="19" t="s">
        <v>65</v>
      </c>
      <c r="B39" s="15" t="s">
        <v>32</v>
      </c>
      <c r="C39" s="20">
        <v>3468844</v>
      </c>
      <c r="D39" s="20"/>
      <c r="E39" s="21">
        <v>2683051</v>
      </c>
      <c r="F39" s="22">
        <v>2683051</v>
      </c>
      <c r="G39" s="22">
        <v>460193</v>
      </c>
      <c r="H39" s="22">
        <v>460193</v>
      </c>
      <c r="I39" s="22">
        <v>460193</v>
      </c>
      <c r="J39" s="22">
        <v>1380579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1380579</v>
      </c>
      <c r="X39" s="22">
        <v>670761</v>
      </c>
      <c r="Y39" s="22">
        <v>709818</v>
      </c>
      <c r="Z39" s="23">
        <v>105.82278933927284</v>
      </c>
      <c r="AA39" s="20">
        <v>2683051</v>
      </c>
    </row>
    <row r="40" spans="1:27" x14ac:dyDescent="0.25">
      <c r="A40" s="19" t="s">
        <v>66</v>
      </c>
      <c r="B40" s="15" t="s">
        <v>32</v>
      </c>
      <c r="C40" s="20">
        <v>445205</v>
      </c>
      <c r="D40" s="20"/>
      <c r="E40" s="21">
        <v>454109</v>
      </c>
      <c r="F40" s="22">
        <v>454109</v>
      </c>
      <c r="G40" s="22">
        <v>37842</v>
      </c>
      <c r="H40" s="22">
        <v>37842</v>
      </c>
      <c r="I40" s="22">
        <v>37842</v>
      </c>
      <c r="J40" s="22">
        <v>113526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113526</v>
      </c>
      <c r="X40" s="22">
        <v>113526</v>
      </c>
      <c r="Y40" s="22"/>
      <c r="Z40" s="23"/>
      <c r="AA40" s="20">
        <v>454109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175665</v>
      </c>
      <c r="D42" s="20"/>
      <c r="E42" s="21">
        <v>191327</v>
      </c>
      <c r="F42" s="22">
        <v>191327</v>
      </c>
      <c r="G42" s="22"/>
      <c r="H42" s="22">
        <v>31626</v>
      </c>
      <c r="I42" s="22">
        <v>38477</v>
      </c>
      <c r="J42" s="22">
        <v>70103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70103</v>
      </c>
      <c r="X42" s="22">
        <v>47832</v>
      </c>
      <c r="Y42" s="22">
        <v>22271</v>
      </c>
      <c r="Z42" s="23">
        <v>46.560879745776887</v>
      </c>
      <c r="AA42" s="20">
        <v>191327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65437</v>
      </c>
      <c r="D44" s="20"/>
      <c r="E44" s="21">
        <v>2839266</v>
      </c>
      <c r="F44" s="22">
        <v>2839266</v>
      </c>
      <c r="G44" s="22">
        <v>2203054</v>
      </c>
      <c r="H44" s="22">
        <v>-2203054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709818</v>
      </c>
      <c r="Y44" s="22">
        <v>-709818</v>
      </c>
      <c r="Z44" s="23">
        <v>-100</v>
      </c>
      <c r="AA44" s="20">
        <v>2839266</v>
      </c>
    </row>
    <row r="45" spans="1:27" x14ac:dyDescent="0.25">
      <c r="A45" s="19" t="s">
        <v>70</v>
      </c>
      <c r="B45" s="15" t="s">
        <v>32</v>
      </c>
      <c r="C45" s="20">
        <v>2455383</v>
      </c>
      <c r="D45" s="20"/>
      <c r="E45" s="21">
        <v>2362915</v>
      </c>
      <c r="F45" s="22">
        <v>2362915</v>
      </c>
      <c r="G45" s="22">
        <v>2852</v>
      </c>
      <c r="H45" s="22">
        <v>180457</v>
      </c>
      <c r="I45" s="22">
        <v>110564</v>
      </c>
      <c r="J45" s="22">
        <v>293873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293873</v>
      </c>
      <c r="X45" s="22">
        <v>590727</v>
      </c>
      <c r="Y45" s="22">
        <v>-296854</v>
      </c>
      <c r="Z45" s="23">
        <v>-50.252316213750184</v>
      </c>
      <c r="AA45" s="20">
        <v>2362915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13130092</v>
      </c>
      <c r="D48" s="29">
        <f t="shared" ref="D48:Y48" si="1">SUM(D35:D47)</f>
        <v>0</v>
      </c>
      <c r="E48" s="30">
        <f t="shared" si="1"/>
        <v>15305378</v>
      </c>
      <c r="F48" s="31">
        <f t="shared" si="1"/>
        <v>15305378</v>
      </c>
      <c r="G48" s="31">
        <f t="shared" si="1"/>
        <v>3068874</v>
      </c>
      <c r="H48" s="31">
        <f t="shared" si="1"/>
        <v>-1093225</v>
      </c>
      <c r="I48" s="31">
        <f t="shared" si="1"/>
        <v>1103059</v>
      </c>
      <c r="J48" s="31">
        <f t="shared" si="1"/>
        <v>3078708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3078708</v>
      </c>
      <c r="X48" s="31">
        <f t="shared" si="1"/>
        <v>3826347</v>
      </c>
      <c r="Y48" s="31">
        <f t="shared" si="1"/>
        <v>-747639</v>
      </c>
      <c r="Z48" s="32">
        <f>+IF(X48&lt;&gt;0,+(Y48/X48)*100,0)</f>
        <v>-19.539236770737205</v>
      </c>
      <c r="AA48" s="29">
        <f>SUM(AA35:AA47)</f>
        <v>15305378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-2234210</v>
      </c>
      <c r="D49" s="39">
        <f t="shared" si="2"/>
        <v>0</v>
      </c>
      <c r="E49" s="40">
        <f t="shared" si="2"/>
        <v>-2068188</v>
      </c>
      <c r="F49" s="41">
        <f t="shared" si="2"/>
        <v>-2068188</v>
      </c>
      <c r="G49" s="41">
        <f t="shared" si="2"/>
        <v>-3068874</v>
      </c>
      <c r="H49" s="41">
        <f t="shared" si="2"/>
        <v>2757418</v>
      </c>
      <c r="I49" s="41">
        <f t="shared" si="2"/>
        <v>-239867</v>
      </c>
      <c r="J49" s="41">
        <f t="shared" si="2"/>
        <v>-551323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-551323</v>
      </c>
      <c r="X49" s="41">
        <f t="shared" si="2"/>
        <v>-517047</v>
      </c>
      <c r="Y49" s="41">
        <f t="shared" si="2"/>
        <v>-34276</v>
      </c>
      <c r="Z49" s="42">
        <f>+IF(X49&lt;&gt;0,+(Y49/X49)*100,0)</f>
        <v>6.6291845808988352</v>
      </c>
      <c r="AA49" s="39">
        <f>+AA33-AA48</f>
        <v>-2068188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-2234210</v>
      </c>
      <c r="D52" s="48">
        <f t="shared" si="3"/>
        <v>0</v>
      </c>
      <c r="E52" s="49">
        <f t="shared" si="3"/>
        <v>-2068188</v>
      </c>
      <c r="F52" s="50">
        <f t="shared" si="3"/>
        <v>-2068188</v>
      </c>
      <c r="G52" s="50">
        <f t="shared" si="3"/>
        <v>-3068874</v>
      </c>
      <c r="H52" s="50">
        <f t="shared" si="3"/>
        <v>2757418</v>
      </c>
      <c r="I52" s="50">
        <f t="shared" si="3"/>
        <v>-239867</v>
      </c>
      <c r="J52" s="50">
        <f t="shared" si="3"/>
        <v>-551323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-551323</v>
      </c>
      <c r="X52" s="50">
        <f t="shared" si="3"/>
        <v>-517047</v>
      </c>
      <c r="Y52" s="50">
        <f t="shared" si="3"/>
        <v>-34276</v>
      </c>
      <c r="Z52" s="51">
        <f>+IF(X52&lt;&gt;0,+(Y52/X52)*100,0)</f>
        <v>6.6291845808988352</v>
      </c>
      <c r="AA52" s="48">
        <f>SUM(AA49:AA51)</f>
        <v>-2068188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-2234210</v>
      </c>
      <c r="D54" s="54">
        <f>+D52-D53</f>
        <v>0</v>
      </c>
      <c r="E54" s="55">
        <f t="shared" si="4"/>
        <v>-2068188</v>
      </c>
      <c r="F54" s="56">
        <f t="shared" si="4"/>
        <v>-2068188</v>
      </c>
      <c r="G54" s="56">
        <f t="shared" si="4"/>
        <v>-3068874</v>
      </c>
      <c r="H54" s="56">
        <f t="shared" si="4"/>
        <v>2757418</v>
      </c>
      <c r="I54" s="56">
        <f t="shared" si="4"/>
        <v>-239867</v>
      </c>
      <c r="J54" s="56">
        <f t="shared" si="4"/>
        <v>-551323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-551323</v>
      </c>
      <c r="X54" s="56">
        <f t="shared" si="4"/>
        <v>-517047</v>
      </c>
      <c r="Y54" s="56">
        <f t="shared" si="4"/>
        <v>-34276</v>
      </c>
      <c r="Z54" s="57">
        <f>+IF(X54&lt;&gt;0,+(Y54/X54)*100,0)</f>
        <v>6.6291845808988352</v>
      </c>
      <c r="AA54" s="54">
        <f>+AA52-AA53</f>
        <v>-2068188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-2234210</v>
      </c>
      <c r="D57" s="48">
        <f>SUM(D54:D56)</f>
        <v>0</v>
      </c>
      <c r="E57" s="49">
        <f t="shared" si="5"/>
        <v>-2068188</v>
      </c>
      <c r="F57" s="50">
        <f t="shared" si="5"/>
        <v>-2068188</v>
      </c>
      <c r="G57" s="50">
        <f t="shared" si="5"/>
        <v>-3068874</v>
      </c>
      <c r="H57" s="50">
        <f t="shared" si="5"/>
        <v>2757418</v>
      </c>
      <c r="I57" s="50">
        <f t="shared" si="5"/>
        <v>-239867</v>
      </c>
      <c r="J57" s="50">
        <f t="shared" si="5"/>
        <v>-551323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-551323</v>
      </c>
      <c r="X57" s="50">
        <f t="shared" si="5"/>
        <v>-517047</v>
      </c>
      <c r="Y57" s="50">
        <f t="shared" si="5"/>
        <v>-34276</v>
      </c>
      <c r="Z57" s="51">
        <f>+IF(X57&lt;&gt;0,+(Y57/X57)*100,0)</f>
        <v>6.6291845808988352</v>
      </c>
      <c r="AA57" s="48">
        <f>SUM(AA54:AA56)</f>
        <v>-2068188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-2234210</v>
      </c>
      <c r="D60" s="65">
        <f>SUM(D57:D59)</f>
        <v>0</v>
      </c>
      <c r="E60" s="66">
        <f t="shared" si="6"/>
        <v>-2068188</v>
      </c>
      <c r="F60" s="67">
        <f t="shared" si="6"/>
        <v>-2068188</v>
      </c>
      <c r="G60" s="67">
        <f t="shared" si="6"/>
        <v>-3068874</v>
      </c>
      <c r="H60" s="67">
        <f t="shared" si="6"/>
        <v>2757418</v>
      </c>
      <c r="I60" s="67">
        <f t="shared" si="6"/>
        <v>-239867</v>
      </c>
      <c r="J60" s="67">
        <f t="shared" si="6"/>
        <v>-551323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-551323</v>
      </c>
      <c r="X60" s="67">
        <f t="shared" si="6"/>
        <v>-517047</v>
      </c>
      <c r="Y60" s="67">
        <f t="shared" si="6"/>
        <v>-34276</v>
      </c>
      <c r="Z60" s="68">
        <f>+IF(X60&lt;&gt;0,+(Y60/X60)*100,0)</f>
        <v>6.6291845808988352</v>
      </c>
      <c r="AA60" s="65">
        <f>SUM(AA57:AA59)</f>
        <v>-2068188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3893729</v>
      </c>
      <c r="D9" s="20"/>
      <c r="E9" s="21">
        <v>500000</v>
      </c>
      <c r="F9" s="22">
        <v>500000</v>
      </c>
      <c r="G9" s="22">
        <v>440899</v>
      </c>
      <c r="H9" s="22">
        <v>323207</v>
      </c>
      <c r="I9" s="22">
        <v>323207</v>
      </c>
      <c r="J9" s="22">
        <v>1087313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1087313</v>
      </c>
      <c r="X9" s="22">
        <v>125001</v>
      </c>
      <c r="Y9" s="22">
        <v>962312</v>
      </c>
      <c r="Z9" s="23">
        <v>769.84344125246992</v>
      </c>
      <c r="AA9" s="20">
        <v>500000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3893729</v>
      </c>
      <c r="D33" s="29">
        <f t="shared" ref="D33:Y33" si="0">SUM(D6:D32)</f>
        <v>0</v>
      </c>
      <c r="E33" s="30">
        <f t="shared" si="0"/>
        <v>500000</v>
      </c>
      <c r="F33" s="31">
        <f t="shared" si="0"/>
        <v>500000</v>
      </c>
      <c r="G33" s="31">
        <f t="shared" si="0"/>
        <v>440899</v>
      </c>
      <c r="H33" s="31">
        <f t="shared" si="0"/>
        <v>323207</v>
      </c>
      <c r="I33" s="31">
        <f t="shared" si="0"/>
        <v>323207</v>
      </c>
      <c r="J33" s="31">
        <f t="shared" si="0"/>
        <v>1087313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1087313</v>
      </c>
      <c r="X33" s="31">
        <f t="shared" si="0"/>
        <v>125001</v>
      </c>
      <c r="Y33" s="31">
        <f t="shared" si="0"/>
        <v>962312</v>
      </c>
      <c r="Z33" s="32">
        <f>+IF(X33&lt;&gt;0,+(Y33/X33)*100,0)</f>
        <v>769.84344125246992</v>
      </c>
      <c r="AA33" s="29">
        <f>SUM(AA6:AA32)</f>
        <v>500000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8252181</v>
      </c>
      <c r="D35" s="20"/>
      <c r="E35" s="21">
        <v>13307351</v>
      </c>
      <c r="F35" s="22">
        <v>13307351</v>
      </c>
      <c r="G35" s="22"/>
      <c r="H35" s="22"/>
      <c r="I35" s="22">
        <v>461723</v>
      </c>
      <c r="J35" s="22">
        <v>461723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461723</v>
      </c>
      <c r="X35" s="22">
        <v>3326838</v>
      </c>
      <c r="Y35" s="22">
        <v>-2865115</v>
      </c>
      <c r="Z35" s="23">
        <v>-86.121265898730272</v>
      </c>
      <c r="AA35" s="20">
        <v>13307351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263471</v>
      </c>
      <c r="D42" s="20"/>
      <c r="E42" s="21">
        <v>200000</v>
      </c>
      <c r="F42" s="22">
        <v>200000</v>
      </c>
      <c r="G42" s="22"/>
      <c r="H42" s="22"/>
      <c r="I42" s="22">
        <v>76500</v>
      </c>
      <c r="J42" s="22">
        <v>76500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76500</v>
      </c>
      <c r="X42" s="22">
        <v>50001</v>
      </c>
      <c r="Y42" s="22">
        <v>26499</v>
      </c>
      <c r="Z42" s="23">
        <v>52.996940061198771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739635</v>
      </c>
      <c r="D45" s="20"/>
      <c r="E45" s="21">
        <v>1600000</v>
      </c>
      <c r="F45" s="22">
        <v>1600000</v>
      </c>
      <c r="G45" s="22"/>
      <c r="H45" s="22">
        <v>87490</v>
      </c>
      <c r="I45" s="22">
        <v>82003</v>
      </c>
      <c r="J45" s="22">
        <v>169493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169493</v>
      </c>
      <c r="X45" s="22">
        <v>399999</v>
      </c>
      <c r="Y45" s="22">
        <v>-230506</v>
      </c>
      <c r="Z45" s="23">
        <v>-57.626644066610169</v>
      </c>
      <c r="AA45" s="20">
        <v>1600000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9255287</v>
      </c>
      <c r="D48" s="29">
        <f t="shared" ref="D48:Y48" si="1">SUM(D35:D47)</f>
        <v>0</v>
      </c>
      <c r="E48" s="30">
        <f t="shared" si="1"/>
        <v>15107351</v>
      </c>
      <c r="F48" s="31">
        <f t="shared" si="1"/>
        <v>15107351</v>
      </c>
      <c r="G48" s="31">
        <f t="shared" si="1"/>
        <v>0</v>
      </c>
      <c r="H48" s="31">
        <f t="shared" si="1"/>
        <v>87490</v>
      </c>
      <c r="I48" s="31">
        <f t="shared" si="1"/>
        <v>620226</v>
      </c>
      <c r="J48" s="31">
        <f t="shared" si="1"/>
        <v>707716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707716</v>
      </c>
      <c r="X48" s="31">
        <f t="shared" si="1"/>
        <v>3776838</v>
      </c>
      <c r="Y48" s="31">
        <f t="shared" si="1"/>
        <v>-3069122</v>
      </c>
      <c r="Z48" s="32">
        <f>+IF(X48&lt;&gt;0,+(Y48/X48)*100,0)</f>
        <v>-81.261679743743315</v>
      </c>
      <c r="AA48" s="29">
        <f>SUM(AA35:AA47)</f>
        <v>15107351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-5361558</v>
      </c>
      <c r="D49" s="39">
        <f t="shared" si="2"/>
        <v>0</v>
      </c>
      <c r="E49" s="40">
        <f t="shared" si="2"/>
        <v>-14607351</v>
      </c>
      <c r="F49" s="41">
        <f t="shared" si="2"/>
        <v>-14607351</v>
      </c>
      <c r="G49" s="41">
        <f t="shared" si="2"/>
        <v>440899</v>
      </c>
      <c r="H49" s="41">
        <f t="shared" si="2"/>
        <v>235717</v>
      </c>
      <c r="I49" s="41">
        <f t="shared" si="2"/>
        <v>-297019</v>
      </c>
      <c r="J49" s="41">
        <f t="shared" si="2"/>
        <v>379597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379597</v>
      </c>
      <c r="X49" s="41">
        <f t="shared" si="2"/>
        <v>-3651837</v>
      </c>
      <c r="Y49" s="41">
        <f t="shared" si="2"/>
        <v>4031434</v>
      </c>
      <c r="Z49" s="42">
        <f>+IF(X49&lt;&gt;0,+(Y49/X49)*100,0)</f>
        <v>-110.39468629076271</v>
      </c>
      <c r="AA49" s="39">
        <f>+AA33-AA48</f>
        <v>-14607351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-5361558</v>
      </c>
      <c r="D52" s="48">
        <f t="shared" si="3"/>
        <v>0</v>
      </c>
      <c r="E52" s="49">
        <f t="shared" si="3"/>
        <v>-14607351</v>
      </c>
      <c r="F52" s="50">
        <f t="shared" si="3"/>
        <v>-14607351</v>
      </c>
      <c r="G52" s="50">
        <f t="shared" si="3"/>
        <v>440899</v>
      </c>
      <c r="H52" s="50">
        <f t="shared" si="3"/>
        <v>235717</v>
      </c>
      <c r="I52" s="50">
        <f t="shared" si="3"/>
        <v>-297019</v>
      </c>
      <c r="J52" s="50">
        <f t="shared" si="3"/>
        <v>379597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379597</v>
      </c>
      <c r="X52" s="50">
        <f t="shared" si="3"/>
        <v>-3651837</v>
      </c>
      <c r="Y52" s="50">
        <f t="shared" si="3"/>
        <v>4031434</v>
      </c>
      <c r="Z52" s="51">
        <f>+IF(X52&lt;&gt;0,+(Y52/X52)*100,0)</f>
        <v>-110.39468629076271</v>
      </c>
      <c r="AA52" s="48">
        <f>SUM(AA49:AA51)</f>
        <v>-14607351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-5361558</v>
      </c>
      <c r="D54" s="54">
        <f>+D52-D53</f>
        <v>0</v>
      </c>
      <c r="E54" s="55">
        <f t="shared" si="4"/>
        <v>-14607351</v>
      </c>
      <c r="F54" s="56">
        <f t="shared" si="4"/>
        <v>-14607351</v>
      </c>
      <c r="G54" s="56">
        <f t="shared" si="4"/>
        <v>440899</v>
      </c>
      <c r="H54" s="56">
        <f t="shared" si="4"/>
        <v>235717</v>
      </c>
      <c r="I54" s="56">
        <f t="shared" si="4"/>
        <v>-297019</v>
      </c>
      <c r="J54" s="56">
        <f t="shared" si="4"/>
        <v>379597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379597</v>
      </c>
      <c r="X54" s="56">
        <f t="shared" si="4"/>
        <v>-3651837</v>
      </c>
      <c r="Y54" s="56">
        <f t="shared" si="4"/>
        <v>4031434</v>
      </c>
      <c r="Z54" s="57">
        <f>+IF(X54&lt;&gt;0,+(Y54/X54)*100,0)</f>
        <v>-110.39468629076271</v>
      </c>
      <c r="AA54" s="54">
        <f>+AA52-AA53</f>
        <v>-14607351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-5361558</v>
      </c>
      <c r="D57" s="48">
        <f>SUM(D54:D56)</f>
        <v>0</v>
      </c>
      <c r="E57" s="49">
        <f t="shared" si="5"/>
        <v>-14607351</v>
      </c>
      <c r="F57" s="50">
        <f t="shared" si="5"/>
        <v>-14607351</v>
      </c>
      <c r="G57" s="50">
        <f t="shared" si="5"/>
        <v>440899</v>
      </c>
      <c r="H57" s="50">
        <f t="shared" si="5"/>
        <v>235717</v>
      </c>
      <c r="I57" s="50">
        <f t="shared" si="5"/>
        <v>-297019</v>
      </c>
      <c r="J57" s="50">
        <f t="shared" si="5"/>
        <v>379597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379597</v>
      </c>
      <c r="X57" s="50">
        <f t="shared" si="5"/>
        <v>-3651837</v>
      </c>
      <c r="Y57" s="50">
        <f t="shared" si="5"/>
        <v>4031434</v>
      </c>
      <c r="Z57" s="51">
        <f>+IF(X57&lt;&gt;0,+(Y57/X57)*100,0)</f>
        <v>-110.39468629076271</v>
      </c>
      <c r="AA57" s="48">
        <f>SUM(AA54:AA56)</f>
        <v>-14607351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-5361558</v>
      </c>
      <c r="D60" s="65">
        <f>SUM(D57:D59)</f>
        <v>0</v>
      </c>
      <c r="E60" s="66">
        <f t="shared" si="6"/>
        <v>-14607351</v>
      </c>
      <c r="F60" s="67">
        <f t="shared" si="6"/>
        <v>-14607351</v>
      </c>
      <c r="G60" s="67">
        <f t="shared" si="6"/>
        <v>440899</v>
      </c>
      <c r="H60" s="67">
        <f t="shared" si="6"/>
        <v>235717</v>
      </c>
      <c r="I60" s="67">
        <f t="shared" si="6"/>
        <v>-297019</v>
      </c>
      <c r="J60" s="67">
        <f t="shared" si="6"/>
        <v>379597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379597</v>
      </c>
      <c r="X60" s="67">
        <f t="shared" si="6"/>
        <v>-3651837</v>
      </c>
      <c r="Y60" s="67">
        <f t="shared" si="6"/>
        <v>4031434</v>
      </c>
      <c r="Z60" s="68">
        <f>+IF(X60&lt;&gt;0,+(Y60/X60)*100,0)</f>
        <v>-110.39468629076271</v>
      </c>
      <c r="AA60" s="65">
        <f>SUM(AA57:AA59)</f>
        <v>-14607351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7353088</v>
      </c>
      <c r="D42" s="20"/>
      <c r="E42" s="21">
        <v>9510800</v>
      </c>
      <c r="F42" s="22">
        <v>9754000</v>
      </c>
      <c r="G42" s="22">
        <v>362780</v>
      </c>
      <c r="H42" s="22">
        <v>1655714</v>
      </c>
      <c r="I42" s="22">
        <v>1134394</v>
      </c>
      <c r="J42" s="22">
        <v>3152888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3152888</v>
      </c>
      <c r="X42" s="22">
        <v>2438499</v>
      </c>
      <c r="Y42" s="22">
        <v>714389</v>
      </c>
      <c r="Z42" s="23">
        <v>29.296259707303552</v>
      </c>
      <c r="AA42" s="20">
        <v>9754000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100000</v>
      </c>
      <c r="F43" s="22">
        <v>100000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24999</v>
      </c>
      <c r="Y43" s="22">
        <v>-24999</v>
      </c>
      <c r="Z43" s="23">
        <v>-100</v>
      </c>
      <c r="AA43" s="20">
        <v>100000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581341</v>
      </c>
      <c r="D45" s="20"/>
      <c r="E45" s="21">
        <v>2458000</v>
      </c>
      <c r="F45" s="22">
        <v>2495102</v>
      </c>
      <c r="G45" s="22">
        <v>36568</v>
      </c>
      <c r="H45" s="22">
        <v>176902</v>
      </c>
      <c r="I45" s="22">
        <v>47035</v>
      </c>
      <c r="J45" s="22">
        <v>260505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260505</v>
      </c>
      <c r="X45" s="22">
        <v>623769</v>
      </c>
      <c r="Y45" s="22">
        <v>-363264</v>
      </c>
      <c r="Z45" s="23">
        <v>-58.23694348388586</v>
      </c>
      <c r="AA45" s="20">
        <v>2495102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7934429</v>
      </c>
      <c r="D48" s="29">
        <f t="shared" ref="D48:Y48" si="1">SUM(D35:D47)</f>
        <v>0</v>
      </c>
      <c r="E48" s="30">
        <f t="shared" si="1"/>
        <v>12068800</v>
      </c>
      <c r="F48" s="31">
        <f t="shared" si="1"/>
        <v>12349102</v>
      </c>
      <c r="G48" s="31">
        <f t="shared" si="1"/>
        <v>399348</v>
      </c>
      <c r="H48" s="31">
        <f t="shared" si="1"/>
        <v>1832616</v>
      </c>
      <c r="I48" s="31">
        <f t="shared" si="1"/>
        <v>1181429</v>
      </c>
      <c r="J48" s="31">
        <f t="shared" si="1"/>
        <v>3413393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3413393</v>
      </c>
      <c r="X48" s="31">
        <f t="shared" si="1"/>
        <v>3087267</v>
      </c>
      <c r="Y48" s="31">
        <f t="shared" si="1"/>
        <v>326126</v>
      </c>
      <c r="Z48" s="32">
        <f>+IF(X48&lt;&gt;0,+(Y48/X48)*100,0)</f>
        <v>10.563582612064328</v>
      </c>
      <c r="AA48" s="29">
        <f>SUM(AA35:AA47)</f>
        <v>12349102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-7934429</v>
      </c>
      <c r="D49" s="39">
        <f t="shared" si="2"/>
        <v>0</v>
      </c>
      <c r="E49" s="40">
        <f t="shared" si="2"/>
        <v>-12068800</v>
      </c>
      <c r="F49" s="41">
        <f t="shared" si="2"/>
        <v>-12349102</v>
      </c>
      <c r="G49" s="41">
        <f t="shared" si="2"/>
        <v>-399348</v>
      </c>
      <c r="H49" s="41">
        <f t="shared" si="2"/>
        <v>-1832616</v>
      </c>
      <c r="I49" s="41">
        <f t="shared" si="2"/>
        <v>-1181429</v>
      </c>
      <c r="J49" s="41">
        <f t="shared" si="2"/>
        <v>-3413393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-3413393</v>
      </c>
      <c r="X49" s="41">
        <f t="shared" si="2"/>
        <v>-3087267</v>
      </c>
      <c r="Y49" s="41">
        <f t="shared" si="2"/>
        <v>-326126</v>
      </c>
      <c r="Z49" s="42">
        <f>+IF(X49&lt;&gt;0,+(Y49/X49)*100,0)</f>
        <v>10.563582612064328</v>
      </c>
      <c r="AA49" s="39">
        <f>+AA33-AA48</f>
        <v>-12349102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-7934429</v>
      </c>
      <c r="D52" s="48">
        <f t="shared" si="3"/>
        <v>0</v>
      </c>
      <c r="E52" s="49">
        <f t="shared" si="3"/>
        <v>-12068800</v>
      </c>
      <c r="F52" s="50">
        <f t="shared" si="3"/>
        <v>-12349102</v>
      </c>
      <c r="G52" s="50">
        <f t="shared" si="3"/>
        <v>-399348</v>
      </c>
      <c r="H52" s="50">
        <f t="shared" si="3"/>
        <v>-1832616</v>
      </c>
      <c r="I52" s="50">
        <f t="shared" si="3"/>
        <v>-1181429</v>
      </c>
      <c r="J52" s="50">
        <f t="shared" si="3"/>
        <v>-3413393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-3413393</v>
      </c>
      <c r="X52" s="50">
        <f t="shared" si="3"/>
        <v>-3087267</v>
      </c>
      <c r="Y52" s="50">
        <f t="shared" si="3"/>
        <v>-326126</v>
      </c>
      <c r="Z52" s="51">
        <f>+IF(X52&lt;&gt;0,+(Y52/X52)*100,0)</f>
        <v>10.563582612064328</v>
      </c>
      <c r="AA52" s="48">
        <f>SUM(AA49:AA51)</f>
        <v>-12349102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-7934429</v>
      </c>
      <c r="D54" s="54">
        <f>+D52-D53</f>
        <v>0</v>
      </c>
      <c r="E54" s="55">
        <f t="shared" si="4"/>
        <v>-12068800</v>
      </c>
      <c r="F54" s="56">
        <f t="shared" si="4"/>
        <v>-12349102</v>
      </c>
      <c r="G54" s="56">
        <f t="shared" si="4"/>
        <v>-399348</v>
      </c>
      <c r="H54" s="56">
        <f t="shared" si="4"/>
        <v>-1832616</v>
      </c>
      <c r="I54" s="56">
        <f t="shared" si="4"/>
        <v>-1181429</v>
      </c>
      <c r="J54" s="56">
        <f t="shared" si="4"/>
        <v>-3413393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-3413393</v>
      </c>
      <c r="X54" s="56">
        <f t="shared" si="4"/>
        <v>-3087267</v>
      </c>
      <c r="Y54" s="56">
        <f t="shared" si="4"/>
        <v>-326126</v>
      </c>
      <c r="Z54" s="57">
        <f>+IF(X54&lt;&gt;0,+(Y54/X54)*100,0)</f>
        <v>10.563582612064328</v>
      </c>
      <c r="AA54" s="54">
        <f>+AA52-AA53</f>
        <v>-12349102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-7934429</v>
      </c>
      <c r="D57" s="48">
        <f>SUM(D54:D56)</f>
        <v>0</v>
      </c>
      <c r="E57" s="49">
        <f t="shared" si="5"/>
        <v>-12068800</v>
      </c>
      <c r="F57" s="50">
        <f t="shared" si="5"/>
        <v>-12349102</v>
      </c>
      <c r="G57" s="50">
        <f t="shared" si="5"/>
        <v>-399348</v>
      </c>
      <c r="H57" s="50">
        <f t="shared" si="5"/>
        <v>-1832616</v>
      </c>
      <c r="I57" s="50">
        <f t="shared" si="5"/>
        <v>-1181429</v>
      </c>
      <c r="J57" s="50">
        <f t="shared" si="5"/>
        <v>-3413393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-3413393</v>
      </c>
      <c r="X57" s="50">
        <f t="shared" si="5"/>
        <v>-3087267</v>
      </c>
      <c r="Y57" s="50">
        <f t="shared" si="5"/>
        <v>-326126</v>
      </c>
      <c r="Z57" s="51">
        <f>+IF(X57&lt;&gt;0,+(Y57/X57)*100,0)</f>
        <v>10.563582612064328</v>
      </c>
      <c r="AA57" s="48">
        <f>SUM(AA54:AA56)</f>
        <v>-12349102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-7934429</v>
      </c>
      <c r="D60" s="65">
        <f>SUM(D57:D59)</f>
        <v>0</v>
      </c>
      <c r="E60" s="66">
        <f t="shared" si="6"/>
        <v>-12068800</v>
      </c>
      <c r="F60" s="67">
        <f t="shared" si="6"/>
        <v>-12349102</v>
      </c>
      <c r="G60" s="67">
        <f t="shared" si="6"/>
        <v>-399348</v>
      </c>
      <c r="H60" s="67">
        <f t="shared" si="6"/>
        <v>-1832616</v>
      </c>
      <c r="I60" s="67">
        <f t="shared" si="6"/>
        <v>-1181429</v>
      </c>
      <c r="J60" s="67">
        <f t="shared" si="6"/>
        <v>-3413393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-3413393</v>
      </c>
      <c r="X60" s="67">
        <f t="shared" si="6"/>
        <v>-3087267</v>
      </c>
      <c r="Y60" s="67">
        <f t="shared" si="6"/>
        <v>-326126</v>
      </c>
      <c r="Z60" s="68">
        <f>+IF(X60&lt;&gt;0,+(Y60/X60)*100,0)</f>
        <v>10.563582612064328</v>
      </c>
      <c r="AA60" s="65">
        <f>SUM(AA57:AA59)</f>
        <v>-12349102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5092085</v>
      </c>
      <c r="D9" s="20"/>
      <c r="E9" s="21">
        <v>4060910</v>
      </c>
      <c r="F9" s="22">
        <v>4060910</v>
      </c>
      <c r="G9" s="22">
        <v>501776</v>
      </c>
      <c r="H9" s="22">
        <v>512873</v>
      </c>
      <c r="I9" s="22">
        <v>473811</v>
      </c>
      <c r="J9" s="22">
        <v>1488460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1488460</v>
      </c>
      <c r="X9" s="22">
        <v>1015227</v>
      </c>
      <c r="Y9" s="22">
        <v>473233</v>
      </c>
      <c r="Z9" s="23">
        <v>46.613515991989971</v>
      </c>
      <c r="AA9" s="20">
        <v>4060910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766742</v>
      </c>
      <c r="D13" s="20"/>
      <c r="E13" s="21">
        <v>807709</v>
      </c>
      <c r="F13" s="22">
        <v>807709</v>
      </c>
      <c r="G13" s="22">
        <v>59220</v>
      </c>
      <c r="H13" s="22">
        <v>57872</v>
      </c>
      <c r="I13" s="22">
        <v>59141</v>
      </c>
      <c r="J13" s="22">
        <v>176233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176233</v>
      </c>
      <c r="X13" s="22">
        <v>201927</v>
      </c>
      <c r="Y13" s="22">
        <v>-25694</v>
      </c>
      <c r="Z13" s="23">
        <v>-12.724400402125521</v>
      </c>
      <c r="AA13" s="20">
        <v>807709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1000000</v>
      </c>
      <c r="F26" s="22">
        <v>1</v>
      </c>
      <c r="G26" s="22">
        <v>1000000</v>
      </c>
      <c r="H26" s="22">
        <v>-1000000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</v>
      </c>
      <c r="Y26" s="22">
        <v>-1</v>
      </c>
      <c r="Z26" s="23">
        <v>-100</v>
      </c>
      <c r="AA26" s="20">
        <v>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5858827</v>
      </c>
      <c r="D33" s="29">
        <f t="shared" ref="D33:Y33" si="0">SUM(D6:D32)</f>
        <v>0</v>
      </c>
      <c r="E33" s="30">
        <f t="shared" si="0"/>
        <v>5868619</v>
      </c>
      <c r="F33" s="31">
        <f t="shared" si="0"/>
        <v>4868620</v>
      </c>
      <c r="G33" s="31">
        <f t="shared" si="0"/>
        <v>1560996</v>
      </c>
      <c r="H33" s="31">
        <f t="shared" si="0"/>
        <v>-429255</v>
      </c>
      <c r="I33" s="31">
        <f t="shared" si="0"/>
        <v>532952</v>
      </c>
      <c r="J33" s="31">
        <f t="shared" si="0"/>
        <v>1664693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1664693</v>
      </c>
      <c r="X33" s="31">
        <f t="shared" si="0"/>
        <v>1217155</v>
      </c>
      <c r="Y33" s="31">
        <f t="shared" si="0"/>
        <v>447538</v>
      </c>
      <c r="Z33" s="32">
        <f>+IF(X33&lt;&gt;0,+(Y33/X33)*100,0)</f>
        <v>36.769187161865169</v>
      </c>
      <c r="AA33" s="29">
        <f>SUM(AA6:AA32)</f>
        <v>4868620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6692920</v>
      </c>
      <c r="D35" s="20"/>
      <c r="E35" s="21">
        <v>9298642</v>
      </c>
      <c r="F35" s="22">
        <v>9298642</v>
      </c>
      <c r="G35" s="22">
        <v>574131</v>
      </c>
      <c r="H35" s="22">
        <v>591406</v>
      </c>
      <c r="I35" s="22">
        <v>608605</v>
      </c>
      <c r="J35" s="22">
        <v>1774142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1774142</v>
      </c>
      <c r="X35" s="22">
        <v>2324661</v>
      </c>
      <c r="Y35" s="22">
        <v>-550519</v>
      </c>
      <c r="Z35" s="23">
        <v>-23.681689502254308</v>
      </c>
      <c r="AA35" s="20">
        <v>9298642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126223</v>
      </c>
      <c r="D38" s="20"/>
      <c r="E38" s="21">
        <v>220000</v>
      </c>
      <c r="F38" s="22">
        <v>220000</v>
      </c>
      <c r="G38" s="22">
        <v>443</v>
      </c>
      <c r="H38" s="22"/>
      <c r="I38" s="22"/>
      <c r="J38" s="22">
        <v>443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443</v>
      </c>
      <c r="X38" s="22">
        <v>54999</v>
      </c>
      <c r="Y38" s="22">
        <v>-54556</v>
      </c>
      <c r="Z38" s="23">
        <v>-99.194530809651084</v>
      </c>
      <c r="AA38" s="20">
        <v>220000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134553</v>
      </c>
      <c r="D40" s="20"/>
      <c r="E40" s="21">
        <v>100464</v>
      </c>
      <c r="F40" s="22">
        <v>100464</v>
      </c>
      <c r="G40" s="22">
        <v>7308</v>
      </c>
      <c r="H40" s="22">
        <v>7308</v>
      </c>
      <c r="I40" s="22">
        <v>7308</v>
      </c>
      <c r="J40" s="22">
        <v>21924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21924</v>
      </c>
      <c r="X40" s="22">
        <v>25116</v>
      </c>
      <c r="Y40" s="22">
        <v>-3192</v>
      </c>
      <c r="Z40" s="23">
        <v>-12.709030100334449</v>
      </c>
      <c r="AA40" s="20">
        <v>100464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575655</v>
      </c>
      <c r="D42" s="20"/>
      <c r="E42" s="21">
        <v>2286000</v>
      </c>
      <c r="F42" s="22">
        <v>2316000</v>
      </c>
      <c r="G42" s="22">
        <v>194</v>
      </c>
      <c r="H42" s="22">
        <v>20201</v>
      </c>
      <c r="I42" s="22">
        <v>36376</v>
      </c>
      <c r="J42" s="22">
        <v>56771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56771</v>
      </c>
      <c r="X42" s="22">
        <v>587835</v>
      </c>
      <c r="Y42" s="22">
        <v>-531064</v>
      </c>
      <c r="Z42" s="23">
        <v>-90.342357974601711</v>
      </c>
      <c r="AA42" s="20">
        <v>2316000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1188025</v>
      </c>
      <c r="D45" s="20"/>
      <c r="E45" s="21">
        <v>1680533</v>
      </c>
      <c r="F45" s="22">
        <v>1680533</v>
      </c>
      <c r="G45" s="22">
        <v>5025</v>
      </c>
      <c r="H45" s="22">
        <v>5034</v>
      </c>
      <c r="I45" s="22">
        <v>107933</v>
      </c>
      <c r="J45" s="22">
        <v>117992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117992</v>
      </c>
      <c r="X45" s="22">
        <v>420135</v>
      </c>
      <c r="Y45" s="22">
        <v>-302143</v>
      </c>
      <c r="Z45" s="23">
        <v>-71.915693765099306</v>
      </c>
      <c r="AA45" s="20">
        <v>1680533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8717376</v>
      </c>
      <c r="D48" s="29">
        <f t="shared" ref="D48:Y48" si="1">SUM(D35:D47)</f>
        <v>0</v>
      </c>
      <c r="E48" s="30">
        <f t="shared" si="1"/>
        <v>13585639</v>
      </c>
      <c r="F48" s="31">
        <f t="shared" si="1"/>
        <v>13615639</v>
      </c>
      <c r="G48" s="31">
        <f t="shared" si="1"/>
        <v>587101</v>
      </c>
      <c r="H48" s="31">
        <f t="shared" si="1"/>
        <v>623949</v>
      </c>
      <c r="I48" s="31">
        <f t="shared" si="1"/>
        <v>760222</v>
      </c>
      <c r="J48" s="31">
        <f t="shared" si="1"/>
        <v>1971272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1971272</v>
      </c>
      <c r="X48" s="31">
        <f t="shared" si="1"/>
        <v>3412746</v>
      </c>
      <c r="Y48" s="31">
        <f t="shared" si="1"/>
        <v>-1441474</v>
      </c>
      <c r="Z48" s="32">
        <f>+IF(X48&lt;&gt;0,+(Y48/X48)*100,0)</f>
        <v>-42.237951491262457</v>
      </c>
      <c r="AA48" s="29">
        <f>SUM(AA35:AA47)</f>
        <v>13615639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-2858549</v>
      </c>
      <c r="D49" s="39">
        <f t="shared" si="2"/>
        <v>0</v>
      </c>
      <c r="E49" s="40">
        <f t="shared" si="2"/>
        <v>-7717020</v>
      </c>
      <c r="F49" s="41">
        <f t="shared" si="2"/>
        <v>-8747019</v>
      </c>
      <c r="G49" s="41">
        <f t="shared" si="2"/>
        <v>973895</v>
      </c>
      <c r="H49" s="41">
        <f t="shared" si="2"/>
        <v>-1053204</v>
      </c>
      <c r="I49" s="41">
        <f t="shared" si="2"/>
        <v>-227270</v>
      </c>
      <c r="J49" s="41">
        <f t="shared" si="2"/>
        <v>-306579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-306579</v>
      </c>
      <c r="X49" s="41">
        <f t="shared" si="2"/>
        <v>-2195591</v>
      </c>
      <c r="Y49" s="41">
        <f t="shared" si="2"/>
        <v>1889012</v>
      </c>
      <c r="Z49" s="42">
        <f>+IF(X49&lt;&gt;0,+(Y49/X49)*100,0)</f>
        <v>-86.036607000119787</v>
      </c>
      <c r="AA49" s="39">
        <f>+AA33-AA48</f>
        <v>-8747019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3500000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641451</v>
      </c>
      <c r="D52" s="48">
        <f t="shared" si="3"/>
        <v>0</v>
      </c>
      <c r="E52" s="49">
        <f t="shared" si="3"/>
        <v>-7717020</v>
      </c>
      <c r="F52" s="50">
        <f t="shared" si="3"/>
        <v>-8747019</v>
      </c>
      <c r="G52" s="50">
        <f t="shared" si="3"/>
        <v>973895</v>
      </c>
      <c r="H52" s="50">
        <f t="shared" si="3"/>
        <v>-1053204</v>
      </c>
      <c r="I52" s="50">
        <f t="shared" si="3"/>
        <v>-227270</v>
      </c>
      <c r="J52" s="50">
        <f t="shared" si="3"/>
        <v>-306579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-306579</v>
      </c>
      <c r="X52" s="50">
        <f t="shared" si="3"/>
        <v>-2195591</v>
      </c>
      <c r="Y52" s="50">
        <f t="shared" si="3"/>
        <v>1889012</v>
      </c>
      <c r="Z52" s="51">
        <f>+IF(X52&lt;&gt;0,+(Y52/X52)*100,0)</f>
        <v>-86.036607000119787</v>
      </c>
      <c r="AA52" s="48">
        <f>SUM(AA49:AA51)</f>
        <v>-8747019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641451</v>
      </c>
      <c r="D54" s="54">
        <f>+D52-D53</f>
        <v>0</v>
      </c>
      <c r="E54" s="55">
        <f t="shared" si="4"/>
        <v>-7717020</v>
      </c>
      <c r="F54" s="56">
        <f t="shared" si="4"/>
        <v>-8747019</v>
      </c>
      <c r="G54" s="56">
        <f t="shared" si="4"/>
        <v>973895</v>
      </c>
      <c r="H54" s="56">
        <f t="shared" si="4"/>
        <v>-1053204</v>
      </c>
      <c r="I54" s="56">
        <f t="shared" si="4"/>
        <v>-227270</v>
      </c>
      <c r="J54" s="56">
        <f t="shared" si="4"/>
        <v>-306579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-306579</v>
      </c>
      <c r="X54" s="56">
        <f t="shared" si="4"/>
        <v>-2195591</v>
      </c>
      <c r="Y54" s="56">
        <f t="shared" si="4"/>
        <v>1889012</v>
      </c>
      <c r="Z54" s="57">
        <f>+IF(X54&lt;&gt;0,+(Y54/X54)*100,0)</f>
        <v>-86.036607000119787</v>
      </c>
      <c r="AA54" s="54">
        <f>+AA52-AA53</f>
        <v>-8747019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641451</v>
      </c>
      <c r="D57" s="48">
        <f>SUM(D54:D56)</f>
        <v>0</v>
      </c>
      <c r="E57" s="49">
        <f t="shared" si="5"/>
        <v>-7717020</v>
      </c>
      <c r="F57" s="50">
        <f t="shared" si="5"/>
        <v>-8747019</v>
      </c>
      <c r="G57" s="50">
        <f t="shared" si="5"/>
        <v>973895</v>
      </c>
      <c r="H57" s="50">
        <f t="shared" si="5"/>
        <v>-1053204</v>
      </c>
      <c r="I57" s="50">
        <f t="shared" si="5"/>
        <v>-227270</v>
      </c>
      <c r="J57" s="50">
        <f t="shared" si="5"/>
        <v>-306579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-306579</v>
      </c>
      <c r="X57" s="50">
        <f t="shared" si="5"/>
        <v>-2195591</v>
      </c>
      <c r="Y57" s="50">
        <f t="shared" si="5"/>
        <v>1889012</v>
      </c>
      <c r="Z57" s="51">
        <f>+IF(X57&lt;&gt;0,+(Y57/X57)*100,0)</f>
        <v>-86.036607000119787</v>
      </c>
      <c r="AA57" s="48">
        <f>SUM(AA54:AA56)</f>
        <v>-8747019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641451</v>
      </c>
      <c r="D60" s="65">
        <f>SUM(D57:D59)</f>
        <v>0</v>
      </c>
      <c r="E60" s="66">
        <f t="shared" si="6"/>
        <v>-7717020</v>
      </c>
      <c r="F60" s="67">
        <f t="shared" si="6"/>
        <v>-8747019</v>
      </c>
      <c r="G60" s="67">
        <f t="shared" si="6"/>
        <v>973895</v>
      </c>
      <c r="H60" s="67">
        <f t="shared" si="6"/>
        <v>-1053204</v>
      </c>
      <c r="I60" s="67">
        <f t="shared" si="6"/>
        <v>-227270</v>
      </c>
      <c r="J60" s="67">
        <f t="shared" si="6"/>
        <v>-306579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-306579</v>
      </c>
      <c r="X60" s="67">
        <f t="shared" si="6"/>
        <v>-2195591</v>
      </c>
      <c r="Y60" s="67">
        <f t="shared" si="6"/>
        <v>1889012</v>
      </c>
      <c r="Z60" s="68">
        <f>+IF(X60&lt;&gt;0,+(Y60/X60)*100,0)</f>
        <v>-86.036607000119787</v>
      </c>
      <c r="AA60" s="65">
        <f>SUM(AA57:AA59)</f>
        <v>-8747019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11734358</v>
      </c>
      <c r="D9" s="20"/>
      <c r="E9" s="21">
        <v>14362012</v>
      </c>
      <c r="F9" s="22">
        <v>14362012</v>
      </c>
      <c r="G9" s="22">
        <v>1292581</v>
      </c>
      <c r="H9" s="22">
        <v>179</v>
      </c>
      <c r="I9" s="22">
        <v>722596</v>
      </c>
      <c r="J9" s="22">
        <v>2015356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2015356</v>
      </c>
      <c r="X9" s="22">
        <v>3590502</v>
      </c>
      <c r="Y9" s="22">
        <v>-1575146</v>
      </c>
      <c r="Z9" s="23">
        <v>-43.869798707813004</v>
      </c>
      <c r="AA9" s="20">
        <v>14362012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7076055</v>
      </c>
      <c r="F13" s="22">
        <v>7076055</v>
      </c>
      <c r="G13" s="22"/>
      <c r="H13" s="22"/>
      <c r="I13" s="22">
        <v>624570</v>
      </c>
      <c r="J13" s="22">
        <v>624570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624570</v>
      </c>
      <c r="X13" s="22">
        <v>1769013</v>
      </c>
      <c r="Y13" s="22">
        <v>-1144443</v>
      </c>
      <c r="Z13" s="23">
        <v>-64.69387166742132</v>
      </c>
      <c r="AA13" s="20">
        <v>7076055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11734358</v>
      </c>
      <c r="D33" s="29">
        <f t="shared" ref="D33:Y33" si="0">SUM(D6:D32)</f>
        <v>0</v>
      </c>
      <c r="E33" s="30">
        <f t="shared" si="0"/>
        <v>21438067</v>
      </c>
      <c r="F33" s="31">
        <f t="shared" si="0"/>
        <v>21438067</v>
      </c>
      <c r="G33" s="31">
        <f t="shared" si="0"/>
        <v>1292581</v>
      </c>
      <c r="H33" s="31">
        <f t="shared" si="0"/>
        <v>179</v>
      </c>
      <c r="I33" s="31">
        <f t="shared" si="0"/>
        <v>1347166</v>
      </c>
      <c r="J33" s="31">
        <f t="shared" si="0"/>
        <v>2639926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2639926</v>
      </c>
      <c r="X33" s="31">
        <f t="shared" si="0"/>
        <v>5359515</v>
      </c>
      <c r="Y33" s="31">
        <f t="shared" si="0"/>
        <v>-2719589</v>
      </c>
      <c r="Z33" s="32">
        <f>+IF(X33&lt;&gt;0,+(Y33/X33)*100,0)</f>
        <v>-50.743192247806</v>
      </c>
      <c r="AA33" s="29">
        <f>SUM(AA6:AA32)</f>
        <v>21438067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10672954</v>
      </c>
      <c r="D35" s="20"/>
      <c r="E35" s="21">
        <v>11325880</v>
      </c>
      <c r="F35" s="22">
        <v>11325880</v>
      </c>
      <c r="G35" s="22">
        <v>844010</v>
      </c>
      <c r="H35" s="22">
        <v>891295</v>
      </c>
      <c r="I35" s="22">
        <v>917811</v>
      </c>
      <c r="J35" s="22">
        <v>2653116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2653116</v>
      </c>
      <c r="X35" s="22">
        <v>2831469</v>
      </c>
      <c r="Y35" s="22">
        <v>-178353</v>
      </c>
      <c r="Z35" s="23">
        <v>-6.298956478068451</v>
      </c>
      <c r="AA35" s="20">
        <v>11325880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58426</v>
      </c>
      <c r="D38" s="20"/>
      <c r="E38" s="21">
        <v>103100</v>
      </c>
      <c r="F38" s="22">
        <v>103100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25776</v>
      </c>
      <c r="Y38" s="22">
        <v>-25776</v>
      </c>
      <c r="Z38" s="23">
        <v>-100</v>
      </c>
      <c r="AA38" s="20">
        <v>103100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6510000</v>
      </c>
      <c r="F39" s="22">
        <v>6510000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1627500</v>
      </c>
      <c r="Y39" s="22">
        <v>-1627500</v>
      </c>
      <c r="Z39" s="23">
        <v>-100</v>
      </c>
      <c r="AA39" s="20">
        <v>6510000</v>
      </c>
    </row>
    <row r="40" spans="1:27" x14ac:dyDescent="0.25">
      <c r="A40" s="19" t="s">
        <v>66</v>
      </c>
      <c r="B40" s="15" t="s">
        <v>32</v>
      </c>
      <c r="C40" s="20">
        <v>3988607</v>
      </c>
      <c r="D40" s="20"/>
      <c r="E40" s="21">
        <v>1107364</v>
      </c>
      <c r="F40" s="22">
        <v>1107364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276840</v>
      </c>
      <c r="Y40" s="22">
        <v>-276840</v>
      </c>
      <c r="Z40" s="23">
        <v>-100</v>
      </c>
      <c r="AA40" s="20">
        <v>1107364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195664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96353</v>
      </c>
      <c r="D45" s="20"/>
      <c r="E45" s="21">
        <v>108516</v>
      </c>
      <c r="F45" s="22">
        <v>108516</v>
      </c>
      <c r="G45" s="22">
        <v>6461</v>
      </c>
      <c r="H45" s="22">
        <v>6814</v>
      </c>
      <c r="I45" s="22">
        <v>6977</v>
      </c>
      <c r="J45" s="22">
        <v>20252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20252</v>
      </c>
      <c r="X45" s="22">
        <v>27126</v>
      </c>
      <c r="Y45" s="22">
        <v>-6874</v>
      </c>
      <c r="Z45" s="23">
        <v>-25.341001253410013</v>
      </c>
      <c r="AA45" s="20">
        <v>108516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15012004</v>
      </c>
      <c r="D48" s="29">
        <f t="shared" ref="D48:Y48" si="1">SUM(D35:D47)</f>
        <v>0</v>
      </c>
      <c r="E48" s="30">
        <f t="shared" si="1"/>
        <v>19154860</v>
      </c>
      <c r="F48" s="31">
        <f t="shared" si="1"/>
        <v>19154860</v>
      </c>
      <c r="G48" s="31">
        <f t="shared" si="1"/>
        <v>850471</v>
      </c>
      <c r="H48" s="31">
        <f t="shared" si="1"/>
        <v>898109</v>
      </c>
      <c r="I48" s="31">
        <f t="shared" si="1"/>
        <v>924788</v>
      </c>
      <c r="J48" s="31">
        <f t="shared" si="1"/>
        <v>2673368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2673368</v>
      </c>
      <c r="X48" s="31">
        <f t="shared" si="1"/>
        <v>4788711</v>
      </c>
      <c r="Y48" s="31">
        <f t="shared" si="1"/>
        <v>-2115343</v>
      </c>
      <c r="Z48" s="32">
        <f>+IF(X48&lt;&gt;0,+(Y48/X48)*100,0)</f>
        <v>-44.173536469417343</v>
      </c>
      <c r="AA48" s="29">
        <f>SUM(AA35:AA47)</f>
        <v>19154860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-3277646</v>
      </c>
      <c r="D49" s="39">
        <f t="shared" si="2"/>
        <v>0</v>
      </c>
      <c r="E49" s="40">
        <f t="shared" si="2"/>
        <v>2283207</v>
      </c>
      <c r="F49" s="41">
        <f t="shared" si="2"/>
        <v>2283207</v>
      </c>
      <c r="G49" s="41">
        <f t="shared" si="2"/>
        <v>442110</v>
      </c>
      <c r="H49" s="41">
        <f t="shared" si="2"/>
        <v>-897930</v>
      </c>
      <c r="I49" s="41">
        <f t="shared" si="2"/>
        <v>422378</v>
      </c>
      <c r="J49" s="41">
        <f t="shared" si="2"/>
        <v>-33442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-33442</v>
      </c>
      <c r="X49" s="41">
        <f t="shared" si="2"/>
        <v>570804</v>
      </c>
      <c r="Y49" s="41">
        <f t="shared" si="2"/>
        <v>-604246</v>
      </c>
      <c r="Z49" s="42">
        <f>+IF(X49&lt;&gt;0,+(Y49/X49)*100,0)</f>
        <v>-105.85875361770417</v>
      </c>
      <c r="AA49" s="39">
        <f>+AA33-AA48</f>
        <v>2283207</v>
      </c>
    </row>
    <row r="50" spans="1:27" x14ac:dyDescent="0.25">
      <c r="A50" s="43" t="s">
        <v>75</v>
      </c>
      <c r="B50" s="15" t="s">
        <v>32</v>
      </c>
      <c r="C50" s="20">
        <v>494945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-2782701</v>
      </c>
      <c r="D52" s="48">
        <f t="shared" si="3"/>
        <v>0</v>
      </c>
      <c r="E52" s="49">
        <f t="shared" si="3"/>
        <v>2283207</v>
      </c>
      <c r="F52" s="50">
        <f t="shared" si="3"/>
        <v>2283207</v>
      </c>
      <c r="G52" s="50">
        <f t="shared" si="3"/>
        <v>442110</v>
      </c>
      <c r="H52" s="50">
        <f t="shared" si="3"/>
        <v>-897930</v>
      </c>
      <c r="I52" s="50">
        <f t="shared" si="3"/>
        <v>422378</v>
      </c>
      <c r="J52" s="50">
        <f t="shared" si="3"/>
        <v>-33442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-33442</v>
      </c>
      <c r="X52" s="50">
        <f t="shared" si="3"/>
        <v>570804</v>
      </c>
      <c r="Y52" s="50">
        <f t="shared" si="3"/>
        <v>-604246</v>
      </c>
      <c r="Z52" s="51">
        <f>+IF(X52&lt;&gt;0,+(Y52/X52)*100,0)</f>
        <v>-105.85875361770417</v>
      </c>
      <c r="AA52" s="48">
        <f>SUM(AA49:AA51)</f>
        <v>2283207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-2782701</v>
      </c>
      <c r="D54" s="54">
        <f>+D52-D53</f>
        <v>0</v>
      </c>
      <c r="E54" s="55">
        <f t="shared" si="4"/>
        <v>2283207</v>
      </c>
      <c r="F54" s="56">
        <f t="shared" si="4"/>
        <v>2283207</v>
      </c>
      <c r="G54" s="56">
        <f t="shared" si="4"/>
        <v>442110</v>
      </c>
      <c r="H54" s="56">
        <f t="shared" si="4"/>
        <v>-897930</v>
      </c>
      <c r="I54" s="56">
        <f t="shared" si="4"/>
        <v>422378</v>
      </c>
      <c r="J54" s="56">
        <f t="shared" si="4"/>
        <v>-33442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-33442</v>
      </c>
      <c r="X54" s="56">
        <f t="shared" si="4"/>
        <v>570804</v>
      </c>
      <c r="Y54" s="56">
        <f t="shared" si="4"/>
        <v>-604246</v>
      </c>
      <c r="Z54" s="57">
        <f>+IF(X54&lt;&gt;0,+(Y54/X54)*100,0)</f>
        <v>-105.85875361770417</v>
      </c>
      <c r="AA54" s="54">
        <f>+AA52-AA53</f>
        <v>2283207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-2782701</v>
      </c>
      <c r="D57" s="48">
        <f>SUM(D54:D56)</f>
        <v>0</v>
      </c>
      <c r="E57" s="49">
        <f t="shared" si="5"/>
        <v>2283207</v>
      </c>
      <c r="F57" s="50">
        <f t="shared" si="5"/>
        <v>2283207</v>
      </c>
      <c r="G57" s="50">
        <f t="shared" si="5"/>
        <v>442110</v>
      </c>
      <c r="H57" s="50">
        <f t="shared" si="5"/>
        <v>-897930</v>
      </c>
      <c r="I57" s="50">
        <f t="shared" si="5"/>
        <v>422378</v>
      </c>
      <c r="J57" s="50">
        <f t="shared" si="5"/>
        <v>-33442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-33442</v>
      </c>
      <c r="X57" s="50">
        <f t="shared" si="5"/>
        <v>570804</v>
      </c>
      <c r="Y57" s="50">
        <f t="shared" si="5"/>
        <v>-604246</v>
      </c>
      <c r="Z57" s="51">
        <f>+IF(X57&lt;&gt;0,+(Y57/X57)*100,0)</f>
        <v>-105.85875361770417</v>
      </c>
      <c r="AA57" s="48">
        <f>SUM(AA54:AA56)</f>
        <v>2283207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-2782701</v>
      </c>
      <c r="D60" s="65">
        <f>SUM(D57:D59)</f>
        <v>0</v>
      </c>
      <c r="E60" s="66">
        <f t="shared" si="6"/>
        <v>2283207</v>
      </c>
      <c r="F60" s="67">
        <f t="shared" si="6"/>
        <v>2283207</v>
      </c>
      <c r="G60" s="67">
        <f t="shared" si="6"/>
        <v>442110</v>
      </c>
      <c r="H60" s="67">
        <f t="shared" si="6"/>
        <v>-897930</v>
      </c>
      <c r="I60" s="67">
        <f t="shared" si="6"/>
        <v>422378</v>
      </c>
      <c r="J60" s="67">
        <f t="shared" si="6"/>
        <v>-33442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-33442</v>
      </c>
      <c r="X60" s="67">
        <f t="shared" si="6"/>
        <v>570804</v>
      </c>
      <c r="Y60" s="67">
        <f t="shared" si="6"/>
        <v>-604246</v>
      </c>
      <c r="Z60" s="68">
        <f>+IF(X60&lt;&gt;0,+(Y60/X60)*100,0)</f>
        <v>-105.85875361770417</v>
      </c>
      <c r="AA60" s="65">
        <f>SUM(AA57:AA59)</f>
        <v>2283207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1954939</v>
      </c>
      <c r="D9" s="20"/>
      <c r="E9" s="21">
        <v>1731086</v>
      </c>
      <c r="F9" s="22">
        <v>1731086</v>
      </c>
      <c r="G9" s="22">
        <v>326112</v>
      </c>
      <c r="H9" s="22">
        <v>156477</v>
      </c>
      <c r="I9" s="22">
        <v>156477</v>
      </c>
      <c r="J9" s="22">
        <v>639066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639066</v>
      </c>
      <c r="X9" s="22">
        <v>432771</v>
      </c>
      <c r="Y9" s="22">
        <v>206295</v>
      </c>
      <c r="Z9" s="23">
        <v>47.66839737413089</v>
      </c>
      <c r="AA9" s="20">
        <v>1731086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1954939</v>
      </c>
      <c r="D33" s="29">
        <f t="shared" ref="D33:Y33" si="0">SUM(D6:D32)</f>
        <v>0</v>
      </c>
      <c r="E33" s="30">
        <f t="shared" si="0"/>
        <v>1731086</v>
      </c>
      <c r="F33" s="31">
        <f t="shared" si="0"/>
        <v>1731086</v>
      </c>
      <c r="G33" s="31">
        <f t="shared" si="0"/>
        <v>326112</v>
      </c>
      <c r="H33" s="31">
        <f t="shared" si="0"/>
        <v>156477</v>
      </c>
      <c r="I33" s="31">
        <f t="shared" si="0"/>
        <v>156477</v>
      </c>
      <c r="J33" s="31">
        <f t="shared" si="0"/>
        <v>639066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639066</v>
      </c>
      <c r="X33" s="31">
        <f t="shared" si="0"/>
        <v>432771</v>
      </c>
      <c r="Y33" s="31">
        <f t="shared" si="0"/>
        <v>206295</v>
      </c>
      <c r="Z33" s="32">
        <f>+IF(X33&lt;&gt;0,+(Y33/X33)*100,0)</f>
        <v>47.66839737413089</v>
      </c>
      <c r="AA33" s="29">
        <f>SUM(AA6:AA32)</f>
        <v>1731086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10945820</v>
      </c>
      <c r="D35" s="20"/>
      <c r="E35" s="21">
        <v>12521237</v>
      </c>
      <c r="F35" s="22">
        <v>12521237</v>
      </c>
      <c r="G35" s="22">
        <v>898086</v>
      </c>
      <c r="H35" s="22">
        <v>879222</v>
      </c>
      <c r="I35" s="22">
        <v>910723</v>
      </c>
      <c r="J35" s="22">
        <v>2688031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2688031</v>
      </c>
      <c r="X35" s="22">
        <v>3130311</v>
      </c>
      <c r="Y35" s="22">
        <v>-442280</v>
      </c>
      <c r="Z35" s="23">
        <v>-14.128947571024092</v>
      </c>
      <c r="AA35" s="20">
        <v>12521237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1205669</v>
      </c>
      <c r="D42" s="20"/>
      <c r="E42" s="21">
        <v>1086954</v>
      </c>
      <c r="F42" s="22">
        <v>1086954</v>
      </c>
      <c r="G42" s="22"/>
      <c r="H42" s="22"/>
      <c r="I42" s="22">
        <v>36360</v>
      </c>
      <c r="J42" s="22">
        <v>36360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36360</v>
      </c>
      <c r="X42" s="22">
        <v>271740</v>
      </c>
      <c r="Y42" s="22">
        <v>-235380</v>
      </c>
      <c r="Z42" s="23">
        <v>-86.619562817398986</v>
      </c>
      <c r="AA42" s="20">
        <v>1086954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2043934</v>
      </c>
      <c r="D45" s="20"/>
      <c r="E45" s="21">
        <v>433911</v>
      </c>
      <c r="F45" s="22">
        <v>433911</v>
      </c>
      <c r="G45" s="22">
        <v>7819</v>
      </c>
      <c r="H45" s="22">
        <v>7421</v>
      </c>
      <c r="I45" s="22">
        <v>26018</v>
      </c>
      <c r="J45" s="22">
        <v>41258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41258</v>
      </c>
      <c r="X45" s="22">
        <v>108477</v>
      </c>
      <c r="Y45" s="22">
        <v>-67219</v>
      </c>
      <c r="Z45" s="23">
        <v>-61.966131069258921</v>
      </c>
      <c r="AA45" s="20">
        <v>433911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14195423</v>
      </c>
      <c r="D48" s="29">
        <f t="shared" ref="D48:Y48" si="1">SUM(D35:D47)</f>
        <v>0</v>
      </c>
      <c r="E48" s="30">
        <f t="shared" si="1"/>
        <v>14042102</v>
      </c>
      <c r="F48" s="31">
        <f t="shared" si="1"/>
        <v>14042102</v>
      </c>
      <c r="G48" s="31">
        <f t="shared" si="1"/>
        <v>905905</v>
      </c>
      <c r="H48" s="31">
        <f t="shared" si="1"/>
        <v>886643</v>
      </c>
      <c r="I48" s="31">
        <f t="shared" si="1"/>
        <v>973101</v>
      </c>
      <c r="J48" s="31">
        <f t="shared" si="1"/>
        <v>2765649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2765649</v>
      </c>
      <c r="X48" s="31">
        <f t="shared" si="1"/>
        <v>3510528</v>
      </c>
      <c r="Y48" s="31">
        <f t="shared" si="1"/>
        <v>-744879</v>
      </c>
      <c r="Z48" s="32">
        <f>+IF(X48&lt;&gt;0,+(Y48/X48)*100,0)</f>
        <v>-21.21843209910304</v>
      </c>
      <c r="AA48" s="29">
        <f>SUM(AA35:AA47)</f>
        <v>14042102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-12240484</v>
      </c>
      <c r="D49" s="39">
        <f t="shared" si="2"/>
        <v>0</v>
      </c>
      <c r="E49" s="40">
        <f t="shared" si="2"/>
        <v>-12311016</v>
      </c>
      <c r="F49" s="41">
        <f t="shared" si="2"/>
        <v>-12311016</v>
      </c>
      <c r="G49" s="41">
        <f t="shared" si="2"/>
        <v>-579793</v>
      </c>
      <c r="H49" s="41">
        <f t="shared" si="2"/>
        <v>-730166</v>
      </c>
      <c r="I49" s="41">
        <f t="shared" si="2"/>
        <v>-816624</v>
      </c>
      <c r="J49" s="41">
        <f t="shared" si="2"/>
        <v>-2126583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-2126583</v>
      </c>
      <c r="X49" s="41">
        <f t="shared" si="2"/>
        <v>-3077757</v>
      </c>
      <c r="Y49" s="41">
        <f t="shared" si="2"/>
        <v>951174</v>
      </c>
      <c r="Z49" s="42">
        <f>+IF(X49&lt;&gt;0,+(Y49/X49)*100,0)</f>
        <v>-30.90477903226278</v>
      </c>
      <c r="AA49" s="39">
        <f>+AA33-AA48</f>
        <v>-12311016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-12240484</v>
      </c>
      <c r="D52" s="48">
        <f t="shared" si="3"/>
        <v>0</v>
      </c>
      <c r="E52" s="49">
        <f t="shared" si="3"/>
        <v>-12311016</v>
      </c>
      <c r="F52" s="50">
        <f t="shared" si="3"/>
        <v>-12311016</v>
      </c>
      <c r="G52" s="50">
        <f t="shared" si="3"/>
        <v>-579793</v>
      </c>
      <c r="H52" s="50">
        <f t="shared" si="3"/>
        <v>-730166</v>
      </c>
      <c r="I52" s="50">
        <f t="shared" si="3"/>
        <v>-816624</v>
      </c>
      <c r="J52" s="50">
        <f t="shared" si="3"/>
        <v>-2126583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-2126583</v>
      </c>
      <c r="X52" s="50">
        <f t="shared" si="3"/>
        <v>-3077757</v>
      </c>
      <c r="Y52" s="50">
        <f t="shared" si="3"/>
        <v>951174</v>
      </c>
      <c r="Z52" s="51">
        <f>+IF(X52&lt;&gt;0,+(Y52/X52)*100,0)</f>
        <v>-30.90477903226278</v>
      </c>
      <c r="AA52" s="48">
        <f>SUM(AA49:AA51)</f>
        <v>-12311016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-12240484</v>
      </c>
      <c r="D54" s="54">
        <f>+D52-D53</f>
        <v>0</v>
      </c>
      <c r="E54" s="55">
        <f t="shared" si="4"/>
        <v>-12311016</v>
      </c>
      <c r="F54" s="56">
        <f t="shared" si="4"/>
        <v>-12311016</v>
      </c>
      <c r="G54" s="56">
        <f t="shared" si="4"/>
        <v>-579793</v>
      </c>
      <c r="H54" s="56">
        <f t="shared" si="4"/>
        <v>-730166</v>
      </c>
      <c r="I54" s="56">
        <f t="shared" si="4"/>
        <v>-816624</v>
      </c>
      <c r="J54" s="56">
        <f t="shared" si="4"/>
        <v>-2126583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-2126583</v>
      </c>
      <c r="X54" s="56">
        <f t="shared" si="4"/>
        <v>-3077757</v>
      </c>
      <c r="Y54" s="56">
        <f t="shared" si="4"/>
        <v>951174</v>
      </c>
      <c r="Z54" s="57">
        <f>+IF(X54&lt;&gt;0,+(Y54/X54)*100,0)</f>
        <v>-30.90477903226278</v>
      </c>
      <c r="AA54" s="54">
        <f>+AA52-AA53</f>
        <v>-12311016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-12240484</v>
      </c>
      <c r="D57" s="48">
        <f>SUM(D54:D56)</f>
        <v>0</v>
      </c>
      <c r="E57" s="49">
        <f t="shared" si="5"/>
        <v>-12311016</v>
      </c>
      <c r="F57" s="50">
        <f t="shared" si="5"/>
        <v>-12311016</v>
      </c>
      <c r="G57" s="50">
        <f t="shared" si="5"/>
        <v>-579793</v>
      </c>
      <c r="H57" s="50">
        <f t="shared" si="5"/>
        <v>-730166</v>
      </c>
      <c r="I57" s="50">
        <f t="shared" si="5"/>
        <v>-816624</v>
      </c>
      <c r="J57" s="50">
        <f t="shared" si="5"/>
        <v>-2126583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-2126583</v>
      </c>
      <c r="X57" s="50">
        <f t="shared" si="5"/>
        <v>-3077757</v>
      </c>
      <c r="Y57" s="50">
        <f t="shared" si="5"/>
        <v>951174</v>
      </c>
      <c r="Z57" s="51">
        <f>+IF(X57&lt;&gt;0,+(Y57/X57)*100,0)</f>
        <v>-30.90477903226278</v>
      </c>
      <c r="AA57" s="48">
        <f>SUM(AA54:AA56)</f>
        <v>-12311016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-12240484</v>
      </c>
      <c r="D60" s="65">
        <f>SUM(D57:D59)</f>
        <v>0</v>
      </c>
      <c r="E60" s="66">
        <f t="shared" si="6"/>
        <v>-12311016</v>
      </c>
      <c r="F60" s="67">
        <f t="shared" si="6"/>
        <v>-12311016</v>
      </c>
      <c r="G60" s="67">
        <f t="shared" si="6"/>
        <v>-579793</v>
      </c>
      <c r="H60" s="67">
        <f t="shared" si="6"/>
        <v>-730166</v>
      </c>
      <c r="I60" s="67">
        <f t="shared" si="6"/>
        <v>-816624</v>
      </c>
      <c r="J60" s="67">
        <f t="shared" si="6"/>
        <v>-2126583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-2126583</v>
      </c>
      <c r="X60" s="67">
        <f t="shared" si="6"/>
        <v>-3077757</v>
      </c>
      <c r="Y60" s="67">
        <f t="shared" si="6"/>
        <v>951174</v>
      </c>
      <c r="Z60" s="68">
        <f>+IF(X60&lt;&gt;0,+(Y60/X60)*100,0)</f>
        <v>-30.90477903226278</v>
      </c>
      <c r="AA60" s="65">
        <f>SUM(AA57:AA59)</f>
        <v>-12311016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40274341</v>
      </c>
      <c r="D9" s="20"/>
      <c r="E9" s="21">
        <v>36660339</v>
      </c>
      <c r="F9" s="22">
        <v>36660339</v>
      </c>
      <c r="G9" s="22">
        <v>3577345</v>
      </c>
      <c r="H9" s="22">
        <v>3569182</v>
      </c>
      <c r="I9" s="22">
        <v>3534749</v>
      </c>
      <c r="J9" s="22">
        <v>10681276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10681276</v>
      </c>
      <c r="X9" s="22">
        <v>9165084</v>
      </c>
      <c r="Y9" s="22">
        <v>1516192</v>
      </c>
      <c r="Z9" s="23">
        <v>16.543132610677656</v>
      </c>
      <c r="AA9" s="20">
        <v>36660339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21964345</v>
      </c>
      <c r="D13" s="20"/>
      <c r="E13" s="21">
        <v>21004887</v>
      </c>
      <c r="F13" s="22">
        <v>21004887</v>
      </c>
      <c r="G13" s="22">
        <v>2002038</v>
      </c>
      <c r="H13" s="22">
        <v>1923423</v>
      </c>
      <c r="I13" s="22">
        <v>1956288</v>
      </c>
      <c r="J13" s="22">
        <v>5881749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5881749</v>
      </c>
      <c r="X13" s="22">
        <v>5251221</v>
      </c>
      <c r="Y13" s="22">
        <v>630528</v>
      </c>
      <c r="Z13" s="23">
        <v>12.007264596176775</v>
      </c>
      <c r="AA13" s="20">
        <v>21004887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5062946</v>
      </c>
      <c r="F26" s="22">
        <v>5062946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1265736</v>
      </c>
      <c r="Y26" s="22">
        <v>-1265736</v>
      </c>
      <c r="Z26" s="23">
        <v>-100</v>
      </c>
      <c r="AA26" s="20">
        <v>5062946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62238686</v>
      </c>
      <c r="D33" s="29">
        <f t="shared" ref="D33:Y33" si="0">SUM(D6:D32)</f>
        <v>0</v>
      </c>
      <c r="E33" s="30">
        <f t="shared" si="0"/>
        <v>62728172</v>
      </c>
      <c r="F33" s="31">
        <f t="shared" si="0"/>
        <v>62728172</v>
      </c>
      <c r="G33" s="31">
        <f t="shared" si="0"/>
        <v>5579383</v>
      </c>
      <c r="H33" s="31">
        <f t="shared" si="0"/>
        <v>5492605</v>
      </c>
      <c r="I33" s="31">
        <f t="shared" si="0"/>
        <v>5491037</v>
      </c>
      <c r="J33" s="31">
        <f t="shared" si="0"/>
        <v>16563025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16563025</v>
      </c>
      <c r="X33" s="31">
        <f t="shared" si="0"/>
        <v>15682041</v>
      </c>
      <c r="Y33" s="31">
        <f t="shared" si="0"/>
        <v>880984</v>
      </c>
      <c r="Z33" s="32">
        <f>+IF(X33&lt;&gt;0,+(Y33/X33)*100,0)</f>
        <v>5.6177891640507767</v>
      </c>
      <c r="AA33" s="29">
        <f>SUM(AA6:AA32)</f>
        <v>62728172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23888600</v>
      </c>
      <c r="D35" s="20"/>
      <c r="E35" s="21">
        <v>16250345</v>
      </c>
      <c r="F35" s="22">
        <v>16250345</v>
      </c>
      <c r="G35" s="22">
        <v>1604265</v>
      </c>
      <c r="H35" s="22">
        <v>1594064</v>
      </c>
      <c r="I35" s="22">
        <v>1663033</v>
      </c>
      <c r="J35" s="22">
        <v>4861362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4861362</v>
      </c>
      <c r="X35" s="22">
        <v>4062585</v>
      </c>
      <c r="Y35" s="22">
        <v>798777</v>
      </c>
      <c r="Z35" s="23">
        <v>19.661791691743066</v>
      </c>
      <c r="AA35" s="20">
        <v>16250345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9165085</v>
      </c>
      <c r="F39" s="22">
        <v>9165085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2291271</v>
      </c>
      <c r="Y39" s="22">
        <v>-2291271</v>
      </c>
      <c r="Z39" s="23">
        <v>-100</v>
      </c>
      <c r="AA39" s="20">
        <v>9165085</v>
      </c>
    </row>
    <row r="40" spans="1:27" x14ac:dyDescent="0.25">
      <c r="A40" s="19" t="s">
        <v>66</v>
      </c>
      <c r="B40" s="15" t="s">
        <v>32</v>
      </c>
      <c r="C40" s="20">
        <v>5892392</v>
      </c>
      <c r="D40" s="20"/>
      <c r="E40" s="21">
        <v>58338</v>
      </c>
      <c r="F40" s="22">
        <v>58338</v>
      </c>
      <c r="G40" s="22">
        <v>590903</v>
      </c>
      <c r="H40" s="22"/>
      <c r="I40" s="22">
        <v>483826</v>
      </c>
      <c r="J40" s="22">
        <v>1074729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1074729</v>
      </c>
      <c r="X40" s="22">
        <v>14586</v>
      </c>
      <c r="Y40" s="22">
        <v>1060143</v>
      </c>
      <c r="Z40" s="23">
        <v>7268.2229535170709</v>
      </c>
      <c r="AA40" s="20">
        <v>58338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819800</v>
      </c>
      <c r="D42" s="20"/>
      <c r="E42" s="21">
        <v>1113044</v>
      </c>
      <c r="F42" s="22">
        <v>1113044</v>
      </c>
      <c r="G42" s="22">
        <v>35034</v>
      </c>
      <c r="H42" s="22"/>
      <c r="I42" s="22"/>
      <c r="J42" s="22">
        <v>35034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35034</v>
      </c>
      <c r="X42" s="22">
        <v>278262</v>
      </c>
      <c r="Y42" s="22">
        <v>-243228</v>
      </c>
      <c r="Z42" s="23">
        <v>-87.409707398063702</v>
      </c>
      <c r="AA42" s="20">
        <v>1113044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58664435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886975</v>
      </c>
      <c r="D45" s="20"/>
      <c r="E45" s="21">
        <v>347827</v>
      </c>
      <c r="F45" s="22">
        <v>347827</v>
      </c>
      <c r="G45" s="22">
        <v>56842</v>
      </c>
      <c r="H45" s="22">
        <v>301</v>
      </c>
      <c r="I45" s="22">
        <v>336</v>
      </c>
      <c r="J45" s="22">
        <v>57479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57479</v>
      </c>
      <c r="X45" s="22">
        <v>86955</v>
      </c>
      <c r="Y45" s="22">
        <v>-29476</v>
      </c>
      <c r="Z45" s="23">
        <v>-33.897993214881261</v>
      </c>
      <c r="AA45" s="20">
        <v>347827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90152202</v>
      </c>
      <c r="D48" s="29">
        <f t="shared" ref="D48:Y48" si="1">SUM(D35:D47)</f>
        <v>0</v>
      </c>
      <c r="E48" s="30">
        <f t="shared" si="1"/>
        <v>26934639</v>
      </c>
      <c r="F48" s="31">
        <f t="shared" si="1"/>
        <v>26934639</v>
      </c>
      <c r="G48" s="31">
        <f t="shared" si="1"/>
        <v>2287044</v>
      </c>
      <c r="H48" s="31">
        <f t="shared" si="1"/>
        <v>1594365</v>
      </c>
      <c r="I48" s="31">
        <f t="shared" si="1"/>
        <v>2147195</v>
      </c>
      <c r="J48" s="31">
        <f t="shared" si="1"/>
        <v>6028604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6028604</v>
      </c>
      <c r="X48" s="31">
        <f t="shared" si="1"/>
        <v>6733659</v>
      </c>
      <c r="Y48" s="31">
        <f t="shared" si="1"/>
        <v>-705055</v>
      </c>
      <c r="Z48" s="32">
        <f>+IF(X48&lt;&gt;0,+(Y48/X48)*100,0)</f>
        <v>-10.470607436462108</v>
      </c>
      <c r="AA48" s="29">
        <f>SUM(AA35:AA47)</f>
        <v>26934639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-27913516</v>
      </c>
      <c r="D49" s="39">
        <f t="shared" si="2"/>
        <v>0</v>
      </c>
      <c r="E49" s="40">
        <f t="shared" si="2"/>
        <v>35793533</v>
      </c>
      <c r="F49" s="41">
        <f t="shared" si="2"/>
        <v>35793533</v>
      </c>
      <c r="G49" s="41">
        <f t="shared" si="2"/>
        <v>3292339</v>
      </c>
      <c r="H49" s="41">
        <f t="shared" si="2"/>
        <v>3898240</v>
      </c>
      <c r="I49" s="41">
        <f t="shared" si="2"/>
        <v>3343842</v>
      </c>
      <c r="J49" s="41">
        <f t="shared" si="2"/>
        <v>10534421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10534421</v>
      </c>
      <c r="X49" s="41">
        <f t="shared" si="2"/>
        <v>8948382</v>
      </c>
      <c r="Y49" s="41">
        <f t="shared" si="2"/>
        <v>1586039</v>
      </c>
      <c r="Z49" s="42">
        <f>+IF(X49&lt;&gt;0,+(Y49/X49)*100,0)</f>
        <v>17.724310383709589</v>
      </c>
      <c r="AA49" s="39">
        <f>+AA33-AA48</f>
        <v>35793533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-27913516</v>
      </c>
      <c r="D52" s="48">
        <f t="shared" si="3"/>
        <v>0</v>
      </c>
      <c r="E52" s="49">
        <f t="shared" si="3"/>
        <v>35793533</v>
      </c>
      <c r="F52" s="50">
        <f t="shared" si="3"/>
        <v>35793533</v>
      </c>
      <c r="G52" s="50">
        <f t="shared" si="3"/>
        <v>3292339</v>
      </c>
      <c r="H52" s="50">
        <f t="shared" si="3"/>
        <v>3898240</v>
      </c>
      <c r="I52" s="50">
        <f t="shared" si="3"/>
        <v>3343842</v>
      </c>
      <c r="J52" s="50">
        <f t="shared" si="3"/>
        <v>10534421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10534421</v>
      </c>
      <c r="X52" s="50">
        <f t="shared" si="3"/>
        <v>8948382</v>
      </c>
      <c r="Y52" s="50">
        <f t="shared" si="3"/>
        <v>1586039</v>
      </c>
      <c r="Z52" s="51">
        <f>+IF(X52&lt;&gt;0,+(Y52/X52)*100,0)</f>
        <v>17.724310383709589</v>
      </c>
      <c r="AA52" s="48">
        <f>SUM(AA49:AA51)</f>
        <v>35793533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-27913516</v>
      </c>
      <c r="D54" s="54">
        <f>+D52-D53</f>
        <v>0</v>
      </c>
      <c r="E54" s="55">
        <f t="shared" si="4"/>
        <v>35793533</v>
      </c>
      <c r="F54" s="56">
        <f t="shared" si="4"/>
        <v>35793533</v>
      </c>
      <c r="G54" s="56">
        <f t="shared" si="4"/>
        <v>3292339</v>
      </c>
      <c r="H54" s="56">
        <f t="shared" si="4"/>
        <v>3898240</v>
      </c>
      <c r="I54" s="56">
        <f t="shared" si="4"/>
        <v>3343842</v>
      </c>
      <c r="J54" s="56">
        <f t="shared" si="4"/>
        <v>10534421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10534421</v>
      </c>
      <c r="X54" s="56">
        <f t="shared" si="4"/>
        <v>8948382</v>
      </c>
      <c r="Y54" s="56">
        <f t="shared" si="4"/>
        <v>1586039</v>
      </c>
      <c r="Z54" s="57">
        <f>+IF(X54&lt;&gt;0,+(Y54/X54)*100,0)</f>
        <v>17.724310383709589</v>
      </c>
      <c r="AA54" s="54">
        <f>+AA52-AA53</f>
        <v>35793533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-27913516</v>
      </c>
      <c r="D57" s="48">
        <f>SUM(D54:D56)</f>
        <v>0</v>
      </c>
      <c r="E57" s="49">
        <f t="shared" si="5"/>
        <v>35793533</v>
      </c>
      <c r="F57" s="50">
        <f t="shared" si="5"/>
        <v>35793533</v>
      </c>
      <c r="G57" s="50">
        <f t="shared" si="5"/>
        <v>3292339</v>
      </c>
      <c r="H57" s="50">
        <f t="shared" si="5"/>
        <v>3898240</v>
      </c>
      <c r="I57" s="50">
        <f t="shared" si="5"/>
        <v>3343842</v>
      </c>
      <c r="J57" s="50">
        <f t="shared" si="5"/>
        <v>10534421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10534421</v>
      </c>
      <c r="X57" s="50">
        <f t="shared" si="5"/>
        <v>8948382</v>
      </c>
      <c r="Y57" s="50">
        <f t="shared" si="5"/>
        <v>1586039</v>
      </c>
      <c r="Z57" s="51">
        <f>+IF(X57&lt;&gt;0,+(Y57/X57)*100,0)</f>
        <v>17.724310383709589</v>
      </c>
      <c r="AA57" s="48">
        <f>SUM(AA54:AA56)</f>
        <v>35793533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-27913516</v>
      </c>
      <c r="D60" s="65">
        <f>SUM(D57:D59)</f>
        <v>0</v>
      </c>
      <c r="E60" s="66">
        <f t="shared" si="6"/>
        <v>35793533</v>
      </c>
      <c r="F60" s="67">
        <f t="shared" si="6"/>
        <v>35793533</v>
      </c>
      <c r="G60" s="67">
        <f t="shared" si="6"/>
        <v>3292339</v>
      </c>
      <c r="H60" s="67">
        <f t="shared" si="6"/>
        <v>3898240</v>
      </c>
      <c r="I60" s="67">
        <f t="shared" si="6"/>
        <v>3343842</v>
      </c>
      <c r="J60" s="67">
        <f t="shared" si="6"/>
        <v>10534421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10534421</v>
      </c>
      <c r="X60" s="67">
        <f t="shared" si="6"/>
        <v>8948382</v>
      </c>
      <c r="Y60" s="67">
        <f t="shared" si="6"/>
        <v>1586039</v>
      </c>
      <c r="Z60" s="68">
        <f>+IF(X60&lt;&gt;0,+(Y60/X60)*100,0)</f>
        <v>17.724310383709589</v>
      </c>
      <c r="AA60" s="65">
        <f>SUM(AA57:AA59)</f>
        <v>35793533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219037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277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1580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220894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1085037</v>
      </c>
      <c r="D35" s="20"/>
      <c r="E35" s="21">
        <v>1770510</v>
      </c>
      <c r="F35" s="22">
        <v>1770510</v>
      </c>
      <c r="G35" s="22"/>
      <c r="H35" s="22"/>
      <c r="I35" s="22">
        <v>172481</v>
      </c>
      <c r="J35" s="22">
        <v>172481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172481</v>
      </c>
      <c r="X35" s="22">
        <v>442629</v>
      </c>
      <c r="Y35" s="22">
        <v>-270148</v>
      </c>
      <c r="Z35" s="23">
        <v>-61.032602924797061</v>
      </c>
      <c r="AA35" s="20">
        <v>1770510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550891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11434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173913</v>
      </c>
      <c r="D42" s="20"/>
      <c r="E42" s="21">
        <v>123235</v>
      </c>
      <c r="F42" s="22">
        <v>123235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30810</v>
      </c>
      <c r="Y42" s="22">
        <v>-30810</v>
      </c>
      <c r="Z42" s="23">
        <v>-100</v>
      </c>
      <c r="AA42" s="20">
        <v>123235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49473</v>
      </c>
      <c r="D45" s="20"/>
      <c r="E45" s="21">
        <v>32948</v>
      </c>
      <c r="F45" s="22">
        <v>32948</v>
      </c>
      <c r="G45" s="22"/>
      <c r="H45" s="22"/>
      <c r="I45" s="22">
        <v>6435</v>
      </c>
      <c r="J45" s="22">
        <v>6435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6435</v>
      </c>
      <c r="X45" s="22">
        <v>8238</v>
      </c>
      <c r="Y45" s="22">
        <v>-1803</v>
      </c>
      <c r="Z45" s="23">
        <v>-21.886380189366349</v>
      </c>
      <c r="AA45" s="20">
        <v>32948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1870748</v>
      </c>
      <c r="D48" s="29">
        <f t="shared" ref="D48:Y48" si="1">SUM(D35:D47)</f>
        <v>0</v>
      </c>
      <c r="E48" s="30">
        <f t="shared" si="1"/>
        <v>1926693</v>
      </c>
      <c r="F48" s="31">
        <f t="shared" si="1"/>
        <v>1926693</v>
      </c>
      <c r="G48" s="31">
        <f t="shared" si="1"/>
        <v>0</v>
      </c>
      <c r="H48" s="31">
        <f t="shared" si="1"/>
        <v>0</v>
      </c>
      <c r="I48" s="31">
        <f t="shared" si="1"/>
        <v>178916</v>
      </c>
      <c r="J48" s="31">
        <f t="shared" si="1"/>
        <v>178916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178916</v>
      </c>
      <c r="X48" s="31">
        <f t="shared" si="1"/>
        <v>481677</v>
      </c>
      <c r="Y48" s="31">
        <f t="shared" si="1"/>
        <v>-302761</v>
      </c>
      <c r="Z48" s="32">
        <f>+IF(X48&lt;&gt;0,+(Y48/X48)*100,0)</f>
        <v>-62.855606557921597</v>
      </c>
      <c r="AA48" s="29">
        <f>SUM(AA35:AA47)</f>
        <v>1926693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-1649854</v>
      </c>
      <c r="D49" s="39">
        <f t="shared" si="2"/>
        <v>0</v>
      </c>
      <c r="E49" s="40">
        <f t="shared" si="2"/>
        <v>-1926693</v>
      </c>
      <c r="F49" s="41">
        <f t="shared" si="2"/>
        <v>-1926693</v>
      </c>
      <c r="G49" s="41">
        <f t="shared" si="2"/>
        <v>0</v>
      </c>
      <c r="H49" s="41">
        <f t="shared" si="2"/>
        <v>0</v>
      </c>
      <c r="I49" s="41">
        <f t="shared" si="2"/>
        <v>-178916</v>
      </c>
      <c r="J49" s="41">
        <f t="shared" si="2"/>
        <v>-178916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-178916</v>
      </c>
      <c r="X49" s="41">
        <f t="shared" si="2"/>
        <v>-481677</v>
      </c>
      <c r="Y49" s="41">
        <f t="shared" si="2"/>
        <v>302761</v>
      </c>
      <c r="Z49" s="42">
        <f>+IF(X49&lt;&gt;0,+(Y49/X49)*100,0)</f>
        <v>-62.855606557921597</v>
      </c>
      <c r="AA49" s="39">
        <f>+AA33-AA48</f>
        <v>-1926693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-1649854</v>
      </c>
      <c r="D52" s="48">
        <f t="shared" si="3"/>
        <v>0</v>
      </c>
      <c r="E52" s="49">
        <f t="shared" si="3"/>
        <v>-1926693</v>
      </c>
      <c r="F52" s="50">
        <f t="shared" si="3"/>
        <v>-1926693</v>
      </c>
      <c r="G52" s="50">
        <f t="shared" si="3"/>
        <v>0</v>
      </c>
      <c r="H52" s="50">
        <f t="shared" si="3"/>
        <v>0</v>
      </c>
      <c r="I52" s="50">
        <f t="shared" si="3"/>
        <v>-178916</v>
      </c>
      <c r="J52" s="50">
        <f t="shared" si="3"/>
        <v>-178916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-178916</v>
      </c>
      <c r="X52" s="50">
        <f t="shared" si="3"/>
        <v>-481677</v>
      </c>
      <c r="Y52" s="50">
        <f t="shared" si="3"/>
        <v>302761</v>
      </c>
      <c r="Z52" s="51">
        <f>+IF(X52&lt;&gt;0,+(Y52/X52)*100,0)</f>
        <v>-62.855606557921597</v>
      </c>
      <c r="AA52" s="48">
        <f>SUM(AA49:AA51)</f>
        <v>-1926693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-1649854</v>
      </c>
      <c r="D54" s="54">
        <f>+D52-D53</f>
        <v>0</v>
      </c>
      <c r="E54" s="55">
        <f t="shared" si="4"/>
        <v>-1926693</v>
      </c>
      <c r="F54" s="56">
        <f t="shared" si="4"/>
        <v>-1926693</v>
      </c>
      <c r="G54" s="56">
        <f t="shared" si="4"/>
        <v>0</v>
      </c>
      <c r="H54" s="56">
        <f t="shared" si="4"/>
        <v>0</v>
      </c>
      <c r="I54" s="56">
        <f t="shared" si="4"/>
        <v>-178916</v>
      </c>
      <c r="J54" s="56">
        <f t="shared" si="4"/>
        <v>-178916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-178916</v>
      </c>
      <c r="X54" s="56">
        <f t="shared" si="4"/>
        <v>-481677</v>
      </c>
      <c r="Y54" s="56">
        <f t="shared" si="4"/>
        <v>302761</v>
      </c>
      <c r="Z54" s="57">
        <f>+IF(X54&lt;&gt;0,+(Y54/X54)*100,0)</f>
        <v>-62.855606557921597</v>
      </c>
      <c r="AA54" s="54">
        <f>+AA52-AA53</f>
        <v>-1926693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-1649854</v>
      </c>
      <c r="D57" s="48">
        <f>SUM(D54:D56)</f>
        <v>0</v>
      </c>
      <c r="E57" s="49">
        <f t="shared" si="5"/>
        <v>-1926693</v>
      </c>
      <c r="F57" s="50">
        <f t="shared" si="5"/>
        <v>-1926693</v>
      </c>
      <c r="G57" s="50">
        <f t="shared" si="5"/>
        <v>0</v>
      </c>
      <c r="H57" s="50">
        <f t="shared" si="5"/>
        <v>0</v>
      </c>
      <c r="I57" s="50">
        <f t="shared" si="5"/>
        <v>-178916</v>
      </c>
      <c r="J57" s="50">
        <f t="shared" si="5"/>
        <v>-178916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-178916</v>
      </c>
      <c r="X57" s="50">
        <f t="shared" si="5"/>
        <v>-481677</v>
      </c>
      <c r="Y57" s="50">
        <f t="shared" si="5"/>
        <v>302761</v>
      </c>
      <c r="Z57" s="51">
        <f>+IF(X57&lt;&gt;0,+(Y57/X57)*100,0)</f>
        <v>-62.855606557921597</v>
      </c>
      <c r="AA57" s="48">
        <f>SUM(AA54:AA56)</f>
        <v>-1926693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-1649854</v>
      </c>
      <c r="D60" s="65">
        <f>SUM(D57:D59)</f>
        <v>0</v>
      </c>
      <c r="E60" s="66">
        <f t="shared" si="6"/>
        <v>-1926693</v>
      </c>
      <c r="F60" s="67">
        <f t="shared" si="6"/>
        <v>-1926693</v>
      </c>
      <c r="G60" s="67">
        <f t="shared" si="6"/>
        <v>0</v>
      </c>
      <c r="H60" s="67">
        <f t="shared" si="6"/>
        <v>0</v>
      </c>
      <c r="I60" s="67">
        <f t="shared" si="6"/>
        <v>-178916</v>
      </c>
      <c r="J60" s="67">
        <f t="shared" si="6"/>
        <v>-178916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-178916</v>
      </c>
      <c r="X60" s="67">
        <f t="shared" si="6"/>
        <v>-481677</v>
      </c>
      <c r="Y60" s="67">
        <f t="shared" si="6"/>
        <v>302761</v>
      </c>
      <c r="Z60" s="68">
        <f>+IF(X60&lt;&gt;0,+(Y60/X60)*100,0)</f>
        <v>-62.855606557921597</v>
      </c>
      <c r="AA60" s="65">
        <f>SUM(AA57:AA59)</f>
        <v>-1926693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35785500</v>
      </c>
      <c r="D9" s="20"/>
      <c r="E9" s="21">
        <v>47946865</v>
      </c>
      <c r="F9" s="22">
        <v>47946865</v>
      </c>
      <c r="G9" s="22">
        <v>4060</v>
      </c>
      <c r="H9" s="22">
        <v>4041908</v>
      </c>
      <c r="I9" s="22">
        <v>3243930</v>
      </c>
      <c r="J9" s="22">
        <v>7289898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7289898</v>
      </c>
      <c r="X9" s="22">
        <v>11986719</v>
      </c>
      <c r="Y9" s="22">
        <v>-4696821</v>
      </c>
      <c r="Z9" s="23">
        <v>-39.183541384427215</v>
      </c>
      <c r="AA9" s="20">
        <v>47946865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>
        <v>2529000</v>
      </c>
      <c r="I17" s="22"/>
      <c r="J17" s="22">
        <v>2529000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2529000</v>
      </c>
      <c r="X17" s="22"/>
      <c r="Y17" s="22">
        <v>2529000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1754000</v>
      </c>
      <c r="D26" s="20"/>
      <c r="E26" s="21">
        <v>2294000</v>
      </c>
      <c r="F26" s="22">
        <v>2294000</v>
      </c>
      <c r="G26" s="22">
        <v>497857</v>
      </c>
      <c r="H26" s="22"/>
      <c r="I26" s="22">
        <v>1666156</v>
      </c>
      <c r="J26" s="22">
        <v>2164013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2164013</v>
      </c>
      <c r="X26" s="22">
        <v>573501</v>
      </c>
      <c r="Y26" s="22">
        <v>1590512</v>
      </c>
      <c r="Z26" s="23">
        <v>277.3337797144207</v>
      </c>
      <c r="AA26" s="20">
        <v>2294000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37539500</v>
      </c>
      <c r="D33" s="29">
        <f t="shared" ref="D33:Y33" si="0">SUM(D6:D32)</f>
        <v>0</v>
      </c>
      <c r="E33" s="30">
        <f t="shared" si="0"/>
        <v>50240865</v>
      </c>
      <c r="F33" s="31">
        <f t="shared" si="0"/>
        <v>50240865</v>
      </c>
      <c r="G33" s="31">
        <f t="shared" si="0"/>
        <v>501917</v>
      </c>
      <c r="H33" s="31">
        <f t="shared" si="0"/>
        <v>6570908</v>
      </c>
      <c r="I33" s="31">
        <f t="shared" si="0"/>
        <v>4910086</v>
      </c>
      <c r="J33" s="31">
        <f t="shared" si="0"/>
        <v>11982911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11982911</v>
      </c>
      <c r="X33" s="31">
        <f t="shared" si="0"/>
        <v>12560220</v>
      </c>
      <c r="Y33" s="31">
        <f t="shared" si="0"/>
        <v>-577309</v>
      </c>
      <c r="Z33" s="32">
        <f>+IF(X33&lt;&gt;0,+(Y33/X33)*100,0)</f>
        <v>-4.5963287267261244</v>
      </c>
      <c r="AA33" s="29">
        <f>SUM(AA6:AA32)</f>
        <v>50240865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19007669</v>
      </c>
      <c r="D35" s="20"/>
      <c r="E35" s="21">
        <v>20189143</v>
      </c>
      <c r="F35" s="22">
        <v>20189143</v>
      </c>
      <c r="G35" s="22">
        <v>1399383</v>
      </c>
      <c r="H35" s="22">
        <v>1745740</v>
      </c>
      <c r="I35" s="22">
        <v>1696422</v>
      </c>
      <c r="J35" s="22">
        <v>4841545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4841545</v>
      </c>
      <c r="X35" s="22">
        <v>5047281</v>
      </c>
      <c r="Y35" s="22">
        <v>-205736</v>
      </c>
      <c r="Z35" s="23">
        <v>-4.0761748751456475</v>
      </c>
      <c r="AA35" s="20">
        <v>20189143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576870</v>
      </c>
      <c r="D38" s="20"/>
      <c r="E38" s="21">
        <v>572284</v>
      </c>
      <c r="F38" s="22">
        <v>572284</v>
      </c>
      <c r="G38" s="22">
        <v>224138</v>
      </c>
      <c r="H38" s="22">
        <v>7105</v>
      </c>
      <c r="I38" s="22">
        <v>8054</v>
      </c>
      <c r="J38" s="22">
        <v>239297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239297</v>
      </c>
      <c r="X38" s="22">
        <v>143070</v>
      </c>
      <c r="Y38" s="22">
        <v>96227</v>
      </c>
      <c r="Z38" s="23">
        <v>67.258684560005591</v>
      </c>
      <c r="AA38" s="20">
        <v>572284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6083602</v>
      </c>
      <c r="F39" s="22">
        <v>6083602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1520901</v>
      </c>
      <c r="Y39" s="22">
        <v>-1520901</v>
      </c>
      <c r="Z39" s="23">
        <v>-100</v>
      </c>
      <c r="AA39" s="20">
        <v>6083602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-22557</v>
      </c>
      <c r="H44" s="22"/>
      <c r="I44" s="22"/>
      <c r="J44" s="22">
        <v>-22557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-22557</v>
      </c>
      <c r="X44" s="22"/>
      <c r="Y44" s="22">
        <v>-22557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1772321</v>
      </c>
      <c r="D45" s="20"/>
      <c r="E45" s="21">
        <v>1592298</v>
      </c>
      <c r="F45" s="22">
        <v>1592298</v>
      </c>
      <c r="G45" s="22">
        <v>290359</v>
      </c>
      <c r="H45" s="22">
        <v>349261</v>
      </c>
      <c r="I45" s="22">
        <v>332517</v>
      </c>
      <c r="J45" s="22">
        <v>972137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972137</v>
      </c>
      <c r="X45" s="22">
        <v>398073</v>
      </c>
      <c r="Y45" s="22">
        <v>574064</v>
      </c>
      <c r="Z45" s="23">
        <v>144.21073521690747</v>
      </c>
      <c r="AA45" s="20">
        <v>1592298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21356860</v>
      </c>
      <c r="D48" s="29">
        <f t="shared" ref="D48:Y48" si="1">SUM(D35:D47)</f>
        <v>0</v>
      </c>
      <c r="E48" s="30">
        <f t="shared" si="1"/>
        <v>28437327</v>
      </c>
      <c r="F48" s="31">
        <f t="shared" si="1"/>
        <v>28437327</v>
      </c>
      <c r="G48" s="31">
        <f t="shared" si="1"/>
        <v>1891323</v>
      </c>
      <c r="H48" s="31">
        <f t="shared" si="1"/>
        <v>2102106</v>
      </c>
      <c r="I48" s="31">
        <f t="shared" si="1"/>
        <v>2036993</v>
      </c>
      <c r="J48" s="31">
        <f t="shared" si="1"/>
        <v>6030422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6030422</v>
      </c>
      <c r="X48" s="31">
        <f t="shared" si="1"/>
        <v>7109325</v>
      </c>
      <c r="Y48" s="31">
        <f t="shared" si="1"/>
        <v>-1078903</v>
      </c>
      <c r="Z48" s="32">
        <f>+IF(X48&lt;&gt;0,+(Y48/X48)*100,0)</f>
        <v>-15.175885193038722</v>
      </c>
      <c r="AA48" s="29">
        <f>SUM(AA35:AA47)</f>
        <v>28437327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16182640</v>
      </c>
      <c r="D49" s="39">
        <f t="shared" si="2"/>
        <v>0</v>
      </c>
      <c r="E49" s="40">
        <f t="shared" si="2"/>
        <v>21803538</v>
      </c>
      <c r="F49" s="41">
        <f t="shared" si="2"/>
        <v>21803538</v>
      </c>
      <c r="G49" s="41">
        <f t="shared" si="2"/>
        <v>-1389406</v>
      </c>
      <c r="H49" s="41">
        <f t="shared" si="2"/>
        <v>4468802</v>
      </c>
      <c r="I49" s="41">
        <f t="shared" si="2"/>
        <v>2873093</v>
      </c>
      <c r="J49" s="41">
        <f t="shared" si="2"/>
        <v>5952489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5952489</v>
      </c>
      <c r="X49" s="41">
        <f t="shared" si="2"/>
        <v>5450895</v>
      </c>
      <c r="Y49" s="41">
        <f t="shared" si="2"/>
        <v>501594</v>
      </c>
      <c r="Z49" s="42">
        <f>+IF(X49&lt;&gt;0,+(Y49/X49)*100,0)</f>
        <v>9.202048470939177</v>
      </c>
      <c r="AA49" s="39">
        <f>+AA33-AA48</f>
        <v>21803538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16182640</v>
      </c>
      <c r="D52" s="48">
        <f t="shared" si="3"/>
        <v>0</v>
      </c>
      <c r="E52" s="49">
        <f t="shared" si="3"/>
        <v>21803538</v>
      </c>
      <c r="F52" s="50">
        <f t="shared" si="3"/>
        <v>21803538</v>
      </c>
      <c r="G52" s="50">
        <f t="shared" si="3"/>
        <v>-1389406</v>
      </c>
      <c r="H52" s="50">
        <f t="shared" si="3"/>
        <v>4468802</v>
      </c>
      <c r="I52" s="50">
        <f t="shared" si="3"/>
        <v>2873093</v>
      </c>
      <c r="J52" s="50">
        <f t="shared" si="3"/>
        <v>5952489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5952489</v>
      </c>
      <c r="X52" s="50">
        <f t="shared" si="3"/>
        <v>5450895</v>
      </c>
      <c r="Y52" s="50">
        <f t="shared" si="3"/>
        <v>501594</v>
      </c>
      <c r="Z52" s="51">
        <f>+IF(X52&lt;&gt;0,+(Y52/X52)*100,0)</f>
        <v>9.202048470939177</v>
      </c>
      <c r="AA52" s="48">
        <f>SUM(AA49:AA51)</f>
        <v>21803538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16182640</v>
      </c>
      <c r="D54" s="54">
        <f>+D52-D53</f>
        <v>0</v>
      </c>
      <c r="E54" s="55">
        <f t="shared" si="4"/>
        <v>21803538</v>
      </c>
      <c r="F54" s="56">
        <f t="shared" si="4"/>
        <v>21803538</v>
      </c>
      <c r="G54" s="56">
        <f t="shared" si="4"/>
        <v>-1389406</v>
      </c>
      <c r="H54" s="56">
        <f t="shared" si="4"/>
        <v>4468802</v>
      </c>
      <c r="I54" s="56">
        <f t="shared" si="4"/>
        <v>2873093</v>
      </c>
      <c r="J54" s="56">
        <f t="shared" si="4"/>
        <v>5952489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5952489</v>
      </c>
      <c r="X54" s="56">
        <f t="shared" si="4"/>
        <v>5450895</v>
      </c>
      <c r="Y54" s="56">
        <f t="shared" si="4"/>
        <v>501594</v>
      </c>
      <c r="Z54" s="57">
        <f>+IF(X54&lt;&gt;0,+(Y54/X54)*100,0)</f>
        <v>9.202048470939177</v>
      </c>
      <c r="AA54" s="54">
        <f>+AA52-AA53</f>
        <v>21803538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16182640</v>
      </c>
      <c r="D57" s="48">
        <f>SUM(D54:D56)</f>
        <v>0</v>
      </c>
      <c r="E57" s="49">
        <f t="shared" si="5"/>
        <v>21803538</v>
      </c>
      <c r="F57" s="50">
        <f t="shared" si="5"/>
        <v>21803538</v>
      </c>
      <c r="G57" s="50">
        <f t="shared" si="5"/>
        <v>-1389406</v>
      </c>
      <c r="H57" s="50">
        <f t="shared" si="5"/>
        <v>4468802</v>
      </c>
      <c r="I57" s="50">
        <f t="shared" si="5"/>
        <v>2873093</v>
      </c>
      <c r="J57" s="50">
        <f t="shared" si="5"/>
        <v>5952489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5952489</v>
      </c>
      <c r="X57" s="50">
        <f t="shared" si="5"/>
        <v>5450895</v>
      </c>
      <c r="Y57" s="50">
        <f t="shared" si="5"/>
        <v>501594</v>
      </c>
      <c r="Z57" s="51">
        <f>+IF(X57&lt;&gt;0,+(Y57/X57)*100,0)</f>
        <v>9.202048470939177</v>
      </c>
      <c r="AA57" s="48">
        <f>SUM(AA54:AA56)</f>
        <v>21803538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16182640</v>
      </c>
      <c r="D60" s="65">
        <f>SUM(D57:D59)</f>
        <v>0</v>
      </c>
      <c r="E60" s="66">
        <f t="shared" si="6"/>
        <v>21803538</v>
      </c>
      <c r="F60" s="67">
        <f t="shared" si="6"/>
        <v>21803538</v>
      </c>
      <c r="G60" s="67">
        <f t="shared" si="6"/>
        <v>-1389406</v>
      </c>
      <c r="H60" s="67">
        <f t="shared" si="6"/>
        <v>4468802</v>
      </c>
      <c r="I60" s="67">
        <f t="shared" si="6"/>
        <v>2873093</v>
      </c>
      <c r="J60" s="67">
        <f t="shared" si="6"/>
        <v>5952489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5952489</v>
      </c>
      <c r="X60" s="67">
        <f t="shared" si="6"/>
        <v>5450895</v>
      </c>
      <c r="Y60" s="67">
        <f t="shared" si="6"/>
        <v>501594</v>
      </c>
      <c r="Z60" s="68">
        <f>+IF(X60&lt;&gt;0,+(Y60/X60)*100,0)</f>
        <v>9.202048470939177</v>
      </c>
      <c r="AA60" s="65">
        <f>SUM(AA57:AA59)</f>
        <v>21803538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1518918</v>
      </c>
      <c r="D9" s="20"/>
      <c r="E9" s="21">
        <v>2065613</v>
      </c>
      <c r="F9" s="22">
        <v>2065613</v>
      </c>
      <c r="G9" s="22">
        <v>131679</v>
      </c>
      <c r="H9" s="22">
        <v>131679</v>
      </c>
      <c r="I9" s="22">
        <v>131331</v>
      </c>
      <c r="J9" s="22">
        <v>394689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394689</v>
      </c>
      <c r="X9" s="22">
        <v>516402</v>
      </c>
      <c r="Y9" s="22">
        <v>-121713</v>
      </c>
      <c r="Z9" s="23">
        <v>-23.569428468518712</v>
      </c>
      <c r="AA9" s="20">
        <v>2065613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1518918</v>
      </c>
      <c r="D33" s="29">
        <f t="shared" ref="D33:Y33" si="0">SUM(D6:D32)</f>
        <v>0</v>
      </c>
      <c r="E33" s="30">
        <f t="shared" si="0"/>
        <v>2065613</v>
      </c>
      <c r="F33" s="31">
        <f t="shared" si="0"/>
        <v>2065613</v>
      </c>
      <c r="G33" s="31">
        <f t="shared" si="0"/>
        <v>131679</v>
      </c>
      <c r="H33" s="31">
        <f t="shared" si="0"/>
        <v>131679</v>
      </c>
      <c r="I33" s="31">
        <f t="shared" si="0"/>
        <v>131331</v>
      </c>
      <c r="J33" s="31">
        <f t="shared" si="0"/>
        <v>394689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394689</v>
      </c>
      <c r="X33" s="31">
        <f t="shared" si="0"/>
        <v>516402</v>
      </c>
      <c r="Y33" s="31">
        <f t="shared" si="0"/>
        <v>-121713</v>
      </c>
      <c r="Z33" s="32">
        <f>+IF(X33&lt;&gt;0,+(Y33/X33)*100,0)</f>
        <v>-23.569428468518712</v>
      </c>
      <c r="AA33" s="29">
        <f>SUM(AA6:AA32)</f>
        <v>2065613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1939123</v>
      </c>
      <c r="D35" s="20"/>
      <c r="E35" s="21">
        <v>5363257</v>
      </c>
      <c r="F35" s="22">
        <v>5363257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1340817</v>
      </c>
      <c r="Y35" s="22">
        <v>-1340817</v>
      </c>
      <c r="Z35" s="23">
        <v>-100</v>
      </c>
      <c r="AA35" s="20">
        <v>5363257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1158373</v>
      </c>
      <c r="D42" s="20"/>
      <c r="E42" s="21">
        <v>1505043</v>
      </c>
      <c r="F42" s="22">
        <v>1505043</v>
      </c>
      <c r="G42" s="22">
        <v>28487</v>
      </c>
      <c r="H42" s="22">
        <v>8133</v>
      </c>
      <c r="I42" s="22">
        <v>195480</v>
      </c>
      <c r="J42" s="22">
        <v>232100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232100</v>
      </c>
      <c r="X42" s="22">
        <v>376263</v>
      </c>
      <c r="Y42" s="22">
        <v>-144163</v>
      </c>
      <c r="Z42" s="23">
        <v>-38.314423687686542</v>
      </c>
      <c r="AA42" s="20">
        <v>1505043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8625523</v>
      </c>
      <c r="D45" s="20"/>
      <c r="E45" s="21">
        <v>5352391</v>
      </c>
      <c r="F45" s="22">
        <v>5352391</v>
      </c>
      <c r="G45" s="22">
        <v>837399</v>
      </c>
      <c r="H45" s="22">
        <v>754882</v>
      </c>
      <c r="I45" s="22">
        <v>779090</v>
      </c>
      <c r="J45" s="22">
        <v>2371371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2371371</v>
      </c>
      <c r="X45" s="22">
        <v>1338102</v>
      </c>
      <c r="Y45" s="22">
        <v>1033269</v>
      </c>
      <c r="Z45" s="23">
        <v>77.219001242057786</v>
      </c>
      <c r="AA45" s="20">
        <v>5352391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11723019</v>
      </c>
      <c r="D48" s="29">
        <f t="shared" ref="D48:Y48" si="1">SUM(D35:D47)</f>
        <v>0</v>
      </c>
      <c r="E48" s="30">
        <f t="shared" si="1"/>
        <v>12220691</v>
      </c>
      <c r="F48" s="31">
        <f t="shared" si="1"/>
        <v>12220691</v>
      </c>
      <c r="G48" s="31">
        <f t="shared" si="1"/>
        <v>865886</v>
      </c>
      <c r="H48" s="31">
        <f t="shared" si="1"/>
        <v>763015</v>
      </c>
      <c r="I48" s="31">
        <f t="shared" si="1"/>
        <v>974570</v>
      </c>
      <c r="J48" s="31">
        <f t="shared" si="1"/>
        <v>2603471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2603471</v>
      </c>
      <c r="X48" s="31">
        <f t="shared" si="1"/>
        <v>3055182</v>
      </c>
      <c r="Y48" s="31">
        <f t="shared" si="1"/>
        <v>-451711</v>
      </c>
      <c r="Z48" s="32">
        <f>+IF(X48&lt;&gt;0,+(Y48/X48)*100,0)</f>
        <v>-14.785076633732459</v>
      </c>
      <c r="AA48" s="29">
        <f>SUM(AA35:AA47)</f>
        <v>12220691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-10204101</v>
      </c>
      <c r="D49" s="39">
        <f t="shared" si="2"/>
        <v>0</v>
      </c>
      <c r="E49" s="40">
        <f t="shared" si="2"/>
        <v>-10155078</v>
      </c>
      <c r="F49" s="41">
        <f t="shared" si="2"/>
        <v>-10155078</v>
      </c>
      <c r="G49" s="41">
        <f t="shared" si="2"/>
        <v>-734207</v>
      </c>
      <c r="H49" s="41">
        <f t="shared" si="2"/>
        <v>-631336</v>
      </c>
      <c r="I49" s="41">
        <f t="shared" si="2"/>
        <v>-843239</v>
      </c>
      <c r="J49" s="41">
        <f t="shared" si="2"/>
        <v>-2208782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-2208782</v>
      </c>
      <c r="X49" s="41">
        <f t="shared" si="2"/>
        <v>-2538780</v>
      </c>
      <c r="Y49" s="41">
        <f t="shared" si="2"/>
        <v>329998</v>
      </c>
      <c r="Z49" s="42">
        <f>+IF(X49&lt;&gt;0,+(Y49/X49)*100,0)</f>
        <v>-12.998290517492652</v>
      </c>
      <c r="AA49" s="39">
        <f>+AA33-AA48</f>
        <v>-10155078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-10204101</v>
      </c>
      <c r="D52" s="48">
        <f t="shared" si="3"/>
        <v>0</v>
      </c>
      <c r="E52" s="49">
        <f t="shared" si="3"/>
        <v>-10155078</v>
      </c>
      <c r="F52" s="50">
        <f t="shared" si="3"/>
        <v>-10155078</v>
      </c>
      <c r="G52" s="50">
        <f t="shared" si="3"/>
        <v>-734207</v>
      </c>
      <c r="H52" s="50">
        <f t="shared" si="3"/>
        <v>-631336</v>
      </c>
      <c r="I52" s="50">
        <f t="shared" si="3"/>
        <v>-843239</v>
      </c>
      <c r="J52" s="50">
        <f t="shared" si="3"/>
        <v>-2208782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-2208782</v>
      </c>
      <c r="X52" s="50">
        <f t="shared" si="3"/>
        <v>-2538780</v>
      </c>
      <c r="Y52" s="50">
        <f t="shared" si="3"/>
        <v>329998</v>
      </c>
      <c r="Z52" s="51">
        <f>+IF(X52&lt;&gt;0,+(Y52/X52)*100,0)</f>
        <v>-12.998290517492652</v>
      </c>
      <c r="AA52" s="48">
        <f>SUM(AA49:AA51)</f>
        <v>-10155078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-10204101</v>
      </c>
      <c r="D54" s="54">
        <f>+D52-D53</f>
        <v>0</v>
      </c>
      <c r="E54" s="55">
        <f t="shared" si="4"/>
        <v>-10155078</v>
      </c>
      <c r="F54" s="56">
        <f t="shared" si="4"/>
        <v>-10155078</v>
      </c>
      <c r="G54" s="56">
        <f t="shared" si="4"/>
        <v>-734207</v>
      </c>
      <c r="H54" s="56">
        <f t="shared" si="4"/>
        <v>-631336</v>
      </c>
      <c r="I54" s="56">
        <f t="shared" si="4"/>
        <v>-843239</v>
      </c>
      <c r="J54" s="56">
        <f t="shared" si="4"/>
        <v>-2208782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-2208782</v>
      </c>
      <c r="X54" s="56">
        <f t="shared" si="4"/>
        <v>-2538780</v>
      </c>
      <c r="Y54" s="56">
        <f t="shared" si="4"/>
        <v>329998</v>
      </c>
      <c r="Z54" s="57">
        <f>+IF(X54&lt;&gt;0,+(Y54/X54)*100,0)</f>
        <v>-12.998290517492652</v>
      </c>
      <c r="AA54" s="54">
        <f>+AA52-AA53</f>
        <v>-10155078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-10204101</v>
      </c>
      <c r="D57" s="48">
        <f>SUM(D54:D56)</f>
        <v>0</v>
      </c>
      <c r="E57" s="49">
        <f t="shared" si="5"/>
        <v>-10155078</v>
      </c>
      <c r="F57" s="50">
        <f t="shared" si="5"/>
        <v>-10155078</v>
      </c>
      <c r="G57" s="50">
        <f t="shared" si="5"/>
        <v>-734207</v>
      </c>
      <c r="H57" s="50">
        <f t="shared" si="5"/>
        <v>-631336</v>
      </c>
      <c r="I57" s="50">
        <f t="shared" si="5"/>
        <v>-843239</v>
      </c>
      <c r="J57" s="50">
        <f t="shared" si="5"/>
        <v>-2208782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-2208782</v>
      </c>
      <c r="X57" s="50">
        <f t="shared" si="5"/>
        <v>-2538780</v>
      </c>
      <c r="Y57" s="50">
        <f t="shared" si="5"/>
        <v>329998</v>
      </c>
      <c r="Z57" s="51">
        <f>+IF(X57&lt;&gt;0,+(Y57/X57)*100,0)</f>
        <v>-12.998290517492652</v>
      </c>
      <c r="AA57" s="48">
        <f>SUM(AA54:AA56)</f>
        <v>-10155078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-10204101</v>
      </c>
      <c r="D60" s="65">
        <f>SUM(D57:D59)</f>
        <v>0</v>
      </c>
      <c r="E60" s="66">
        <f t="shared" si="6"/>
        <v>-10155078</v>
      </c>
      <c r="F60" s="67">
        <f t="shared" si="6"/>
        <v>-10155078</v>
      </c>
      <c r="G60" s="67">
        <f t="shared" si="6"/>
        <v>-734207</v>
      </c>
      <c r="H60" s="67">
        <f t="shared" si="6"/>
        <v>-631336</v>
      </c>
      <c r="I60" s="67">
        <f t="shared" si="6"/>
        <v>-843239</v>
      </c>
      <c r="J60" s="67">
        <f t="shared" si="6"/>
        <v>-2208782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-2208782</v>
      </c>
      <c r="X60" s="67">
        <f t="shared" si="6"/>
        <v>-2538780</v>
      </c>
      <c r="Y60" s="67">
        <f t="shared" si="6"/>
        <v>329998</v>
      </c>
      <c r="Z60" s="68">
        <f>+IF(X60&lt;&gt;0,+(Y60/X60)*100,0)</f>
        <v>-12.998290517492652</v>
      </c>
      <c r="AA60" s="65">
        <f>SUM(AA57:AA59)</f>
        <v>-10155078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10669168</v>
      </c>
      <c r="D9" s="20"/>
      <c r="E9" s="21">
        <v>12000000</v>
      </c>
      <c r="F9" s="22">
        <v>12000000</v>
      </c>
      <c r="G9" s="22">
        <v>849271</v>
      </c>
      <c r="H9" s="22">
        <v>1029310</v>
      </c>
      <c r="I9" s="22">
        <v>880505</v>
      </c>
      <c r="J9" s="22">
        <v>2759086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2759086</v>
      </c>
      <c r="X9" s="22">
        <v>3000000</v>
      </c>
      <c r="Y9" s="22">
        <v>-240914</v>
      </c>
      <c r="Z9" s="23">
        <v>-8.0304666666666655</v>
      </c>
      <c r="AA9" s="20">
        <v>12000000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6009514</v>
      </c>
      <c r="D13" s="20"/>
      <c r="E13" s="21"/>
      <c r="F13" s="22"/>
      <c r="G13" s="22">
        <v>528899</v>
      </c>
      <c r="H13" s="22">
        <v>523179</v>
      </c>
      <c r="I13" s="22">
        <v>532507</v>
      </c>
      <c r="J13" s="22">
        <v>1584585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1584585</v>
      </c>
      <c r="X13" s="22"/>
      <c r="Y13" s="22">
        <v>1584585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</v>
      </c>
      <c r="F26" s="22">
        <v>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</v>
      </c>
      <c r="Y26" s="22">
        <v>-1</v>
      </c>
      <c r="Z26" s="23">
        <v>-100</v>
      </c>
      <c r="AA26" s="20">
        <v>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16678682</v>
      </c>
      <c r="D33" s="29">
        <f t="shared" ref="D33:Y33" si="0">SUM(D6:D32)</f>
        <v>0</v>
      </c>
      <c r="E33" s="30">
        <f t="shared" si="0"/>
        <v>12000001</v>
      </c>
      <c r="F33" s="31">
        <f t="shared" si="0"/>
        <v>12000001</v>
      </c>
      <c r="G33" s="31">
        <f t="shared" si="0"/>
        <v>1378170</v>
      </c>
      <c r="H33" s="31">
        <f t="shared" si="0"/>
        <v>1552489</v>
      </c>
      <c r="I33" s="31">
        <f t="shared" si="0"/>
        <v>1413012</v>
      </c>
      <c r="J33" s="31">
        <f t="shared" si="0"/>
        <v>4343671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4343671</v>
      </c>
      <c r="X33" s="31">
        <f t="shared" si="0"/>
        <v>3000001</v>
      </c>
      <c r="Y33" s="31">
        <f t="shared" si="0"/>
        <v>1343670</v>
      </c>
      <c r="Z33" s="32">
        <f>+IF(X33&lt;&gt;0,+(Y33/X33)*100,0)</f>
        <v>44.788985070338313</v>
      </c>
      <c r="AA33" s="29">
        <f>SUM(AA6:AA32)</f>
        <v>12000001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7558857</v>
      </c>
      <c r="D35" s="20"/>
      <c r="E35" s="21">
        <v>2710985</v>
      </c>
      <c r="F35" s="22">
        <v>2710985</v>
      </c>
      <c r="G35" s="22">
        <v>588856</v>
      </c>
      <c r="H35" s="22">
        <v>560698</v>
      </c>
      <c r="I35" s="22">
        <v>608532</v>
      </c>
      <c r="J35" s="22">
        <v>1758086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1758086</v>
      </c>
      <c r="X35" s="22">
        <v>677795</v>
      </c>
      <c r="Y35" s="22">
        <v>1080291</v>
      </c>
      <c r="Z35" s="23">
        <v>159.38314682167911</v>
      </c>
      <c r="AA35" s="20">
        <v>2710985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372169</v>
      </c>
      <c r="D38" s="20"/>
      <c r="E38" s="21">
        <v>820005</v>
      </c>
      <c r="F38" s="22">
        <v>820005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205017</v>
      </c>
      <c r="Y38" s="22">
        <v>-205017</v>
      </c>
      <c r="Z38" s="23">
        <v>-100</v>
      </c>
      <c r="AA38" s="20">
        <v>820005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490196</v>
      </c>
      <c r="F39" s="22">
        <v>490196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122555</v>
      </c>
      <c r="Y39" s="22">
        <v>-122555</v>
      </c>
      <c r="Z39" s="23">
        <v>-100</v>
      </c>
      <c r="AA39" s="20">
        <v>490196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1434406</v>
      </c>
      <c r="D42" s="20"/>
      <c r="E42" s="21">
        <v>1712740</v>
      </c>
      <c r="F42" s="22">
        <v>1712740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428215</v>
      </c>
      <c r="Y42" s="22">
        <v>-428215</v>
      </c>
      <c r="Z42" s="23">
        <v>-100</v>
      </c>
      <c r="AA42" s="20">
        <v>1712740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71831</v>
      </c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</v>
      </c>
      <c r="Y44" s="22">
        <v>-1</v>
      </c>
      <c r="Z44" s="23">
        <v>-100</v>
      </c>
      <c r="AA44" s="20">
        <v>1</v>
      </c>
    </row>
    <row r="45" spans="1:27" x14ac:dyDescent="0.25">
      <c r="A45" s="19" t="s">
        <v>70</v>
      </c>
      <c r="B45" s="15" t="s">
        <v>32</v>
      </c>
      <c r="C45" s="20">
        <v>1042410</v>
      </c>
      <c r="D45" s="20"/>
      <c r="E45" s="21">
        <v>659139</v>
      </c>
      <c r="F45" s="22">
        <v>659139</v>
      </c>
      <c r="G45" s="22">
        <v>8125</v>
      </c>
      <c r="H45" s="22">
        <v>30892</v>
      </c>
      <c r="I45" s="22">
        <v>59750</v>
      </c>
      <c r="J45" s="22">
        <v>98767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98767</v>
      </c>
      <c r="X45" s="22">
        <v>164868</v>
      </c>
      <c r="Y45" s="22">
        <v>-66101</v>
      </c>
      <c r="Z45" s="23">
        <v>-40.093286750612613</v>
      </c>
      <c r="AA45" s="20">
        <v>659139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10479673</v>
      </c>
      <c r="D48" s="29">
        <f t="shared" ref="D48:Y48" si="1">SUM(D35:D47)</f>
        <v>0</v>
      </c>
      <c r="E48" s="30">
        <f t="shared" si="1"/>
        <v>6393066</v>
      </c>
      <c r="F48" s="31">
        <f t="shared" si="1"/>
        <v>6393066</v>
      </c>
      <c r="G48" s="31">
        <f t="shared" si="1"/>
        <v>596981</v>
      </c>
      <c r="H48" s="31">
        <f t="shared" si="1"/>
        <v>591590</v>
      </c>
      <c r="I48" s="31">
        <f t="shared" si="1"/>
        <v>668282</v>
      </c>
      <c r="J48" s="31">
        <f t="shared" si="1"/>
        <v>1856853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1856853</v>
      </c>
      <c r="X48" s="31">
        <f t="shared" si="1"/>
        <v>1598451</v>
      </c>
      <c r="Y48" s="31">
        <f t="shared" si="1"/>
        <v>258402</v>
      </c>
      <c r="Z48" s="32">
        <f>+IF(X48&lt;&gt;0,+(Y48/X48)*100,0)</f>
        <v>16.165775491397611</v>
      </c>
      <c r="AA48" s="29">
        <f>SUM(AA35:AA47)</f>
        <v>6393066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6199009</v>
      </c>
      <c r="D49" s="39">
        <f t="shared" si="2"/>
        <v>0</v>
      </c>
      <c r="E49" s="40">
        <f t="shared" si="2"/>
        <v>5606935</v>
      </c>
      <c r="F49" s="41">
        <f t="shared" si="2"/>
        <v>5606935</v>
      </c>
      <c r="G49" s="41">
        <f t="shared" si="2"/>
        <v>781189</v>
      </c>
      <c r="H49" s="41">
        <f t="shared" si="2"/>
        <v>960899</v>
      </c>
      <c r="I49" s="41">
        <f t="shared" si="2"/>
        <v>744730</v>
      </c>
      <c r="J49" s="41">
        <f t="shared" si="2"/>
        <v>2486818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2486818</v>
      </c>
      <c r="X49" s="41">
        <f t="shared" si="2"/>
        <v>1401550</v>
      </c>
      <c r="Y49" s="41">
        <f t="shared" si="2"/>
        <v>1085268</v>
      </c>
      <c r="Z49" s="42">
        <f>+IF(X49&lt;&gt;0,+(Y49/X49)*100,0)</f>
        <v>77.433413007027923</v>
      </c>
      <c r="AA49" s="39">
        <f>+AA33-AA48</f>
        <v>5606935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6199009</v>
      </c>
      <c r="D52" s="48">
        <f t="shared" si="3"/>
        <v>0</v>
      </c>
      <c r="E52" s="49">
        <f t="shared" si="3"/>
        <v>5606935</v>
      </c>
      <c r="F52" s="50">
        <f t="shared" si="3"/>
        <v>5606935</v>
      </c>
      <c r="G52" s="50">
        <f t="shared" si="3"/>
        <v>781189</v>
      </c>
      <c r="H52" s="50">
        <f t="shared" si="3"/>
        <v>960899</v>
      </c>
      <c r="I52" s="50">
        <f t="shared" si="3"/>
        <v>744730</v>
      </c>
      <c r="J52" s="50">
        <f t="shared" si="3"/>
        <v>2486818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2486818</v>
      </c>
      <c r="X52" s="50">
        <f t="shared" si="3"/>
        <v>1401550</v>
      </c>
      <c r="Y52" s="50">
        <f t="shared" si="3"/>
        <v>1085268</v>
      </c>
      <c r="Z52" s="51">
        <f>+IF(X52&lt;&gt;0,+(Y52/X52)*100,0)</f>
        <v>77.433413007027923</v>
      </c>
      <c r="AA52" s="48">
        <f>SUM(AA49:AA51)</f>
        <v>5606935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6199009</v>
      </c>
      <c r="D54" s="54">
        <f>+D52-D53</f>
        <v>0</v>
      </c>
      <c r="E54" s="55">
        <f t="shared" si="4"/>
        <v>5606935</v>
      </c>
      <c r="F54" s="56">
        <f t="shared" si="4"/>
        <v>5606935</v>
      </c>
      <c r="G54" s="56">
        <f t="shared" si="4"/>
        <v>781189</v>
      </c>
      <c r="H54" s="56">
        <f t="shared" si="4"/>
        <v>960899</v>
      </c>
      <c r="I54" s="56">
        <f t="shared" si="4"/>
        <v>744730</v>
      </c>
      <c r="J54" s="56">
        <f t="shared" si="4"/>
        <v>2486818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2486818</v>
      </c>
      <c r="X54" s="56">
        <f t="shared" si="4"/>
        <v>1401550</v>
      </c>
      <c r="Y54" s="56">
        <f t="shared" si="4"/>
        <v>1085268</v>
      </c>
      <c r="Z54" s="57">
        <f>+IF(X54&lt;&gt;0,+(Y54/X54)*100,0)</f>
        <v>77.433413007027923</v>
      </c>
      <c r="AA54" s="54">
        <f>+AA52-AA53</f>
        <v>5606935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6199009</v>
      </c>
      <c r="D57" s="48">
        <f>SUM(D54:D56)</f>
        <v>0</v>
      </c>
      <c r="E57" s="49">
        <f t="shared" si="5"/>
        <v>5606935</v>
      </c>
      <c r="F57" s="50">
        <f t="shared" si="5"/>
        <v>5606935</v>
      </c>
      <c r="G57" s="50">
        <f t="shared" si="5"/>
        <v>781189</v>
      </c>
      <c r="H57" s="50">
        <f t="shared" si="5"/>
        <v>960899</v>
      </c>
      <c r="I57" s="50">
        <f t="shared" si="5"/>
        <v>744730</v>
      </c>
      <c r="J57" s="50">
        <f t="shared" si="5"/>
        <v>2486818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2486818</v>
      </c>
      <c r="X57" s="50">
        <f t="shared" si="5"/>
        <v>1401550</v>
      </c>
      <c r="Y57" s="50">
        <f t="shared" si="5"/>
        <v>1085268</v>
      </c>
      <c r="Z57" s="51">
        <f>+IF(X57&lt;&gt;0,+(Y57/X57)*100,0)</f>
        <v>77.433413007027923</v>
      </c>
      <c r="AA57" s="48">
        <f>SUM(AA54:AA56)</f>
        <v>5606935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6199009</v>
      </c>
      <c r="D60" s="65">
        <f>SUM(D57:D59)</f>
        <v>0</v>
      </c>
      <c r="E60" s="66">
        <f t="shared" si="6"/>
        <v>5606935</v>
      </c>
      <c r="F60" s="67">
        <f t="shared" si="6"/>
        <v>5606935</v>
      </c>
      <c r="G60" s="67">
        <f t="shared" si="6"/>
        <v>781189</v>
      </c>
      <c r="H60" s="67">
        <f t="shared" si="6"/>
        <v>960899</v>
      </c>
      <c r="I60" s="67">
        <f t="shared" si="6"/>
        <v>744730</v>
      </c>
      <c r="J60" s="67">
        <f t="shared" si="6"/>
        <v>2486818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2486818</v>
      </c>
      <c r="X60" s="67">
        <f t="shared" si="6"/>
        <v>1401550</v>
      </c>
      <c r="Y60" s="67">
        <f t="shared" si="6"/>
        <v>1085268</v>
      </c>
      <c r="Z60" s="68">
        <f>+IF(X60&lt;&gt;0,+(Y60/X60)*100,0)</f>
        <v>77.433413007027923</v>
      </c>
      <c r="AA60" s="65">
        <f>SUM(AA57:AA59)</f>
        <v>5606935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102827</v>
      </c>
      <c r="D9" s="20"/>
      <c r="E9" s="21">
        <v>1193200</v>
      </c>
      <c r="F9" s="22">
        <v>1193200</v>
      </c>
      <c r="G9" s="22">
        <v>107190</v>
      </c>
      <c r="H9" s="22">
        <v>107190</v>
      </c>
      <c r="I9" s="22">
        <v>107190</v>
      </c>
      <c r="J9" s="22">
        <v>321570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321570</v>
      </c>
      <c r="X9" s="22">
        <v>298305</v>
      </c>
      <c r="Y9" s="22">
        <v>23265</v>
      </c>
      <c r="Z9" s="23">
        <v>7.799064715643385</v>
      </c>
      <c r="AA9" s="20">
        <v>1193200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25243487</v>
      </c>
      <c r="F26" s="22">
        <v>25243487</v>
      </c>
      <c r="G26" s="22">
        <v>129189</v>
      </c>
      <c r="H26" s="22">
        <v>193227</v>
      </c>
      <c r="I26" s="22">
        <v>200609</v>
      </c>
      <c r="J26" s="22">
        <v>523025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523025</v>
      </c>
      <c r="X26" s="22">
        <v>6310872</v>
      </c>
      <c r="Y26" s="22">
        <v>-5787847</v>
      </c>
      <c r="Z26" s="23">
        <v>-91.712318044162515</v>
      </c>
      <c r="AA26" s="20">
        <v>25243487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102827</v>
      </c>
      <c r="D33" s="29">
        <f t="shared" ref="D33:Y33" si="0">SUM(D6:D32)</f>
        <v>0</v>
      </c>
      <c r="E33" s="30">
        <f t="shared" si="0"/>
        <v>26436687</v>
      </c>
      <c r="F33" s="31">
        <f t="shared" si="0"/>
        <v>26436687</v>
      </c>
      <c r="G33" s="31">
        <f t="shared" si="0"/>
        <v>236379</v>
      </c>
      <c r="H33" s="31">
        <f t="shared" si="0"/>
        <v>300417</v>
      </c>
      <c r="I33" s="31">
        <f t="shared" si="0"/>
        <v>307799</v>
      </c>
      <c r="J33" s="31">
        <f t="shared" si="0"/>
        <v>844595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844595</v>
      </c>
      <c r="X33" s="31">
        <f t="shared" si="0"/>
        <v>6609177</v>
      </c>
      <c r="Y33" s="31">
        <f t="shared" si="0"/>
        <v>-5764582</v>
      </c>
      <c r="Z33" s="32">
        <f>+IF(X33&lt;&gt;0,+(Y33/X33)*100,0)</f>
        <v>-87.220874853253278</v>
      </c>
      <c r="AA33" s="29">
        <f>SUM(AA6:AA32)</f>
        <v>26436687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931750</v>
      </c>
      <c r="D35" s="20"/>
      <c r="E35" s="21">
        <v>18806008</v>
      </c>
      <c r="F35" s="22">
        <v>18806008</v>
      </c>
      <c r="G35" s="22">
        <v>1137433</v>
      </c>
      <c r="H35" s="22">
        <v>1261296</v>
      </c>
      <c r="I35" s="22">
        <v>1358506</v>
      </c>
      <c r="J35" s="22">
        <v>3757235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3757235</v>
      </c>
      <c r="X35" s="22">
        <v>4701501</v>
      </c>
      <c r="Y35" s="22">
        <v>-944266</v>
      </c>
      <c r="Z35" s="23">
        <v>-20.084351784674723</v>
      </c>
      <c r="AA35" s="20">
        <v>18806008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443479</v>
      </c>
      <c r="F38" s="22">
        <v>443479</v>
      </c>
      <c r="G38" s="22">
        <v>14888</v>
      </c>
      <c r="H38" s="22">
        <v>39829</v>
      </c>
      <c r="I38" s="22">
        <v>22830</v>
      </c>
      <c r="J38" s="22">
        <v>77547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77547</v>
      </c>
      <c r="X38" s="22">
        <v>110871</v>
      </c>
      <c r="Y38" s="22">
        <v>-33324</v>
      </c>
      <c r="Z38" s="23">
        <v>-30.056552209324352</v>
      </c>
      <c r="AA38" s="20">
        <v>443479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-992324</v>
      </c>
      <c r="F39" s="22">
        <v>-992324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-248079</v>
      </c>
      <c r="Y39" s="22">
        <v>248079</v>
      </c>
      <c r="Z39" s="23">
        <v>-100</v>
      </c>
      <c r="AA39" s="20">
        <v>-992324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908655</v>
      </c>
      <c r="D42" s="20"/>
      <c r="E42" s="21">
        <v>8599204</v>
      </c>
      <c r="F42" s="22">
        <v>8599204</v>
      </c>
      <c r="G42" s="22">
        <v>1265455</v>
      </c>
      <c r="H42" s="22">
        <v>1261855</v>
      </c>
      <c r="I42" s="22">
        <v>1289998</v>
      </c>
      <c r="J42" s="22">
        <v>3817308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3817308</v>
      </c>
      <c r="X42" s="22">
        <v>2149797</v>
      </c>
      <c r="Y42" s="22">
        <v>1667511</v>
      </c>
      <c r="Z42" s="23">
        <v>77.565974833902914</v>
      </c>
      <c r="AA42" s="20">
        <v>8599204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1225565</v>
      </c>
      <c r="F44" s="22">
        <v>1225565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306390</v>
      </c>
      <c r="Y44" s="22">
        <v>-306390</v>
      </c>
      <c r="Z44" s="23">
        <v>-100</v>
      </c>
      <c r="AA44" s="20">
        <v>1225565</v>
      </c>
    </row>
    <row r="45" spans="1:27" x14ac:dyDescent="0.25">
      <c r="A45" s="19" t="s">
        <v>70</v>
      </c>
      <c r="B45" s="15" t="s">
        <v>32</v>
      </c>
      <c r="C45" s="20">
        <v>411309</v>
      </c>
      <c r="D45" s="20"/>
      <c r="E45" s="21">
        <v>2280021</v>
      </c>
      <c r="F45" s="22">
        <v>2280021</v>
      </c>
      <c r="G45" s="22">
        <v>61358</v>
      </c>
      <c r="H45" s="22">
        <v>98562</v>
      </c>
      <c r="I45" s="22">
        <v>173133</v>
      </c>
      <c r="J45" s="22">
        <v>333053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333053</v>
      </c>
      <c r="X45" s="22">
        <v>570006</v>
      </c>
      <c r="Y45" s="22">
        <v>-236953</v>
      </c>
      <c r="Z45" s="23">
        <v>-41.570264172657836</v>
      </c>
      <c r="AA45" s="20">
        <v>2280021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2251714</v>
      </c>
      <c r="D48" s="29">
        <f t="shared" ref="D48:Y48" si="1">SUM(D35:D47)</f>
        <v>0</v>
      </c>
      <c r="E48" s="30">
        <f t="shared" si="1"/>
        <v>30361953</v>
      </c>
      <c r="F48" s="31">
        <f t="shared" si="1"/>
        <v>30361953</v>
      </c>
      <c r="G48" s="31">
        <f t="shared" si="1"/>
        <v>2479134</v>
      </c>
      <c r="H48" s="31">
        <f t="shared" si="1"/>
        <v>2661542</v>
      </c>
      <c r="I48" s="31">
        <f t="shared" si="1"/>
        <v>2844467</v>
      </c>
      <c r="J48" s="31">
        <f t="shared" si="1"/>
        <v>7985143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7985143</v>
      </c>
      <c r="X48" s="31">
        <f t="shared" si="1"/>
        <v>7590486</v>
      </c>
      <c r="Y48" s="31">
        <f t="shared" si="1"/>
        <v>394657</v>
      </c>
      <c r="Z48" s="32">
        <f>+IF(X48&lt;&gt;0,+(Y48/X48)*100,0)</f>
        <v>5.199364045991258</v>
      </c>
      <c r="AA48" s="29">
        <f>SUM(AA35:AA47)</f>
        <v>30361953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-2148887</v>
      </c>
      <c r="D49" s="39">
        <f t="shared" si="2"/>
        <v>0</v>
      </c>
      <c r="E49" s="40">
        <f t="shared" si="2"/>
        <v>-3925266</v>
      </c>
      <c r="F49" s="41">
        <f t="shared" si="2"/>
        <v>-3925266</v>
      </c>
      <c r="G49" s="41">
        <f t="shared" si="2"/>
        <v>-2242755</v>
      </c>
      <c r="H49" s="41">
        <f t="shared" si="2"/>
        <v>-2361125</v>
      </c>
      <c r="I49" s="41">
        <f t="shared" si="2"/>
        <v>-2536668</v>
      </c>
      <c r="J49" s="41">
        <f t="shared" si="2"/>
        <v>-7140548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-7140548</v>
      </c>
      <c r="X49" s="41">
        <f t="shared" si="2"/>
        <v>-981309</v>
      </c>
      <c r="Y49" s="41">
        <f t="shared" si="2"/>
        <v>-6159239</v>
      </c>
      <c r="Z49" s="42">
        <f>+IF(X49&lt;&gt;0,+(Y49/X49)*100,0)</f>
        <v>627.65540721627951</v>
      </c>
      <c r="AA49" s="39">
        <f>+AA33-AA48</f>
        <v>-3925266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-2148887</v>
      </c>
      <c r="D52" s="48">
        <f t="shared" si="3"/>
        <v>0</v>
      </c>
      <c r="E52" s="49">
        <f t="shared" si="3"/>
        <v>-3925266</v>
      </c>
      <c r="F52" s="50">
        <f t="shared" si="3"/>
        <v>-3925266</v>
      </c>
      <c r="G52" s="50">
        <f t="shared" si="3"/>
        <v>-2242755</v>
      </c>
      <c r="H52" s="50">
        <f t="shared" si="3"/>
        <v>-2361125</v>
      </c>
      <c r="I52" s="50">
        <f t="shared" si="3"/>
        <v>-2536668</v>
      </c>
      <c r="J52" s="50">
        <f t="shared" si="3"/>
        <v>-7140548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-7140548</v>
      </c>
      <c r="X52" s="50">
        <f t="shared" si="3"/>
        <v>-981309</v>
      </c>
      <c r="Y52" s="50">
        <f t="shared" si="3"/>
        <v>-6159239</v>
      </c>
      <c r="Z52" s="51">
        <f>+IF(X52&lt;&gt;0,+(Y52/X52)*100,0)</f>
        <v>627.65540721627951</v>
      </c>
      <c r="AA52" s="48">
        <f>SUM(AA49:AA51)</f>
        <v>-3925266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-2148887</v>
      </c>
      <c r="D54" s="54">
        <f>+D52-D53</f>
        <v>0</v>
      </c>
      <c r="E54" s="55">
        <f t="shared" si="4"/>
        <v>-3925266</v>
      </c>
      <c r="F54" s="56">
        <f t="shared" si="4"/>
        <v>-3925266</v>
      </c>
      <c r="G54" s="56">
        <f t="shared" si="4"/>
        <v>-2242755</v>
      </c>
      <c r="H54" s="56">
        <f t="shared" si="4"/>
        <v>-2361125</v>
      </c>
      <c r="I54" s="56">
        <f t="shared" si="4"/>
        <v>-2536668</v>
      </c>
      <c r="J54" s="56">
        <f t="shared" si="4"/>
        <v>-7140548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-7140548</v>
      </c>
      <c r="X54" s="56">
        <f t="shared" si="4"/>
        <v>-981309</v>
      </c>
      <c r="Y54" s="56">
        <f t="shared" si="4"/>
        <v>-6159239</v>
      </c>
      <c r="Z54" s="57">
        <f>+IF(X54&lt;&gt;0,+(Y54/X54)*100,0)</f>
        <v>627.65540721627951</v>
      </c>
      <c r="AA54" s="54">
        <f>+AA52-AA53</f>
        <v>-3925266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-2148887</v>
      </c>
      <c r="D57" s="48">
        <f>SUM(D54:D56)</f>
        <v>0</v>
      </c>
      <c r="E57" s="49">
        <f t="shared" si="5"/>
        <v>-3925266</v>
      </c>
      <c r="F57" s="50">
        <f t="shared" si="5"/>
        <v>-3925266</v>
      </c>
      <c r="G57" s="50">
        <f t="shared" si="5"/>
        <v>-2242755</v>
      </c>
      <c r="H57" s="50">
        <f t="shared" si="5"/>
        <v>-2361125</v>
      </c>
      <c r="I57" s="50">
        <f t="shared" si="5"/>
        <v>-2536668</v>
      </c>
      <c r="J57" s="50">
        <f t="shared" si="5"/>
        <v>-7140548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-7140548</v>
      </c>
      <c r="X57" s="50">
        <f t="shared" si="5"/>
        <v>-981309</v>
      </c>
      <c r="Y57" s="50">
        <f t="shared" si="5"/>
        <v>-6159239</v>
      </c>
      <c r="Z57" s="51">
        <f>+IF(X57&lt;&gt;0,+(Y57/X57)*100,0)</f>
        <v>627.65540721627951</v>
      </c>
      <c r="AA57" s="48">
        <f>SUM(AA54:AA56)</f>
        <v>-3925266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-2148887</v>
      </c>
      <c r="D60" s="65">
        <f>SUM(D57:D59)</f>
        <v>0</v>
      </c>
      <c r="E60" s="66">
        <f t="shared" si="6"/>
        <v>-3925266</v>
      </c>
      <c r="F60" s="67">
        <f t="shared" si="6"/>
        <v>-3925266</v>
      </c>
      <c r="G60" s="67">
        <f t="shared" si="6"/>
        <v>-2242755</v>
      </c>
      <c r="H60" s="67">
        <f t="shared" si="6"/>
        <v>-2361125</v>
      </c>
      <c r="I60" s="67">
        <f t="shared" si="6"/>
        <v>-2536668</v>
      </c>
      <c r="J60" s="67">
        <f t="shared" si="6"/>
        <v>-7140548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-7140548</v>
      </c>
      <c r="X60" s="67">
        <f t="shared" si="6"/>
        <v>-981309</v>
      </c>
      <c r="Y60" s="67">
        <f t="shared" si="6"/>
        <v>-6159239</v>
      </c>
      <c r="Z60" s="68">
        <f>+IF(X60&lt;&gt;0,+(Y60/X60)*100,0)</f>
        <v>627.65540721627951</v>
      </c>
      <c r="AA60" s="65">
        <f>SUM(AA57:AA59)</f>
        <v>-3925266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7443781</v>
      </c>
      <c r="D9" s="20"/>
      <c r="E9" s="21">
        <v>8851023</v>
      </c>
      <c r="F9" s="22">
        <v>8851023</v>
      </c>
      <c r="G9" s="22">
        <v>838909</v>
      </c>
      <c r="H9" s="22">
        <v>1651156</v>
      </c>
      <c r="I9" s="22">
        <v>846487</v>
      </c>
      <c r="J9" s="22">
        <v>3336552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3336552</v>
      </c>
      <c r="X9" s="22">
        <v>2212755</v>
      </c>
      <c r="Y9" s="22">
        <v>1123797</v>
      </c>
      <c r="Z9" s="23">
        <v>50.787231302155</v>
      </c>
      <c r="AA9" s="20">
        <v>8851023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6867661</v>
      </c>
      <c r="D13" s="20"/>
      <c r="E13" s="21">
        <v>6058308</v>
      </c>
      <c r="F13" s="22">
        <v>6058308</v>
      </c>
      <c r="G13" s="22">
        <v>550342</v>
      </c>
      <c r="H13" s="22">
        <v>1086292</v>
      </c>
      <c r="I13" s="22">
        <v>556225</v>
      </c>
      <c r="J13" s="22">
        <v>2192859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2192859</v>
      </c>
      <c r="X13" s="22">
        <v>1514577</v>
      </c>
      <c r="Y13" s="22">
        <v>678282</v>
      </c>
      <c r="Z13" s="23">
        <v>44.783593042809969</v>
      </c>
      <c r="AA13" s="20">
        <v>6058308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14311442</v>
      </c>
      <c r="D33" s="29">
        <f t="shared" ref="D33:Y33" si="0">SUM(D6:D32)</f>
        <v>0</v>
      </c>
      <c r="E33" s="30">
        <f t="shared" si="0"/>
        <v>14909331</v>
      </c>
      <c r="F33" s="31">
        <f t="shared" si="0"/>
        <v>14909331</v>
      </c>
      <c r="G33" s="31">
        <f t="shared" si="0"/>
        <v>1389251</v>
      </c>
      <c r="H33" s="31">
        <f t="shared" si="0"/>
        <v>2737448</v>
      </c>
      <c r="I33" s="31">
        <f t="shared" si="0"/>
        <v>1402712</v>
      </c>
      <c r="J33" s="31">
        <f t="shared" si="0"/>
        <v>5529411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5529411</v>
      </c>
      <c r="X33" s="31">
        <f t="shared" si="0"/>
        <v>3727332</v>
      </c>
      <c r="Y33" s="31">
        <f t="shared" si="0"/>
        <v>1802079</v>
      </c>
      <c r="Z33" s="32">
        <f>+IF(X33&lt;&gt;0,+(Y33/X33)*100,0)</f>
        <v>48.347692129383695</v>
      </c>
      <c r="AA33" s="29">
        <f>SUM(AA6:AA32)</f>
        <v>14909331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9324676</v>
      </c>
      <c r="D35" s="20"/>
      <c r="E35" s="21">
        <v>11538117</v>
      </c>
      <c r="F35" s="22">
        <v>11538117</v>
      </c>
      <c r="G35" s="22">
        <v>827816</v>
      </c>
      <c r="H35" s="22">
        <v>1657216</v>
      </c>
      <c r="I35" s="22">
        <v>811287</v>
      </c>
      <c r="J35" s="22">
        <v>3296319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3296319</v>
      </c>
      <c r="X35" s="22">
        <v>2884530</v>
      </c>
      <c r="Y35" s="22">
        <v>411789</v>
      </c>
      <c r="Z35" s="23">
        <v>14.275774562927063</v>
      </c>
      <c r="AA35" s="20">
        <v>11538117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147961</v>
      </c>
      <c r="D38" s="20"/>
      <c r="E38" s="21">
        <v>266330</v>
      </c>
      <c r="F38" s="22">
        <v>266330</v>
      </c>
      <c r="G38" s="22"/>
      <c r="H38" s="22"/>
      <c r="I38" s="22">
        <v>49000</v>
      </c>
      <c r="J38" s="22">
        <v>49000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49000</v>
      </c>
      <c r="X38" s="22">
        <v>66582</v>
      </c>
      <c r="Y38" s="22">
        <v>-17582</v>
      </c>
      <c r="Z38" s="23">
        <v>-26.406536301102403</v>
      </c>
      <c r="AA38" s="20">
        <v>266330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16514591</v>
      </c>
      <c r="D40" s="20"/>
      <c r="E40" s="21">
        <v>200000</v>
      </c>
      <c r="F40" s="22">
        <v>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49998</v>
      </c>
      <c r="Y40" s="22">
        <v>-49998</v>
      </c>
      <c r="Z40" s="23">
        <v>-100</v>
      </c>
      <c r="AA40" s="20">
        <v>200000</v>
      </c>
    </row>
    <row r="41" spans="1:27" x14ac:dyDescent="0.25">
      <c r="A41" s="19" t="s">
        <v>40</v>
      </c>
      <c r="B41" s="15" t="s">
        <v>32</v>
      </c>
      <c r="C41" s="20">
        <v>3949800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571588</v>
      </c>
      <c r="D42" s="20"/>
      <c r="E42" s="21">
        <v>621442</v>
      </c>
      <c r="F42" s="22">
        <v>621442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155361</v>
      </c>
      <c r="Y42" s="22">
        <v>-155361</v>
      </c>
      <c r="Z42" s="23">
        <v>-100</v>
      </c>
      <c r="AA42" s="20">
        <v>621442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337233</v>
      </c>
      <c r="F44" s="22">
        <v>337233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84309</v>
      </c>
      <c r="Y44" s="22">
        <v>-84309</v>
      </c>
      <c r="Z44" s="23">
        <v>-100</v>
      </c>
      <c r="AA44" s="20">
        <v>337233</v>
      </c>
    </row>
    <row r="45" spans="1:27" x14ac:dyDescent="0.25">
      <c r="A45" s="19" t="s">
        <v>70</v>
      </c>
      <c r="B45" s="15" t="s">
        <v>32</v>
      </c>
      <c r="C45" s="20">
        <v>715696</v>
      </c>
      <c r="D45" s="20"/>
      <c r="E45" s="21">
        <v>781866</v>
      </c>
      <c r="F45" s="22">
        <v>781866</v>
      </c>
      <c r="G45" s="22">
        <v>6620</v>
      </c>
      <c r="H45" s="22">
        <v>13236</v>
      </c>
      <c r="I45" s="22">
        <v>6314</v>
      </c>
      <c r="J45" s="22">
        <v>26170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26170</v>
      </c>
      <c r="X45" s="22">
        <v>195471</v>
      </c>
      <c r="Y45" s="22">
        <v>-169301</v>
      </c>
      <c r="Z45" s="23">
        <v>-86.611824771961054</v>
      </c>
      <c r="AA45" s="20">
        <v>781866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31224312</v>
      </c>
      <c r="D48" s="29">
        <f t="shared" ref="D48:Y48" si="1">SUM(D35:D47)</f>
        <v>0</v>
      </c>
      <c r="E48" s="30">
        <f t="shared" si="1"/>
        <v>13744988</v>
      </c>
      <c r="F48" s="31">
        <f t="shared" si="1"/>
        <v>13744988</v>
      </c>
      <c r="G48" s="31">
        <f t="shared" si="1"/>
        <v>834436</v>
      </c>
      <c r="H48" s="31">
        <f t="shared" si="1"/>
        <v>1670452</v>
      </c>
      <c r="I48" s="31">
        <f t="shared" si="1"/>
        <v>866601</v>
      </c>
      <c r="J48" s="31">
        <f t="shared" si="1"/>
        <v>3371489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3371489</v>
      </c>
      <c r="X48" s="31">
        <f t="shared" si="1"/>
        <v>3436251</v>
      </c>
      <c r="Y48" s="31">
        <f t="shared" si="1"/>
        <v>-64762</v>
      </c>
      <c r="Z48" s="32">
        <f>+IF(X48&lt;&gt;0,+(Y48/X48)*100,0)</f>
        <v>-1.8846702409108067</v>
      </c>
      <c r="AA48" s="29">
        <f>SUM(AA35:AA47)</f>
        <v>13744988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-16912870</v>
      </c>
      <c r="D49" s="39">
        <f t="shared" si="2"/>
        <v>0</v>
      </c>
      <c r="E49" s="40">
        <f t="shared" si="2"/>
        <v>1164343</v>
      </c>
      <c r="F49" s="41">
        <f t="shared" si="2"/>
        <v>1164343</v>
      </c>
      <c r="G49" s="41">
        <f t="shared" si="2"/>
        <v>554815</v>
      </c>
      <c r="H49" s="41">
        <f t="shared" si="2"/>
        <v>1066996</v>
      </c>
      <c r="I49" s="41">
        <f t="shared" si="2"/>
        <v>536111</v>
      </c>
      <c r="J49" s="41">
        <f t="shared" si="2"/>
        <v>2157922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2157922</v>
      </c>
      <c r="X49" s="41">
        <f t="shared" si="2"/>
        <v>291081</v>
      </c>
      <c r="Y49" s="41">
        <f t="shared" si="2"/>
        <v>1866841</v>
      </c>
      <c r="Z49" s="42">
        <f>+IF(X49&lt;&gt;0,+(Y49/X49)*100,0)</f>
        <v>641.34759740415893</v>
      </c>
      <c r="AA49" s="39">
        <f>+AA33-AA48</f>
        <v>1164343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-16912870</v>
      </c>
      <c r="D52" s="48">
        <f t="shared" si="3"/>
        <v>0</v>
      </c>
      <c r="E52" s="49">
        <f t="shared" si="3"/>
        <v>1164343</v>
      </c>
      <c r="F52" s="50">
        <f t="shared" si="3"/>
        <v>1164343</v>
      </c>
      <c r="G52" s="50">
        <f t="shared" si="3"/>
        <v>554815</v>
      </c>
      <c r="H52" s="50">
        <f t="shared" si="3"/>
        <v>1066996</v>
      </c>
      <c r="I52" s="50">
        <f t="shared" si="3"/>
        <v>536111</v>
      </c>
      <c r="J52" s="50">
        <f t="shared" si="3"/>
        <v>2157922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2157922</v>
      </c>
      <c r="X52" s="50">
        <f t="shared" si="3"/>
        <v>291081</v>
      </c>
      <c r="Y52" s="50">
        <f t="shared" si="3"/>
        <v>1866841</v>
      </c>
      <c r="Z52" s="51">
        <f>+IF(X52&lt;&gt;0,+(Y52/X52)*100,0)</f>
        <v>641.34759740415893</v>
      </c>
      <c r="AA52" s="48">
        <f>SUM(AA49:AA51)</f>
        <v>1164343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-16912870</v>
      </c>
      <c r="D54" s="54">
        <f>+D52-D53</f>
        <v>0</v>
      </c>
      <c r="E54" s="55">
        <f t="shared" si="4"/>
        <v>1164343</v>
      </c>
      <c r="F54" s="56">
        <f t="shared" si="4"/>
        <v>1164343</v>
      </c>
      <c r="G54" s="56">
        <f t="shared" si="4"/>
        <v>554815</v>
      </c>
      <c r="H54" s="56">
        <f t="shared" si="4"/>
        <v>1066996</v>
      </c>
      <c r="I54" s="56">
        <f t="shared" si="4"/>
        <v>536111</v>
      </c>
      <c r="J54" s="56">
        <f t="shared" si="4"/>
        <v>2157922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2157922</v>
      </c>
      <c r="X54" s="56">
        <f t="shared" si="4"/>
        <v>291081</v>
      </c>
      <c r="Y54" s="56">
        <f t="shared" si="4"/>
        <v>1866841</v>
      </c>
      <c r="Z54" s="57">
        <f>+IF(X54&lt;&gt;0,+(Y54/X54)*100,0)</f>
        <v>641.34759740415893</v>
      </c>
      <c r="AA54" s="54">
        <f>+AA52-AA53</f>
        <v>1164343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-16912870</v>
      </c>
      <c r="D57" s="48">
        <f>SUM(D54:D56)</f>
        <v>0</v>
      </c>
      <c r="E57" s="49">
        <f t="shared" si="5"/>
        <v>1164343</v>
      </c>
      <c r="F57" s="50">
        <f t="shared" si="5"/>
        <v>1164343</v>
      </c>
      <c r="G57" s="50">
        <f t="shared" si="5"/>
        <v>554815</v>
      </c>
      <c r="H57" s="50">
        <f t="shared" si="5"/>
        <v>1066996</v>
      </c>
      <c r="I57" s="50">
        <f t="shared" si="5"/>
        <v>536111</v>
      </c>
      <c r="J57" s="50">
        <f t="shared" si="5"/>
        <v>2157922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2157922</v>
      </c>
      <c r="X57" s="50">
        <f t="shared" si="5"/>
        <v>291081</v>
      </c>
      <c r="Y57" s="50">
        <f t="shared" si="5"/>
        <v>1866841</v>
      </c>
      <c r="Z57" s="51">
        <f>+IF(X57&lt;&gt;0,+(Y57/X57)*100,0)</f>
        <v>641.34759740415893</v>
      </c>
      <c r="AA57" s="48">
        <f>SUM(AA54:AA56)</f>
        <v>1164343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-16912870</v>
      </c>
      <c r="D60" s="65">
        <f>SUM(D57:D59)</f>
        <v>0</v>
      </c>
      <c r="E60" s="66">
        <f t="shared" si="6"/>
        <v>1164343</v>
      </c>
      <c r="F60" s="67">
        <f t="shared" si="6"/>
        <v>1164343</v>
      </c>
      <c r="G60" s="67">
        <f t="shared" si="6"/>
        <v>554815</v>
      </c>
      <c r="H60" s="67">
        <f t="shared" si="6"/>
        <v>1066996</v>
      </c>
      <c r="I60" s="67">
        <f t="shared" si="6"/>
        <v>536111</v>
      </c>
      <c r="J60" s="67">
        <f t="shared" si="6"/>
        <v>2157922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2157922</v>
      </c>
      <c r="X60" s="67">
        <f t="shared" si="6"/>
        <v>291081</v>
      </c>
      <c r="Y60" s="67">
        <f t="shared" si="6"/>
        <v>1866841</v>
      </c>
      <c r="Z60" s="68">
        <f>+IF(X60&lt;&gt;0,+(Y60/X60)*100,0)</f>
        <v>641.34759740415893</v>
      </c>
      <c r="AA60" s="65">
        <f>SUM(AA57:AA59)</f>
        <v>1164343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93068276</v>
      </c>
      <c r="D9" s="20"/>
      <c r="E9" s="21">
        <v>97638744</v>
      </c>
      <c r="F9" s="22">
        <v>97638744</v>
      </c>
      <c r="G9" s="22">
        <v>8230873</v>
      </c>
      <c r="H9" s="22">
        <v>8216984</v>
      </c>
      <c r="I9" s="22">
        <v>8217689</v>
      </c>
      <c r="J9" s="22">
        <v>24665546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24665546</v>
      </c>
      <c r="X9" s="22">
        <v>22456906</v>
      </c>
      <c r="Y9" s="22">
        <v>2208640</v>
      </c>
      <c r="Z9" s="23">
        <v>9.8350146721013125</v>
      </c>
      <c r="AA9" s="20">
        <v>97638744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54653276</v>
      </c>
      <c r="D13" s="20"/>
      <c r="E13" s="21">
        <v>83848808</v>
      </c>
      <c r="F13" s="22">
        <v>83848808</v>
      </c>
      <c r="G13" s="22">
        <v>4459344</v>
      </c>
      <c r="H13" s="22">
        <v>4412532</v>
      </c>
      <c r="I13" s="22">
        <v>4470644</v>
      </c>
      <c r="J13" s="22">
        <v>13342520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13342520</v>
      </c>
      <c r="X13" s="22">
        <v>12292234</v>
      </c>
      <c r="Y13" s="22">
        <v>1050286</v>
      </c>
      <c r="Z13" s="23">
        <v>8.5443052906412298</v>
      </c>
      <c r="AA13" s="20">
        <v>83848808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10216708</v>
      </c>
      <c r="D26" s="20"/>
      <c r="E26" s="21">
        <v>11716708</v>
      </c>
      <c r="F26" s="22">
        <v>11716708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3780980</v>
      </c>
      <c r="Y26" s="22">
        <v>-3780980</v>
      </c>
      <c r="Z26" s="23">
        <v>-100</v>
      </c>
      <c r="AA26" s="20">
        <v>11716708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157938260</v>
      </c>
      <c r="D33" s="29">
        <f t="shared" ref="D33:Y33" si="0">SUM(D6:D32)</f>
        <v>0</v>
      </c>
      <c r="E33" s="30">
        <f t="shared" si="0"/>
        <v>193204260</v>
      </c>
      <c r="F33" s="31">
        <f t="shared" si="0"/>
        <v>193204260</v>
      </c>
      <c r="G33" s="31">
        <f t="shared" si="0"/>
        <v>12690217</v>
      </c>
      <c r="H33" s="31">
        <f t="shared" si="0"/>
        <v>12629516</v>
      </c>
      <c r="I33" s="31">
        <f t="shared" si="0"/>
        <v>12688333</v>
      </c>
      <c r="J33" s="31">
        <f t="shared" si="0"/>
        <v>38008066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38008066</v>
      </c>
      <c r="X33" s="31">
        <f t="shared" si="0"/>
        <v>38530120</v>
      </c>
      <c r="Y33" s="31">
        <f t="shared" si="0"/>
        <v>-522054</v>
      </c>
      <c r="Z33" s="32">
        <f>+IF(X33&lt;&gt;0,+(Y33/X33)*100,0)</f>
        <v>-1.3549244071910496</v>
      </c>
      <c r="AA33" s="29">
        <f>SUM(AA6:AA32)</f>
        <v>193204260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42346897</v>
      </c>
      <c r="D35" s="20"/>
      <c r="E35" s="21">
        <v>43927712</v>
      </c>
      <c r="F35" s="22">
        <v>43927712</v>
      </c>
      <c r="G35" s="22">
        <v>3522727</v>
      </c>
      <c r="H35" s="22">
        <v>3347246</v>
      </c>
      <c r="I35" s="22">
        <v>3444393</v>
      </c>
      <c r="J35" s="22">
        <v>10314366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10314366</v>
      </c>
      <c r="X35" s="22">
        <v>10818169</v>
      </c>
      <c r="Y35" s="22">
        <v>-503803</v>
      </c>
      <c r="Z35" s="23">
        <v>-4.6570080389759116</v>
      </c>
      <c r="AA35" s="20">
        <v>43927712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1570050</v>
      </c>
      <c r="D38" s="20"/>
      <c r="E38" s="21">
        <v>2650000</v>
      </c>
      <c r="F38" s="22">
        <v>2650000</v>
      </c>
      <c r="G38" s="22"/>
      <c r="H38" s="22">
        <v>55390</v>
      </c>
      <c r="I38" s="22">
        <v>290900</v>
      </c>
      <c r="J38" s="22">
        <v>346290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346290</v>
      </c>
      <c r="X38" s="22">
        <v>674425</v>
      </c>
      <c r="Y38" s="22">
        <v>-328135</v>
      </c>
      <c r="Z38" s="23">
        <v>-48.654038625495794</v>
      </c>
      <c r="AA38" s="20">
        <v>2650000</v>
      </c>
    </row>
    <row r="39" spans="1:27" x14ac:dyDescent="0.25">
      <c r="A39" s="19" t="s">
        <v>65</v>
      </c>
      <c r="B39" s="15" t="s">
        <v>32</v>
      </c>
      <c r="C39" s="20">
        <v>94699357</v>
      </c>
      <c r="D39" s="20"/>
      <c r="E39" s="21">
        <v>22738191</v>
      </c>
      <c r="F39" s="22">
        <v>22738191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5682276</v>
      </c>
      <c r="Y39" s="22">
        <v>-5682276</v>
      </c>
      <c r="Z39" s="23">
        <v>-100</v>
      </c>
      <c r="AA39" s="20">
        <v>22738191</v>
      </c>
    </row>
    <row r="40" spans="1:27" x14ac:dyDescent="0.25">
      <c r="A40" s="19" t="s">
        <v>66</v>
      </c>
      <c r="B40" s="15" t="s">
        <v>32</v>
      </c>
      <c r="C40" s="20">
        <v>2188352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970791</v>
      </c>
      <c r="D42" s="20"/>
      <c r="E42" s="21">
        <v>633000</v>
      </c>
      <c r="F42" s="22">
        <v>633000</v>
      </c>
      <c r="G42" s="22">
        <v>3101</v>
      </c>
      <c r="H42" s="22">
        <v>15688</v>
      </c>
      <c r="I42" s="22">
        <v>4812</v>
      </c>
      <c r="J42" s="22">
        <v>23601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23601</v>
      </c>
      <c r="X42" s="22">
        <v>57542</v>
      </c>
      <c r="Y42" s="22">
        <v>-33941</v>
      </c>
      <c r="Z42" s="23">
        <v>-58.984741580063258</v>
      </c>
      <c r="AA42" s="20">
        <v>633000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23873605</v>
      </c>
      <c r="D45" s="20"/>
      <c r="E45" s="21">
        <v>1906819</v>
      </c>
      <c r="F45" s="22">
        <v>1906819</v>
      </c>
      <c r="G45" s="22">
        <v>96903</v>
      </c>
      <c r="H45" s="22">
        <v>50053</v>
      </c>
      <c r="I45" s="22">
        <v>118982</v>
      </c>
      <c r="J45" s="22">
        <v>265938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265938</v>
      </c>
      <c r="X45" s="22">
        <v>448241</v>
      </c>
      <c r="Y45" s="22">
        <v>-182303</v>
      </c>
      <c r="Z45" s="23">
        <v>-40.670755241042208</v>
      </c>
      <c r="AA45" s="20">
        <v>1906819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165649052</v>
      </c>
      <c r="D48" s="29">
        <f t="shared" ref="D48:Y48" si="1">SUM(D35:D47)</f>
        <v>0</v>
      </c>
      <c r="E48" s="30">
        <f t="shared" si="1"/>
        <v>71855722</v>
      </c>
      <c r="F48" s="31">
        <f t="shared" si="1"/>
        <v>71855722</v>
      </c>
      <c r="G48" s="31">
        <f t="shared" si="1"/>
        <v>3622731</v>
      </c>
      <c r="H48" s="31">
        <f t="shared" si="1"/>
        <v>3468377</v>
      </c>
      <c r="I48" s="31">
        <f t="shared" si="1"/>
        <v>3859087</v>
      </c>
      <c r="J48" s="31">
        <f t="shared" si="1"/>
        <v>10950195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10950195</v>
      </c>
      <c r="X48" s="31">
        <f t="shared" si="1"/>
        <v>17680653</v>
      </c>
      <c r="Y48" s="31">
        <f t="shared" si="1"/>
        <v>-6730458</v>
      </c>
      <c r="Z48" s="32">
        <f>+IF(X48&lt;&gt;0,+(Y48/X48)*100,0)</f>
        <v>-38.066795383632041</v>
      </c>
      <c r="AA48" s="29">
        <f>SUM(AA35:AA47)</f>
        <v>71855722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-7710792</v>
      </c>
      <c r="D49" s="39">
        <f t="shared" si="2"/>
        <v>0</v>
      </c>
      <c r="E49" s="40">
        <f t="shared" si="2"/>
        <v>121348538</v>
      </c>
      <c r="F49" s="41">
        <f t="shared" si="2"/>
        <v>121348538</v>
      </c>
      <c r="G49" s="41">
        <f t="shared" si="2"/>
        <v>9067486</v>
      </c>
      <c r="H49" s="41">
        <f t="shared" si="2"/>
        <v>9161139</v>
      </c>
      <c r="I49" s="41">
        <f t="shared" si="2"/>
        <v>8829246</v>
      </c>
      <c r="J49" s="41">
        <f t="shared" si="2"/>
        <v>27057871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27057871</v>
      </c>
      <c r="X49" s="41">
        <f t="shared" si="2"/>
        <v>20849467</v>
      </c>
      <c r="Y49" s="41">
        <f t="shared" si="2"/>
        <v>6208404</v>
      </c>
      <c r="Z49" s="42">
        <f>+IF(X49&lt;&gt;0,+(Y49/X49)*100,0)</f>
        <v>29.777279198552176</v>
      </c>
      <c r="AA49" s="39">
        <f>+AA33-AA48</f>
        <v>121348538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-7710792</v>
      </c>
      <c r="D52" s="48">
        <f t="shared" si="3"/>
        <v>0</v>
      </c>
      <c r="E52" s="49">
        <f t="shared" si="3"/>
        <v>121348538</v>
      </c>
      <c r="F52" s="50">
        <f t="shared" si="3"/>
        <v>121348538</v>
      </c>
      <c r="G52" s="50">
        <f t="shared" si="3"/>
        <v>9067486</v>
      </c>
      <c r="H52" s="50">
        <f t="shared" si="3"/>
        <v>9161139</v>
      </c>
      <c r="I52" s="50">
        <f t="shared" si="3"/>
        <v>8829246</v>
      </c>
      <c r="J52" s="50">
        <f t="shared" si="3"/>
        <v>27057871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27057871</v>
      </c>
      <c r="X52" s="50">
        <f t="shared" si="3"/>
        <v>20849467</v>
      </c>
      <c r="Y52" s="50">
        <f t="shared" si="3"/>
        <v>6208404</v>
      </c>
      <c r="Z52" s="51">
        <f>+IF(X52&lt;&gt;0,+(Y52/X52)*100,0)</f>
        <v>29.777279198552176</v>
      </c>
      <c r="AA52" s="48">
        <f>SUM(AA49:AA51)</f>
        <v>121348538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-7710792</v>
      </c>
      <c r="D54" s="54">
        <f>+D52-D53</f>
        <v>0</v>
      </c>
      <c r="E54" s="55">
        <f t="shared" si="4"/>
        <v>121348538</v>
      </c>
      <c r="F54" s="56">
        <f t="shared" si="4"/>
        <v>121348538</v>
      </c>
      <c r="G54" s="56">
        <f t="shared" si="4"/>
        <v>9067486</v>
      </c>
      <c r="H54" s="56">
        <f t="shared" si="4"/>
        <v>9161139</v>
      </c>
      <c r="I54" s="56">
        <f t="shared" si="4"/>
        <v>8829246</v>
      </c>
      <c r="J54" s="56">
        <f t="shared" si="4"/>
        <v>27057871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27057871</v>
      </c>
      <c r="X54" s="56">
        <f t="shared" si="4"/>
        <v>20849467</v>
      </c>
      <c r="Y54" s="56">
        <f t="shared" si="4"/>
        <v>6208404</v>
      </c>
      <c r="Z54" s="57">
        <f>+IF(X54&lt;&gt;0,+(Y54/X54)*100,0)</f>
        <v>29.777279198552176</v>
      </c>
      <c r="AA54" s="54">
        <f>+AA52-AA53</f>
        <v>121348538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-7710792</v>
      </c>
      <c r="D57" s="48">
        <f>SUM(D54:D56)</f>
        <v>0</v>
      </c>
      <c r="E57" s="49">
        <f t="shared" si="5"/>
        <v>121348538</v>
      </c>
      <c r="F57" s="50">
        <f t="shared" si="5"/>
        <v>121348538</v>
      </c>
      <c r="G57" s="50">
        <f t="shared" si="5"/>
        <v>9067486</v>
      </c>
      <c r="H57" s="50">
        <f t="shared" si="5"/>
        <v>9161139</v>
      </c>
      <c r="I57" s="50">
        <f t="shared" si="5"/>
        <v>8829246</v>
      </c>
      <c r="J57" s="50">
        <f t="shared" si="5"/>
        <v>27057871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27057871</v>
      </c>
      <c r="X57" s="50">
        <f t="shared" si="5"/>
        <v>20849467</v>
      </c>
      <c r="Y57" s="50">
        <f t="shared" si="5"/>
        <v>6208404</v>
      </c>
      <c r="Z57" s="51">
        <f>+IF(X57&lt;&gt;0,+(Y57/X57)*100,0)</f>
        <v>29.777279198552176</v>
      </c>
      <c r="AA57" s="48">
        <f>SUM(AA54:AA56)</f>
        <v>121348538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-7710792</v>
      </c>
      <c r="D60" s="65">
        <f>SUM(D57:D59)</f>
        <v>0</v>
      </c>
      <c r="E60" s="66">
        <f t="shared" si="6"/>
        <v>121348538</v>
      </c>
      <c r="F60" s="67">
        <f t="shared" si="6"/>
        <v>121348538</v>
      </c>
      <c r="G60" s="67">
        <f t="shared" si="6"/>
        <v>9067486</v>
      </c>
      <c r="H60" s="67">
        <f t="shared" si="6"/>
        <v>9161139</v>
      </c>
      <c r="I60" s="67">
        <f t="shared" si="6"/>
        <v>8829246</v>
      </c>
      <c r="J60" s="67">
        <f t="shared" si="6"/>
        <v>27057871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27057871</v>
      </c>
      <c r="X60" s="67">
        <f t="shared" si="6"/>
        <v>20849467</v>
      </c>
      <c r="Y60" s="67">
        <f t="shared" si="6"/>
        <v>6208404</v>
      </c>
      <c r="Z60" s="68">
        <f>+IF(X60&lt;&gt;0,+(Y60/X60)*100,0)</f>
        <v>29.777279198552176</v>
      </c>
      <c r="AA60" s="65">
        <f>SUM(AA57:AA59)</f>
        <v>121348538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337</v>
      </c>
      <c r="H8" s="22">
        <v>1619</v>
      </c>
      <c r="I8" s="22">
        <v>1217</v>
      </c>
      <c r="J8" s="22">
        <v>3173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3173</v>
      </c>
      <c r="X8" s="22"/>
      <c r="Y8" s="22">
        <v>3173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7346140</v>
      </c>
      <c r="D9" s="20"/>
      <c r="E9" s="21">
        <v>7692216</v>
      </c>
      <c r="F9" s="22">
        <v>7692216</v>
      </c>
      <c r="G9" s="22">
        <v>626891</v>
      </c>
      <c r="H9" s="22">
        <v>562014</v>
      </c>
      <c r="I9" s="22">
        <v>636475</v>
      </c>
      <c r="J9" s="22">
        <v>1825380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1825380</v>
      </c>
      <c r="X9" s="22">
        <v>1923054</v>
      </c>
      <c r="Y9" s="22">
        <v>-97674</v>
      </c>
      <c r="Z9" s="23">
        <v>-5.0791085429738319</v>
      </c>
      <c r="AA9" s="20">
        <v>7692216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328368</v>
      </c>
      <c r="F13" s="22">
        <v>328368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82092</v>
      </c>
      <c r="Y13" s="22">
        <v>-82092</v>
      </c>
      <c r="Z13" s="23">
        <v>-100</v>
      </c>
      <c r="AA13" s="20">
        <v>328368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7346140</v>
      </c>
      <c r="D33" s="29">
        <f t="shared" ref="D33:Y33" si="0">SUM(D6:D32)</f>
        <v>0</v>
      </c>
      <c r="E33" s="30">
        <f t="shared" si="0"/>
        <v>8020584</v>
      </c>
      <c r="F33" s="31">
        <f t="shared" si="0"/>
        <v>8020584</v>
      </c>
      <c r="G33" s="31">
        <f t="shared" si="0"/>
        <v>627228</v>
      </c>
      <c r="H33" s="31">
        <f t="shared" si="0"/>
        <v>563633</v>
      </c>
      <c r="I33" s="31">
        <f t="shared" si="0"/>
        <v>637692</v>
      </c>
      <c r="J33" s="31">
        <f t="shared" si="0"/>
        <v>1828553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1828553</v>
      </c>
      <c r="X33" s="31">
        <f t="shared" si="0"/>
        <v>2005146</v>
      </c>
      <c r="Y33" s="31">
        <f t="shared" si="0"/>
        <v>-176593</v>
      </c>
      <c r="Z33" s="32">
        <f>+IF(X33&lt;&gt;0,+(Y33/X33)*100,0)</f>
        <v>-8.8069896157187557</v>
      </c>
      <c r="AA33" s="29">
        <f>SUM(AA6:AA32)</f>
        <v>8020584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13361296</v>
      </c>
      <c r="D35" s="20"/>
      <c r="E35" s="21">
        <v>18177000</v>
      </c>
      <c r="F35" s="22">
        <v>18177000</v>
      </c>
      <c r="G35" s="22">
        <v>1344505</v>
      </c>
      <c r="H35" s="22">
        <v>1247372</v>
      </c>
      <c r="I35" s="22">
        <v>1270893</v>
      </c>
      <c r="J35" s="22">
        <v>3862770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3862770</v>
      </c>
      <c r="X35" s="22">
        <v>4544250</v>
      </c>
      <c r="Y35" s="22">
        <v>-681480</v>
      </c>
      <c r="Z35" s="23">
        <v>-14.996534081531607</v>
      </c>
      <c r="AA35" s="20">
        <v>18177000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99996</v>
      </c>
      <c r="F38" s="22">
        <v>99996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24999</v>
      </c>
      <c r="Y38" s="22">
        <v>-24999</v>
      </c>
      <c r="Z38" s="23">
        <v>-100</v>
      </c>
      <c r="AA38" s="20">
        <v>99996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584484</v>
      </c>
      <c r="F39" s="22">
        <v>584484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146121</v>
      </c>
      <c r="Y39" s="22">
        <v>-146121</v>
      </c>
      <c r="Z39" s="23">
        <v>-100</v>
      </c>
      <c r="AA39" s="20">
        <v>584484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3500004</v>
      </c>
      <c r="F40" s="22">
        <v>3500004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875001</v>
      </c>
      <c r="Y40" s="22">
        <v>-875001</v>
      </c>
      <c r="Z40" s="23">
        <v>-100</v>
      </c>
      <c r="AA40" s="20">
        <v>3500004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1013870</v>
      </c>
      <c r="D42" s="20"/>
      <c r="E42" s="21">
        <v>1292508</v>
      </c>
      <c r="F42" s="22">
        <v>1292508</v>
      </c>
      <c r="G42" s="22">
        <v>9000</v>
      </c>
      <c r="H42" s="22">
        <v>12613</v>
      </c>
      <c r="I42" s="22">
        <v>41851</v>
      </c>
      <c r="J42" s="22">
        <v>63464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63464</v>
      </c>
      <c r="X42" s="22">
        <v>323127</v>
      </c>
      <c r="Y42" s="22">
        <v>-259663</v>
      </c>
      <c r="Z42" s="23">
        <v>-80.359425241468529</v>
      </c>
      <c r="AA42" s="20">
        <v>1292508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1584033</v>
      </c>
      <c r="D44" s="20"/>
      <c r="E44" s="21">
        <v>2098716</v>
      </c>
      <c r="F44" s="22">
        <v>2098716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524679</v>
      </c>
      <c r="Y44" s="22">
        <v>-524679</v>
      </c>
      <c r="Z44" s="23">
        <v>-100</v>
      </c>
      <c r="AA44" s="20">
        <v>2098716</v>
      </c>
    </row>
    <row r="45" spans="1:27" x14ac:dyDescent="0.25">
      <c r="A45" s="19" t="s">
        <v>70</v>
      </c>
      <c r="B45" s="15" t="s">
        <v>32</v>
      </c>
      <c r="C45" s="20">
        <v>4315030</v>
      </c>
      <c r="D45" s="20"/>
      <c r="E45" s="21">
        <v>3713232</v>
      </c>
      <c r="F45" s="22">
        <v>3713232</v>
      </c>
      <c r="G45" s="22">
        <v>234725</v>
      </c>
      <c r="H45" s="22">
        <v>253124</v>
      </c>
      <c r="I45" s="22">
        <v>280907</v>
      </c>
      <c r="J45" s="22">
        <v>768756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768756</v>
      </c>
      <c r="X45" s="22">
        <v>928308</v>
      </c>
      <c r="Y45" s="22">
        <v>-159552</v>
      </c>
      <c r="Z45" s="23">
        <v>-17.187399009811401</v>
      </c>
      <c r="AA45" s="20">
        <v>3713232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20274229</v>
      </c>
      <c r="D48" s="29">
        <f t="shared" ref="D48:Y48" si="1">SUM(D35:D47)</f>
        <v>0</v>
      </c>
      <c r="E48" s="30">
        <f t="shared" si="1"/>
        <v>29465940</v>
      </c>
      <c r="F48" s="31">
        <f t="shared" si="1"/>
        <v>29465940</v>
      </c>
      <c r="G48" s="31">
        <f t="shared" si="1"/>
        <v>1588230</v>
      </c>
      <c r="H48" s="31">
        <f t="shared" si="1"/>
        <v>1513109</v>
      </c>
      <c r="I48" s="31">
        <f t="shared" si="1"/>
        <v>1593651</v>
      </c>
      <c r="J48" s="31">
        <f t="shared" si="1"/>
        <v>4694990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4694990</v>
      </c>
      <c r="X48" s="31">
        <f t="shared" si="1"/>
        <v>7366485</v>
      </c>
      <c r="Y48" s="31">
        <f t="shared" si="1"/>
        <v>-2671495</v>
      </c>
      <c r="Z48" s="32">
        <f>+IF(X48&lt;&gt;0,+(Y48/X48)*100,0)</f>
        <v>-36.265532340050925</v>
      </c>
      <c r="AA48" s="29">
        <f>SUM(AA35:AA47)</f>
        <v>29465940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-12928089</v>
      </c>
      <c r="D49" s="39">
        <f t="shared" si="2"/>
        <v>0</v>
      </c>
      <c r="E49" s="40">
        <f t="shared" si="2"/>
        <v>-21445356</v>
      </c>
      <c r="F49" s="41">
        <f t="shared" si="2"/>
        <v>-21445356</v>
      </c>
      <c r="G49" s="41">
        <f t="shared" si="2"/>
        <v>-961002</v>
      </c>
      <c r="H49" s="41">
        <f t="shared" si="2"/>
        <v>-949476</v>
      </c>
      <c r="I49" s="41">
        <f t="shared" si="2"/>
        <v>-955959</v>
      </c>
      <c r="J49" s="41">
        <f t="shared" si="2"/>
        <v>-2866437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-2866437</v>
      </c>
      <c r="X49" s="41">
        <f t="shared" si="2"/>
        <v>-5361339</v>
      </c>
      <c r="Y49" s="41">
        <f t="shared" si="2"/>
        <v>2494902</v>
      </c>
      <c r="Z49" s="42">
        <f>+IF(X49&lt;&gt;0,+(Y49/X49)*100,0)</f>
        <v>-46.53505402288495</v>
      </c>
      <c r="AA49" s="39">
        <f>+AA33-AA48</f>
        <v>-21445356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-12928089</v>
      </c>
      <c r="D52" s="48">
        <f t="shared" si="3"/>
        <v>0</v>
      </c>
      <c r="E52" s="49">
        <f t="shared" si="3"/>
        <v>-21445356</v>
      </c>
      <c r="F52" s="50">
        <f t="shared" si="3"/>
        <v>-21445356</v>
      </c>
      <c r="G52" s="50">
        <f t="shared" si="3"/>
        <v>-961002</v>
      </c>
      <c r="H52" s="50">
        <f t="shared" si="3"/>
        <v>-949476</v>
      </c>
      <c r="I52" s="50">
        <f t="shared" si="3"/>
        <v>-955959</v>
      </c>
      <c r="J52" s="50">
        <f t="shared" si="3"/>
        <v>-2866437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-2866437</v>
      </c>
      <c r="X52" s="50">
        <f t="shared" si="3"/>
        <v>-5361339</v>
      </c>
      <c r="Y52" s="50">
        <f t="shared" si="3"/>
        <v>2494902</v>
      </c>
      <c r="Z52" s="51">
        <f>+IF(X52&lt;&gt;0,+(Y52/X52)*100,0)</f>
        <v>-46.53505402288495</v>
      </c>
      <c r="AA52" s="48">
        <f>SUM(AA49:AA51)</f>
        <v>-21445356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-12928089</v>
      </c>
      <c r="D54" s="54">
        <f>+D52-D53</f>
        <v>0</v>
      </c>
      <c r="E54" s="55">
        <f t="shared" si="4"/>
        <v>-21445356</v>
      </c>
      <c r="F54" s="56">
        <f t="shared" si="4"/>
        <v>-21445356</v>
      </c>
      <c r="G54" s="56">
        <f t="shared" si="4"/>
        <v>-961002</v>
      </c>
      <c r="H54" s="56">
        <f t="shared" si="4"/>
        <v>-949476</v>
      </c>
      <c r="I54" s="56">
        <f t="shared" si="4"/>
        <v>-955959</v>
      </c>
      <c r="J54" s="56">
        <f t="shared" si="4"/>
        <v>-2866437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-2866437</v>
      </c>
      <c r="X54" s="56">
        <f t="shared" si="4"/>
        <v>-5361339</v>
      </c>
      <c r="Y54" s="56">
        <f t="shared" si="4"/>
        <v>2494902</v>
      </c>
      <c r="Z54" s="57">
        <f>+IF(X54&lt;&gt;0,+(Y54/X54)*100,0)</f>
        <v>-46.53505402288495</v>
      </c>
      <c r="AA54" s="54">
        <f>+AA52-AA53</f>
        <v>-21445356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-12928089</v>
      </c>
      <c r="D57" s="48">
        <f>SUM(D54:D56)</f>
        <v>0</v>
      </c>
      <c r="E57" s="49">
        <f t="shared" si="5"/>
        <v>-21445356</v>
      </c>
      <c r="F57" s="50">
        <f t="shared" si="5"/>
        <v>-21445356</v>
      </c>
      <c r="G57" s="50">
        <f t="shared" si="5"/>
        <v>-961002</v>
      </c>
      <c r="H57" s="50">
        <f t="shared" si="5"/>
        <v>-949476</v>
      </c>
      <c r="I57" s="50">
        <f t="shared" si="5"/>
        <v>-955959</v>
      </c>
      <c r="J57" s="50">
        <f t="shared" si="5"/>
        <v>-2866437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-2866437</v>
      </c>
      <c r="X57" s="50">
        <f t="shared" si="5"/>
        <v>-5361339</v>
      </c>
      <c r="Y57" s="50">
        <f t="shared" si="5"/>
        <v>2494902</v>
      </c>
      <c r="Z57" s="51">
        <f>+IF(X57&lt;&gt;0,+(Y57/X57)*100,0)</f>
        <v>-46.53505402288495</v>
      </c>
      <c r="AA57" s="48">
        <f>SUM(AA54:AA56)</f>
        <v>-21445356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-12928089</v>
      </c>
      <c r="D60" s="65">
        <f>SUM(D57:D59)</f>
        <v>0</v>
      </c>
      <c r="E60" s="66">
        <f t="shared" si="6"/>
        <v>-21445356</v>
      </c>
      <c r="F60" s="67">
        <f t="shared" si="6"/>
        <v>-21445356</v>
      </c>
      <c r="G60" s="67">
        <f t="shared" si="6"/>
        <v>-961002</v>
      </c>
      <c r="H60" s="67">
        <f t="shared" si="6"/>
        <v>-949476</v>
      </c>
      <c r="I60" s="67">
        <f t="shared" si="6"/>
        <v>-955959</v>
      </c>
      <c r="J60" s="67">
        <f t="shared" si="6"/>
        <v>-2866437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-2866437</v>
      </c>
      <c r="X60" s="67">
        <f t="shared" si="6"/>
        <v>-5361339</v>
      </c>
      <c r="Y60" s="67">
        <f t="shared" si="6"/>
        <v>2494902</v>
      </c>
      <c r="Z60" s="68">
        <f>+IF(X60&lt;&gt;0,+(Y60/X60)*100,0)</f>
        <v>-46.53505402288495</v>
      </c>
      <c r="AA60" s="65">
        <f>SUM(AA57:AA59)</f>
        <v>-21445356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9493397</v>
      </c>
      <c r="D9" s="20"/>
      <c r="E9" s="21">
        <v>10483560</v>
      </c>
      <c r="F9" s="22">
        <v>10483560</v>
      </c>
      <c r="G9" s="22">
        <v>856020</v>
      </c>
      <c r="H9" s="22">
        <v>891996</v>
      </c>
      <c r="I9" s="22">
        <v>886346</v>
      </c>
      <c r="J9" s="22">
        <v>2634362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2634362</v>
      </c>
      <c r="X9" s="22">
        <v>2620890</v>
      </c>
      <c r="Y9" s="22">
        <v>13472</v>
      </c>
      <c r="Z9" s="23">
        <v>0.51402386212317186</v>
      </c>
      <c r="AA9" s="20">
        <v>10483560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2640003</v>
      </c>
      <c r="D13" s="20"/>
      <c r="E13" s="21">
        <v>3040440</v>
      </c>
      <c r="F13" s="22">
        <v>3040440</v>
      </c>
      <c r="G13" s="22">
        <v>342609</v>
      </c>
      <c r="H13" s="22">
        <v>391841</v>
      </c>
      <c r="I13" s="22">
        <v>381028</v>
      </c>
      <c r="J13" s="22">
        <v>1115478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1115478</v>
      </c>
      <c r="X13" s="22">
        <v>760110</v>
      </c>
      <c r="Y13" s="22">
        <v>355368</v>
      </c>
      <c r="Z13" s="23">
        <v>46.752180605438689</v>
      </c>
      <c r="AA13" s="20">
        <v>3040440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>
        <v>1392</v>
      </c>
      <c r="F16" s="22">
        <v>1392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348</v>
      </c>
      <c r="Y16" s="22">
        <v>-348</v>
      </c>
      <c r="Z16" s="23">
        <v>-100</v>
      </c>
      <c r="AA16" s="20">
        <v>1392</v>
      </c>
    </row>
    <row r="17" spans="1:27" x14ac:dyDescent="0.25">
      <c r="A17" s="19" t="s">
        <v>45</v>
      </c>
      <c r="B17" s="15" t="s">
        <v>32</v>
      </c>
      <c r="C17" s="20"/>
      <c r="D17" s="20"/>
      <c r="E17" s="21">
        <v>7896</v>
      </c>
      <c r="F17" s="22">
        <v>7896</v>
      </c>
      <c r="G17" s="22">
        <v>363</v>
      </c>
      <c r="H17" s="22">
        <v>282</v>
      </c>
      <c r="I17" s="22"/>
      <c r="J17" s="22">
        <v>645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645</v>
      </c>
      <c r="X17" s="22">
        <v>1974</v>
      </c>
      <c r="Y17" s="22">
        <v>-1329</v>
      </c>
      <c r="Z17" s="23">
        <v>-67.325227963525833</v>
      </c>
      <c r="AA17" s="20">
        <v>7896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114329</v>
      </c>
      <c r="D24" s="20"/>
      <c r="E24" s="21">
        <v>85008</v>
      </c>
      <c r="F24" s="22">
        <v>85008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21252</v>
      </c>
      <c r="Y24" s="22">
        <v>-21252</v>
      </c>
      <c r="Z24" s="23">
        <v>-100</v>
      </c>
      <c r="AA24" s="20">
        <v>85008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82090</v>
      </c>
      <c r="D26" s="20"/>
      <c r="E26" s="21">
        <v>37834467</v>
      </c>
      <c r="F26" s="22">
        <v>37834467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15764476</v>
      </c>
      <c r="Y26" s="22">
        <v>-15764476</v>
      </c>
      <c r="Z26" s="23">
        <v>-100</v>
      </c>
      <c r="AA26" s="20">
        <v>37834467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95654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12425473</v>
      </c>
      <c r="D33" s="29">
        <f t="shared" ref="D33:Y33" si="0">SUM(D6:D32)</f>
        <v>0</v>
      </c>
      <c r="E33" s="30">
        <f t="shared" si="0"/>
        <v>51452763</v>
      </c>
      <c r="F33" s="31">
        <f t="shared" si="0"/>
        <v>51452763</v>
      </c>
      <c r="G33" s="31">
        <f t="shared" si="0"/>
        <v>1198992</v>
      </c>
      <c r="H33" s="31">
        <f t="shared" si="0"/>
        <v>1284119</v>
      </c>
      <c r="I33" s="31">
        <f t="shared" si="0"/>
        <v>1267374</v>
      </c>
      <c r="J33" s="31">
        <f t="shared" si="0"/>
        <v>3750485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3750485</v>
      </c>
      <c r="X33" s="31">
        <f t="shared" si="0"/>
        <v>19169050</v>
      </c>
      <c r="Y33" s="31">
        <f t="shared" si="0"/>
        <v>-15418565</v>
      </c>
      <c r="Z33" s="32">
        <f>+IF(X33&lt;&gt;0,+(Y33/X33)*100,0)</f>
        <v>-80.434685078290272</v>
      </c>
      <c r="AA33" s="29">
        <f>SUM(AA6:AA32)</f>
        <v>51452763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16043046</v>
      </c>
      <c r="D35" s="20"/>
      <c r="E35" s="21">
        <v>17658773</v>
      </c>
      <c r="F35" s="22">
        <v>17658773</v>
      </c>
      <c r="G35" s="22">
        <v>1731023</v>
      </c>
      <c r="H35" s="22">
        <v>1210762</v>
      </c>
      <c r="I35" s="22">
        <v>1216188</v>
      </c>
      <c r="J35" s="22">
        <v>4157973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4157973</v>
      </c>
      <c r="X35" s="22">
        <v>4053880</v>
      </c>
      <c r="Y35" s="22">
        <v>104093</v>
      </c>
      <c r="Z35" s="23">
        <v>2.5677375748665474</v>
      </c>
      <c r="AA35" s="20">
        <v>17658773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2475541</v>
      </c>
      <c r="D38" s="20"/>
      <c r="E38" s="21">
        <v>4698219</v>
      </c>
      <c r="F38" s="22">
        <v>4698219</v>
      </c>
      <c r="G38" s="22">
        <v>47794</v>
      </c>
      <c r="H38" s="22">
        <v>105300</v>
      </c>
      <c r="I38" s="22">
        <v>95456</v>
      </c>
      <c r="J38" s="22">
        <v>248550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248550</v>
      </c>
      <c r="X38" s="22">
        <v>1503422</v>
      </c>
      <c r="Y38" s="22">
        <v>-1254872</v>
      </c>
      <c r="Z38" s="23">
        <v>-83.467715651360692</v>
      </c>
      <c r="AA38" s="20">
        <v>4698219</v>
      </c>
    </row>
    <row r="39" spans="1:27" x14ac:dyDescent="0.25">
      <c r="A39" s="19" t="s">
        <v>65</v>
      </c>
      <c r="B39" s="15" t="s">
        <v>32</v>
      </c>
      <c r="C39" s="20">
        <v>7903318</v>
      </c>
      <c r="D39" s="20"/>
      <c r="E39" s="21">
        <v>9104530</v>
      </c>
      <c r="F39" s="22">
        <v>9104530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9104530</v>
      </c>
    </row>
    <row r="40" spans="1:27" x14ac:dyDescent="0.25">
      <c r="A40" s="19" t="s">
        <v>66</v>
      </c>
      <c r="B40" s="15" t="s">
        <v>32</v>
      </c>
      <c r="C40" s="20">
        <v>1703721</v>
      </c>
      <c r="D40" s="20"/>
      <c r="E40" s="21">
        <v>2536630</v>
      </c>
      <c r="F40" s="22">
        <v>2536630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2536630</v>
      </c>
    </row>
    <row r="41" spans="1:27" x14ac:dyDescent="0.25">
      <c r="A41" s="19" t="s">
        <v>40</v>
      </c>
      <c r="B41" s="15" t="s">
        <v>32</v>
      </c>
      <c r="C41" s="20">
        <v>2734709</v>
      </c>
      <c r="D41" s="20"/>
      <c r="E41" s="21">
        <v>2838040</v>
      </c>
      <c r="F41" s="22">
        <v>2838040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2838040</v>
      </c>
    </row>
    <row r="42" spans="1:27" x14ac:dyDescent="0.25">
      <c r="A42" s="19" t="s">
        <v>67</v>
      </c>
      <c r="B42" s="15" t="s">
        <v>32</v>
      </c>
      <c r="C42" s="20">
        <v>9552965</v>
      </c>
      <c r="D42" s="20"/>
      <c r="E42" s="21">
        <v>11282137</v>
      </c>
      <c r="F42" s="22">
        <v>11282137</v>
      </c>
      <c r="G42" s="22">
        <v>152158</v>
      </c>
      <c r="H42" s="22">
        <v>645148</v>
      </c>
      <c r="I42" s="22">
        <v>642853</v>
      </c>
      <c r="J42" s="22">
        <v>1440159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1440159</v>
      </c>
      <c r="X42" s="22">
        <v>3496873</v>
      </c>
      <c r="Y42" s="22">
        <v>-2056714</v>
      </c>
      <c r="Z42" s="23">
        <v>-58.815804863373643</v>
      </c>
      <c r="AA42" s="20">
        <v>11282137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976206</v>
      </c>
      <c r="F44" s="22">
        <v>976206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976206</v>
      </c>
    </row>
    <row r="45" spans="1:27" x14ac:dyDescent="0.25">
      <c r="A45" s="19" t="s">
        <v>70</v>
      </c>
      <c r="B45" s="15" t="s">
        <v>32</v>
      </c>
      <c r="C45" s="20">
        <v>1888441</v>
      </c>
      <c r="D45" s="20"/>
      <c r="E45" s="21">
        <v>2466054</v>
      </c>
      <c r="F45" s="22">
        <v>2466054</v>
      </c>
      <c r="G45" s="22">
        <v>31312</v>
      </c>
      <c r="H45" s="22">
        <v>59745</v>
      </c>
      <c r="I45" s="22">
        <v>125254</v>
      </c>
      <c r="J45" s="22">
        <v>216311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216311</v>
      </c>
      <c r="X45" s="22">
        <v>789114</v>
      </c>
      <c r="Y45" s="22">
        <v>-572803</v>
      </c>
      <c r="Z45" s="23">
        <v>-72.588117813142333</v>
      </c>
      <c r="AA45" s="20">
        <v>2466054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42301741</v>
      </c>
      <c r="D48" s="29">
        <f t="shared" ref="D48:Y48" si="1">SUM(D35:D47)</f>
        <v>0</v>
      </c>
      <c r="E48" s="30">
        <f t="shared" si="1"/>
        <v>51560589</v>
      </c>
      <c r="F48" s="31">
        <f t="shared" si="1"/>
        <v>51560589</v>
      </c>
      <c r="G48" s="31">
        <f t="shared" si="1"/>
        <v>1962287</v>
      </c>
      <c r="H48" s="31">
        <f t="shared" si="1"/>
        <v>2020955</v>
      </c>
      <c r="I48" s="31">
        <f t="shared" si="1"/>
        <v>2079751</v>
      </c>
      <c r="J48" s="31">
        <f t="shared" si="1"/>
        <v>6062993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6062993</v>
      </c>
      <c r="X48" s="31">
        <f t="shared" si="1"/>
        <v>9843289</v>
      </c>
      <c r="Y48" s="31">
        <f t="shared" si="1"/>
        <v>-3780296</v>
      </c>
      <c r="Z48" s="32">
        <f>+IF(X48&lt;&gt;0,+(Y48/X48)*100,0)</f>
        <v>-38.404805548226818</v>
      </c>
      <c r="AA48" s="29">
        <f>SUM(AA35:AA47)</f>
        <v>51560589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-29876268</v>
      </c>
      <c r="D49" s="39">
        <f t="shared" si="2"/>
        <v>0</v>
      </c>
      <c r="E49" s="40">
        <f t="shared" si="2"/>
        <v>-107826</v>
      </c>
      <c r="F49" s="41">
        <f t="shared" si="2"/>
        <v>-107826</v>
      </c>
      <c r="G49" s="41">
        <f t="shared" si="2"/>
        <v>-763295</v>
      </c>
      <c r="H49" s="41">
        <f t="shared" si="2"/>
        <v>-736836</v>
      </c>
      <c r="I49" s="41">
        <f t="shared" si="2"/>
        <v>-812377</v>
      </c>
      <c r="J49" s="41">
        <f t="shared" si="2"/>
        <v>-2312508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-2312508</v>
      </c>
      <c r="X49" s="41">
        <f t="shared" si="2"/>
        <v>9325761</v>
      </c>
      <c r="Y49" s="41">
        <f t="shared" si="2"/>
        <v>-11638269</v>
      </c>
      <c r="Z49" s="42">
        <f>+IF(X49&lt;&gt;0,+(Y49/X49)*100,0)</f>
        <v>-124.79698975772592</v>
      </c>
      <c r="AA49" s="39">
        <f>+AA33-AA48</f>
        <v>-107826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-29876268</v>
      </c>
      <c r="D52" s="48">
        <f t="shared" si="3"/>
        <v>0</v>
      </c>
      <c r="E52" s="49">
        <f t="shared" si="3"/>
        <v>-107826</v>
      </c>
      <c r="F52" s="50">
        <f t="shared" si="3"/>
        <v>-107826</v>
      </c>
      <c r="G52" s="50">
        <f t="shared" si="3"/>
        <v>-763295</v>
      </c>
      <c r="H52" s="50">
        <f t="shared" si="3"/>
        <v>-736836</v>
      </c>
      <c r="I52" s="50">
        <f t="shared" si="3"/>
        <v>-812377</v>
      </c>
      <c r="J52" s="50">
        <f t="shared" si="3"/>
        <v>-2312508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-2312508</v>
      </c>
      <c r="X52" s="50">
        <f t="shared" si="3"/>
        <v>9325761</v>
      </c>
      <c r="Y52" s="50">
        <f t="shared" si="3"/>
        <v>-11638269</v>
      </c>
      <c r="Z52" s="51">
        <f>+IF(X52&lt;&gt;0,+(Y52/X52)*100,0)</f>
        <v>-124.79698975772592</v>
      </c>
      <c r="AA52" s="48">
        <f>SUM(AA49:AA51)</f>
        <v>-107826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-29876268</v>
      </c>
      <c r="D54" s="54">
        <f>+D52-D53</f>
        <v>0</v>
      </c>
      <c r="E54" s="55">
        <f t="shared" si="4"/>
        <v>-107826</v>
      </c>
      <c r="F54" s="56">
        <f t="shared" si="4"/>
        <v>-107826</v>
      </c>
      <c r="G54" s="56">
        <f t="shared" si="4"/>
        <v>-763295</v>
      </c>
      <c r="H54" s="56">
        <f t="shared" si="4"/>
        <v>-736836</v>
      </c>
      <c r="I54" s="56">
        <f t="shared" si="4"/>
        <v>-812377</v>
      </c>
      <c r="J54" s="56">
        <f t="shared" si="4"/>
        <v>-2312508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-2312508</v>
      </c>
      <c r="X54" s="56">
        <f t="shared" si="4"/>
        <v>9325761</v>
      </c>
      <c r="Y54" s="56">
        <f t="shared" si="4"/>
        <v>-11638269</v>
      </c>
      <c r="Z54" s="57">
        <f>+IF(X54&lt;&gt;0,+(Y54/X54)*100,0)</f>
        <v>-124.79698975772592</v>
      </c>
      <c r="AA54" s="54">
        <f>+AA52-AA53</f>
        <v>-107826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-29876268</v>
      </c>
      <c r="D57" s="48">
        <f>SUM(D54:D56)</f>
        <v>0</v>
      </c>
      <c r="E57" s="49">
        <f t="shared" si="5"/>
        <v>-107826</v>
      </c>
      <c r="F57" s="50">
        <f t="shared" si="5"/>
        <v>-107826</v>
      </c>
      <c r="G57" s="50">
        <f t="shared" si="5"/>
        <v>-763295</v>
      </c>
      <c r="H57" s="50">
        <f t="shared" si="5"/>
        <v>-736836</v>
      </c>
      <c r="I57" s="50">
        <f t="shared" si="5"/>
        <v>-812377</v>
      </c>
      <c r="J57" s="50">
        <f t="shared" si="5"/>
        <v>-2312508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-2312508</v>
      </c>
      <c r="X57" s="50">
        <f t="shared" si="5"/>
        <v>9325761</v>
      </c>
      <c r="Y57" s="50">
        <f t="shared" si="5"/>
        <v>-11638269</v>
      </c>
      <c r="Z57" s="51">
        <f>+IF(X57&lt;&gt;0,+(Y57/X57)*100,0)</f>
        <v>-124.79698975772592</v>
      </c>
      <c r="AA57" s="48">
        <f>SUM(AA54:AA56)</f>
        <v>-107826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-29876268</v>
      </c>
      <c r="D60" s="65">
        <f>SUM(D57:D59)</f>
        <v>0</v>
      </c>
      <c r="E60" s="66">
        <f t="shared" si="6"/>
        <v>-107826</v>
      </c>
      <c r="F60" s="67">
        <f t="shared" si="6"/>
        <v>-107826</v>
      </c>
      <c r="G60" s="67">
        <f t="shared" si="6"/>
        <v>-763295</v>
      </c>
      <c r="H60" s="67">
        <f t="shared" si="6"/>
        <v>-736836</v>
      </c>
      <c r="I60" s="67">
        <f t="shared" si="6"/>
        <v>-812377</v>
      </c>
      <c r="J60" s="67">
        <f t="shared" si="6"/>
        <v>-2312508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-2312508</v>
      </c>
      <c r="X60" s="67">
        <f t="shared" si="6"/>
        <v>9325761</v>
      </c>
      <c r="Y60" s="67">
        <f t="shared" si="6"/>
        <v>-11638269</v>
      </c>
      <c r="Z60" s="68">
        <f>+IF(X60&lt;&gt;0,+(Y60/X60)*100,0)</f>
        <v>-124.79698975772592</v>
      </c>
      <c r="AA60" s="65">
        <f>SUM(AA57:AA59)</f>
        <v>-107826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9860</v>
      </c>
      <c r="D6" s="20"/>
      <c r="E6" s="21"/>
      <c r="F6" s="22"/>
      <c r="G6" s="22"/>
      <c r="H6" s="22"/>
      <c r="I6" s="22">
        <v>21875</v>
      </c>
      <c r="J6" s="22">
        <v>21875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21875</v>
      </c>
      <c r="X6" s="22"/>
      <c r="Y6" s="22">
        <v>21875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42749534</v>
      </c>
      <c r="D9" s="20"/>
      <c r="E9" s="21">
        <v>41982836</v>
      </c>
      <c r="F9" s="22">
        <v>41982836</v>
      </c>
      <c r="G9" s="22">
        <v>3429607</v>
      </c>
      <c r="H9" s="22">
        <v>3421497</v>
      </c>
      <c r="I9" s="22">
        <v>3270473</v>
      </c>
      <c r="J9" s="22">
        <v>10121577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10121577</v>
      </c>
      <c r="X9" s="22">
        <v>10495710</v>
      </c>
      <c r="Y9" s="22">
        <v>-374133</v>
      </c>
      <c r="Z9" s="23">
        <v>-3.5646278336577519</v>
      </c>
      <c r="AA9" s="20">
        <v>41982836</v>
      </c>
    </row>
    <row r="10" spans="1:27" x14ac:dyDescent="0.25">
      <c r="A10" s="19" t="s">
        <v>38</v>
      </c>
      <c r="B10" s="15" t="s">
        <v>32</v>
      </c>
      <c r="C10" s="20">
        <v>44302</v>
      </c>
      <c r="D10" s="20"/>
      <c r="E10" s="21">
        <v>26521</v>
      </c>
      <c r="F10" s="22">
        <v>26521</v>
      </c>
      <c r="G10" s="22">
        <v>362</v>
      </c>
      <c r="H10" s="22">
        <v>400</v>
      </c>
      <c r="I10" s="22">
        <v>3415</v>
      </c>
      <c r="J10" s="22">
        <v>4177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4177</v>
      </c>
      <c r="X10" s="22">
        <v>6630</v>
      </c>
      <c r="Y10" s="22">
        <v>-2453</v>
      </c>
      <c r="Z10" s="23">
        <v>-36.998491704374061</v>
      </c>
      <c r="AA10" s="20">
        <v>26521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14630000</v>
      </c>
      <c r="F13" s="22">
        <v>14630000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3657501</v>
      </c>
      <c r="Y13" s="22">
        <v>-3657501</v>
      </c>
      <c r="Z13" s="23">
        <v>-100</v>
      </c>
      <c r="AA13" s="20">
        <v>14630000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8565008</v>
      </c>
      <c r="D26" s="20"/>
      <c r="E26" s="21">
        <v>21522152</v>
      </c>
      <c r="F26" s="22">
        <v>21522152</v>
      </c>
      <c r="G26" s="22">
        <v>8963240</v>
      </c>
      <c r="H26" s="22"/>
      <c r="I26" s="22"/>
      <c r="J26" s="22">
        <v>8963240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8963240</v>
      </c>
      <c r="X26" s="22">
        <v>5380539</v>
      </c>
      <c r="Y26" s="22">
        <v>3582701</v>
      </c>
      <c r="Z26" s="23">
        <v>66.586284385263255</v>
      </c>
      <c r="AA26" s="20">
        <v>21522152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51368704</v>
      </c>
      <c r="D33" s="29">
        <f t="shared" ref="D33:Y33" si="0">SUM(D6:D32)</f>
        <v>0</v>
      </c>
      <c r="E33" s="30">
        <f t="shared" si="0"/>
        <v>78161509</v>
      </c>
      <c r="F33" s="31">
        <f t="shared" si="0"/>
        <v>78161509</v>
      </c>
      <c r="G33" s="31">
        <f t="shared" si="0"/>
        <v>12393209</v>
      </c>
      <c r="H33" s="31">
        <f t="shared" si="0"/>
        <v>3421897</v>
      </c>
      <c r="I33" s="31">
        <f t="shared" si="0"/>
        <v>3295763</v>
      </c>
      <c r="J33" s="31">
        <f t="shared" si="0"/>
        <v>19110869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19110869</v>
      </c>
      <c r="X33" s="31">
        <f t="shared" si="0"/>
        <v>19540380</v>
      </c>
      <c r="Y33" s="31">
        <f t="shared" si="0"/>
        <v>-429511</v>
      </c>
      <c r="Z33" s="32">
        <f>+IF(X33&lt;&gt;0,+(Y33/X33)*100,0)</f>
        <v>-2.1980688195418923</v>
      </c>
      <c r="AA33" s="29">
        <f>SUM(AA6:AA32)</f>
        <v>78161509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13834143</v>
      </c>
      <c r="D35" s="20"/>
      <c r="E35" s="21">
        <v>28746130</v>
      </c>
      <c r="F35" s="22">
        <v>28746130</v>
      </c>
      <c r="G35" s="22">
        <v>653704</v>
      </c>
      <c r="H35" s="22">
        <v>1036432</v>
      </c>
      <c r="I35" s="22">
        <v>2658632</v>
      </c>
      <c r="J35" s="22">
        <v>4348768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4348768</v>
      </c>
      <c r="X35" s="22">
        <v>7186536</v>
      </c>
      <c r="Y35" s="22">
        <v>-2837768</v>
      </c>
      <c r="Z35" s="23">
        <v>-39.487285668644809</v>
      </c>
      <c r="AA35" s="20">
        <v>28746130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12498072</v>
      </c>
      <c r="D39" s="20"/>
      <c r="E39" s="21">
        <v>13000000</v>
      </c>
      <c r="F39" s="22">
        <v>13000000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3249999</v>
      </c>
      <c r="Y39" s="22">
        <v>-3249999</v>
      </c>
      <c r="Z39" s="23">
        <v>-100</v>
      </c>
      <c r="AA39" s="20">
        <v>13000000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50300</v>
      </c>
      <c r="F40" s="22">
        <v>50300</v>
      </c>
      <c r="G40" s="22">
        <v>510006</v>
      </c>
      <c r="H40" s="22">
        <v>505949</v>
      </c>
      <c r="I40" s="22">
        <v>489628</v>
      </c>
      <c r="J40" s="22">
        <v>1505583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1505583</v>
      </c>
      <c r="X40" s="22">
        <v>12576</v>
      </c>
      <c r="Y40" s="22">
        <v>1493007</v>
      </c>
      <c r="Z40" s="23">
        <v>11871.875</v>
      </c>
      <c r="AA40" s="20">
        <v>50300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508559</v>
      </c>
      <c r="D42" s="20"/>
      <c r="E42" s="21">
        <v>250000</v>
      </c>
      <c r="F42" s="22">
        <v>250000</v>
      </c>
      <c r="G42" s="22">
        <v>5000</v>
      </c>
      <c r="H42" s="22">
        <v>64262</v>
      </c>
      <c r="I42" s="22">
        <v>41256</v>
      </c>
      <c r="J42" s="22">
        <v>110518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110518</v>
      </c>
      <c r="X42" s="22">
        <v>62499</v>
      </c>
      <c r="Y42" s="22">
        <v>48019</v>
      </c>
      <c r="Z42" s="23">
        <v>76.831629306068891</v>
      </c>
      <c r="AA42" s="20">
        <v>250000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2730299</v>
      </c>
      <c r="D45" s="20"/>
      <c r="E45" s="21">
        <v>1680000</v>
      </c>
      <c r="F45" s="22">
        <v>1680000</v>
      </c>
      <c r="G45" s="22">
        <v>4915</v>
      </c>
      <c r="H45" s="22"/>
      <c r="I45" s="22"/>
      <c r="J45" s="22">
        <v>4915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4915</v>
      </c>
      <c r="X45" s="22">
        <v>420000</v>
      </c>
      <c r="Y45" s="22">
        <v>-415085</v>
      </c>
      <c r="Z45" s="23">
        <v>-98.829761904761909</v>
      </c>
      <c r="AA45" s="20">
        <v>1680000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29571073</v>
      </c>
      <c r="D48" s="29">
        <f t="shared" ref="D48:Y48" si="1">SUM(D35:D47)</f>
        <v>0</v>
      </c>
      <c r="E48" s="30">
        <f t="shared" si="1"/>
        <v>43726430</v>
      </c>
      <c r="F48" s="31">
        <f t="shared" si="1"/>
        <v>43726430</v>
      </c>
      <c r="G48" s="31">
        <f t="shared" si="1"/>
        <v>1173625</v>
      </c>
      <c r="H48" s="31">
        <f t="shared" si="1"/>
        <v>1606643</v>
      </c>
      <c r="I48" s="31">
        <f t="shared" si="1"/>
        <v>3189516</v>
      </c>
      <c r="J48" s="31">
        <f t="shared" si="1"/>
        <v>5969784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5969784</v>
      </c>
      <c r="X48" s="31">
        <f t="shared" si="1"/>
        <v>10931610</v>
      </c>
      <c r="Y48" s="31">
        <f t="shared" si="1"/>
        <v>-4961826</v>
      </c>
      <c r="Z48" s="32">
        <f>+IF(X48&lt;&gt;0,+(Y48/X48)*100,0)</f>
        <v>-45.389709292592769</v>
      </c>
      <c r="AA48" s="29">
        <f>SUM(AA35:AA47)</f>
        <v>43726430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21797631</v>
      </c>
      <c r="D49" s="39">
        <f t="shared" si="2"/>
        <v>0</v>
      </c>
      <c r="E49" s="40">
        <f t="shared" si="2"/>
        <v>34435079</v>
      </c>
      <c r="F49" s="41">
        <f t="shared" si="2"/>
        <v>34435079</v>
      </c>
      <c r="G49" s="41">
        <f t="shared" si="2"/>
        <v>11219584</v>
      </c>
      <c r="H49" s="41">
        <f t="shared" si="2"/>
        <v>1815254</v>
      </c>
      <c r="I49" s="41">
        <f t="shared" si="2"/>
        <v>106247</v>
      </c>
      <c r="J49" s="41">
        <f t="shared" si="2"/>
        <v>13141085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13141085</v>
      </c>
      <c r="X49" s="41">
        <f t="shared" si="2"/>
        <v>8608770</v>
      </c>
      <c r="Y49" s="41">
        <f t="shared" si="2"/>
        <v>4532315</v>
      </c>
      <c r="Z49" s="42">
        <f>+IF(X49&lt;&gt;0,+(Y49/X49)*100,0)</f>
        <v>52.647648851113459</v>
      </c>
      <c r="AA49" s="39">
        <f>+AA33-AA48</f>
        <v>34435079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21797631</v>
      </c>
      <c r="D52" s="48">
        <f t="shared" si="3"/>
        <v>0</v>
      </c>
      <c r="E52" s="49">
        <f t="shared" si="3"/>
        <v>34435079</v>
      </c>
      <c r="F52" s="50">
        <f t="shared" si="3"/>
        <v>34435079</v>
      </c>
      <c r="G52" s="50">
        <f t="shared" si="3"/>
        <v>11219584</v>
      </c>
      <c r="H52" s="50">
        <f t="shared" si="3"/>
        <v>1815254</v>
      </c>
      <c r="I52" s="50">
        <f t="shared" si="3"/>
        <v>106247</v>
      </c>
      <c r="J52" s="50">
        <f t="shared" si="3"/>
        <v>13141085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13141085</v>
      </c>
      <c r="X52" s="50">
        <f t="shared" si="3"/>
        <v>8608770</v>
      </c>
      <c r="Y52" s="50">
        <f t="shared" si="3"/>
        <v>4532315</v>
      </c>
      <c r="Z52" s="51">
        <f>+IF(X52&lt;&gt;0,+(Y52/X52)*100,0)</f>
        <v>52.647648851113459</v>
      </c>
      <c r="AA52" s="48">
        <f>SUM(AA49:AA51)</f>
        <v>34435079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21797631</v>
      </c>
      <c r="D54" s="54">
        <f>+D52-D53</f>
        <v>0</v>
      </c>
      <c r="E54" s="55">
        <f t="shared" si="4"/>
        <v>34435079</v>
      </c>
      <c r="F54" s="56">
        <f t="shared" si="4"/>
        <v>34435079</v>
      </c>
      <c r="G54" s="56">
        <f t="shared" si="4"/>
        <v>11219584</v>
      </c>
      <c r="H54" s="56">
        <f t="shared" si="4"/>
        <v>1815254</v>
      </c>
      <c r="I54" s="56">
        <f t="shared" si="4"/>
        <v>106247</v>
      </c>
      <c r="J54" s="56">
        <f t="shared" si="4"/>
        <v>13141085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13141085</v>
      </c>
      <c r="X54" s="56">
        <f t="shared" si="4"/>
        <v>8608770</v>
      </c>
      <c r="Y54" s="56">
        <f t="shared" si="4"/>
        <v>4532315</v>
      </c>
      <c r="Z54" s="57">
        <f>+IF(X54&lt;&gt;0,+(Y54/X54)*100,0)</f>
        <v>52.647648851113459</v>
      </c>
      <c r="AA54" s="54">
        <f>+AA52-AA53</f>
        <v>34435079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21797631</v>
      </c>
      <c r="D57" s="48">
        <f>SUM(D54:D56)</f>
        <v>0</v>
      </c>
      <c r="E57" s="49">
        <f t="shared" si="5"/>
        <v>34435079</v>
      </c>
      <c r="F57" s="50">
        <f t="shared" si="5"/>
        <v>34435079</v>
      </c>
      <c r="G57" s="50">
        <f t="shared" si="5"/>
        <v>11219584</v>
      </c>
      <c r="H57" s="50">
        <f t="shared" si="5"/>
        <v>1815254</v>
      </c>
      <c r="I57" s="50">
        <f t="shared" si="5"/>
        <v>106247</v>
      </c>
      <c r="J57" s="50">
        <f t="shared" si="5"/>
        <v>13141085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13141085</v>
      </c>
      <c r="X57" s="50">
        <f t="shared" si="5"/>
        <v>8608770</v>
      </c>
      <c r="Y57" s="50">
        <f t="shared" si="5"/>
        <v>4532315</v>
      </c>
      <c r="Z57" s="51">
        <f>+IF(X57&lt;&gt;0,+(Y57/X57)*100,0)</f>
        <v>52.647648851113459</v>
      </c>
      <c r="AA57" s="48">
        <f>SUM(AA54:AA56)</f>
        <v>34435079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21797631</v>
      </c>
      <c r="D60" s="65">
        <f>SUM(D57:D59)</f>
        <v>0</v>
      </c>
      <c r="E60" s="66">
        <f t="shared" si="6"/>
        <v>34435079</v>
      </c>
      <c r="F60" s="67">
        <f t="shared" si="6"/>
        <v>34435079</v>
      </c>
      <c r="G60" s="67">
        <f t="shared" si="6"/>
        <v>11219584</v>
      </c>
      <c r="H60" s="67">
        <f t="shared" si="6"/>
        <v>1815254</v>
      </c>
      <c r="I60" s="67">
        <f t="shared" si="6"/>
        <v>106247</v>
      </c>
      <c r="J60" s="67">
        <f t="shared" si="6"/>
        <v>13141085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13141085</v>
      </c>
      <c r="X60" s="67">
        <f t="shared" si="6"/>
        <v>8608770</v>
      </c>
      <c r="Y60" s="67">
        <f t="shared" si="6"/>
        <v>4532315</v>
      </c>
      <c r="Z60" s="68">
        <f>+IF(X60&lt;&gt;0,+(Y60/X60)*100,0)</f>
        <v>52.647648851113459</v>
      </c>
      <c r="AA60" s="65">
        <f>SUM(AA57:AA59)</f>
        <v>34435079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1394390</v>
      </c>
      <c r="D9" s="20"/>
      <c r="E9" s="21">
        <v>1296000</v>
      </c>
      <c r="F9" s="22">
        <v>1296000</v>
      </c>
      <c r="G9" s="22">
        <v>119026</v>
      </c>
      <c r="H9" s="22">
        <v>119026</v>
      </c>
      <c r="I9" s="22">
        <v>119026</v>
      </c>
      <c r="J9" s="22">
        <v>357078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357078</v>
      </c>
      <c r="X9" s="22">
        <v>324000</v>
      </c>
      <c r="Y9" s="22">
        <v>33078</v>
      </c>
      <c r="Z9" s="23">
        <v>10.209259259259259</v>
      </c>
      <c r="AA9" s="20">
        <v>1296000</v>
      </c>
    </row>
    <row r="10" spans="1:27" x14ac:dyDescent="0.25">
      <c r="A10" s="19" t="s">
        <v>38</v>
      </c>
      <c r="B10" s="15" t="s">
        <v>32</v>
      </c>
      <c r="C10" s="20">
        <v>14989</v>
      </c>
      <c r="D10" s="20"/>
      <c r="E10" s="21">
        <v>31416</v>
      </c>
      <c r="F10" s="22">
        <v>31416</v>
      </c>
      <c r="G10" s="22">
        <v>1522</v>
      </c>
      <c r="H10" s="22">
        <v>3994</v>
      </c>
      <c r="I10" s="22">
        <v>2487</v>
      </c>
      <c r="J10" s="22">
        <v>8003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8003</v>
      </c>
      <c r="X10" s="22">
        <v>7854</v>
      </c>
      <c r="Y10" s="22">
        <v>149</v>
      </c>
      <c r="Z10" s="23">
        <v>1.8971224853577793</v>
      </c>
      <c r="AA10" s="20">
        <v>31416</v>
      </c>
    </row>
    <row r="11" spans="1:27" x14ac:dyDescent="0.25">
      <c r="A11" s="19" t="s">
        <v>39</v>
      </c>
      <c r="B11" s="15" t="s">
        <v>32</v>
      </c>
      <c r="C11" s="20">
        <v>4475407</v>
      </c>
      <c r="D11" s="20"/>
      <c r="E11" s="21">
        <v>6400008</v>
      </c>
      <c r="F11" s="22">
        <v>6400008</v>
      </c>
      <c r="G11" s="22">
        <v>447122</v>
      </c>
      <c r="H11" s="22">
        <v>366380</v>
      </c>
      <c r="I11" s="22">
        <v>417050</v>
      </c>
      <c r="J11" s="22">
        <v>1230552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1230552</v>
      </c>
      <c r="X11" s="22">
        <v>1600002</v>
      </c>
      <c r="Y11" s="22">
        <v>-369450</v>
      </c>
      <c r="Z11" s="23">
        <v>-23.090596136754829</v>
      </c>
      <c r="AA11" s="20">
        <v>6400008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1020465</v>
      </c>
      <c r="D13" s="20"/>
      <c r="E13" s="21">
        <v>748788</v>
      </c>
      <c r="F13" s="22">
        <v>748788</v>
      </c>
      <c r="G13" s="22">
        <v>83273</v>
      </c>
      <c r="H13" s="22">
        <v>83311</v>
      </c>
      <c r="I13" s="22">
        <v>83523</v>
      </c>
      <c r="J13" s="22">
        <v>250107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250107</v>
      </c>
      <c r="X13" s="22">
        <v>187197</v>
      </c>
      <c r="Y13" s="22">
        <v>62910</v>
      </c>
      <c r="Z13" s="23">
        <v>33.606307793394123</v>
      </c>
      <c r="AA13" s="20">
        <v>748788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1987619</v>
      </c>
      <c r="D24" s="20"/>
      <c r="E24" s="21">
        <v>1551876</v>
      </c>
      <c r="F24" s="22">
        <v>1551876</v>
      </c>
      <c r="G24" s="22">
        <v>2638</v>
      </c>
      <c r="H24" s="22">
        <v>445795</v>
      </c>
      <c r="I24" s="22">
        <v>212400</v>
      </c>
      <c r="J24" s="22">
        <v>660833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660833</v>
      </c>
      <c r="X24" s="22">
        <v>387969</v>
      </c>
      <c r="Y24" s="22">
        <v>272864</v>
      </c>
      <c r="Z24" s="23">
        <v>70.331392456613813</v>
      </c>
      <c r="AA24" s="20">
        <v>1551876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1281829</v>
      </c>
      <c r="D26" s="20"/>
      <c r="E26" s="21">
        <v>795000</v>
      </c>
      <c r="F26" s="22">
        <v>795000</v>
      </c>
      <c r="G26" s="22">
        <v>87051</v>
      </c>
      <c r="H26" s="22">
        <v>88119</v>
      </c>
      <c r="I26" s="22">
        <v>129328</v>
      </c>
      <c r="J26" s="22">
        <v>304498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304498</v>
      </c>
      <c r="X26" s="22">
        <v>198750</v>
      </c>
      <c r="Y26" s="22">
        <v>105748</v>
      </c>
      <c r="Z26" s="23">
        <v>53.206540880503141</v>
      </c>
      <c r="AA26" s="20">
        <v>795000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10174699</v>
      </c>
      <c r="D33" s="29">
        <f t="shared" ref="D33:Y33" si="0">SUM(D6:D32)</f>
        <v>0</v>
      </c>
      <c r="E33" s="30">
        <f t="shared" si="0"/>
        <v>10823088</v>
      </c>
      <c r="F33" s="31">
        <f t="shared" si="0"/>
        <v>10823088</v>
      </c>
      <c r="G33" s="31">
        <f t="shared" si="0"/>
        <v>740632</v>
      </c>
      <c r="H33" s="31">
        <f t="shared" si="0"/>
        <v>1106625</v>
      </c>
      <c r="I33" s="31">
        <f t="shared" si="0"/>
        <v>963814</v>
      </c>
      <c r="J33" s="31">
        <f t="shared" si="0"/>
        <v>2811071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2811071</v>
      </c>
      <c r="X33" s="31">
        <f t="shared" si="0"/>
        <v>2705772</v>
      </c>
      <c r="Y33" s="31">
        <f t="shared" si="0"/>
        <v>105299</v>
      </c>
      <c r="Z33" s="32">
        <f>+IF(X33&lt;&gt;0,+(Y33/X33)*100,0)</f>
        <v>3.8916434939824942</v>
      </c>
      <c r="AA33" s="29">
        <f>SUM(AA6:AA32)</f>
        <v>10823088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67176706</v>
      </c>
      <c r="D35" s="20"/>
      <c r="E35" s="21">
        <v>68823588</v>
      </c>
      <c r="F35" s="22">
        <v>68823588</v>
      </c>
      <c r="G35" s="22">
        <v>5790743</v>
      </c>
      <c r="H35" s="22">
        <v>5723568</v>
      </c>
      <c r="I35" s="22">
        <v>6117422</v>
      </c>
      <c r="J35" s="22">
        <v>17631733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17631733</v>
      </c>
      <c r="X35" s="22">
        <v>17205897</v>
      </c>
      <c r="Y35" s="22">
        <v>425836</v>
      </c>
      <c r="Z35" s="23">
        <v>2.474942166630429</v>
      </c>
      <c r="AA35" s="20">
        <v>68823588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909132</v>
      </c>
      <c r="D39" s="20"/>
      <c r="E39" s="21">
        <v>366420</v>
      </c>
      <c r="F39" s="22">
        <v>366420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91605</v>
      </c>
      <c r="Y39" s="22">
        <v>-91605</v>
      </c>
      <c r="Z39" s="23">
        <v>-100</v>
      </c>
      <c r="AA39" s="20">
        <v>366420</v>
      </c>
    </row>
    <row r="40" spans="1:27" x14ac:dyDescent="0.25">
      <c r="A40" s="19" t="s">
        <v>66</v>
      </c>
      <c r="B40" s="15" t="s">
        <v>32</v>
      </c>
      <c r="C40" s="20">
        <v>1717363</v>
      </c>
      <c r="D40" s="20"/>
      <c r="E40" s="21">
        <v>1749996</v>
      </c>
      <c r="F40" s="22">
        <v>1749996</v>
      </c>
      <c r="G40" s="22">
        <v>484637</v>
      </c>
      <c r="H40" s="22">
        <v>88520</v>
      </c>
      <c r="I40" s="22">
        <v>277540</v>
      </c>
      <c r="J40" s="22">
        <v>850697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850697</v>
      </c>
      <c r="X40" s="22">
        <v>437499</v>
      </c>
      <c r="Y40" s="22">
        <v>413198</v>
      </c>
      <c r="Z40" s="23">
        <v>94.44547301822405</v>
      </c>
      <c r="AA40" s="20">
        <v>1749996</v>
      </c>
    </row>
    <row r="41" spans="1:27" x14ac:dyDescent="0.25">
      <c r="A41" s="19" t="s">
        <v>40</v>
      </c>
      <c r="B41" s="15" t="s">
        <v>32</v>
      </c>
      <c r="C41" s="20">
        <v>3150620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14690424</v>
      </c>
      <c r="D42" s="20"/>
      <c r="E42" s="21">
        <v>7976028</v>
      </c>
      <c r="F42" s="22">
        <v>7976028</v>
      </c>
      <c r="G42" s="22">
        <v>37712</v>
      </c>
      <c r="H42" s="22">
        <v>45677</v>
      </c>
      <c r="I42" s="22">
        <v>314550</v>
      </c>
      <c r="J42" s="22">
        <v>397939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397939</v>
      </c>
      <c r="X42" s="22">
        <v>1994007</v>
      </c>
      <c r="Y42" s="22">
        <v>-1596068</v>
      </c>
      <c r="Z42" s="23">
        <v>-80.043249597418665</v>
      </c>
      <c r="AA42" s="20">
        <v>7976028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101564</v>
      </c>
      <c r="D44" s="20"/>
      <c r="E44" s="21">
        <v>1500000</v>
      </c>
      <c r="F44" s="22">
        <v>1500000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375000</v>
      </c>
      <c r="Y44" s="22">
        <v>-375000</v>
      </c>
      <c r="Z44" s="23">
        <v>-100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>
        <v>7362864</v>
      </c>
      <c r="D45" s="20"/>
      <c r="E45" s="21">
        <v>9210984</v>
      </c>
      <c r="F45" s="22">
        <v>9210984</v>
      </c>
      <c r="G45" s="22">
        <v>91803</v>
      </c>
      <c r="H45" s="22">
        <v>117119</v>
      </c>
      <c r="I45" s="22">
        <v>351410</v>
      </c>
      <c r="J45" s="22">
        <v>560332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560332</v>
      </c>
      <c r="X45" s="22">
        <v>2302746</v>
      </c>
      <c r="Y45" s="22">
        <v>-1742414</v>
      </c>
      <c r="Z45" s="23">
        <v>-75.666790866209297</v>
      </c>
      <c r="AA45" s="20">
        <v>9210984</v>
      </c>
    </row>
    <row r="46" spans="1:27" x14ac:dyDescent="0.25">
      <c r="A46" s="19" t="s">
        <v>71</v>
      </c>
      <c r="B46" s="15" t="s">
        <v>32</v>
      </c>
      <c r="C46" s="20">
        <v>-1078537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94030136</v>
      </c>
      <c r="D48" s="29">
        <f t="shared" ref="D48:Y48" si="1">SUM(D35:D47)</f>
        <v>0</v>
      </c>
      <c r="E48" s="30">
        <f t="shared" si="1"/>
        <v>89627016</v>
      </c>
      <c r="F48" s="31">
        <f t="shared" si="1"/>
        <v>89627016</v>
      </c>
      <c r="G48" s="31">
        <f t="shared" si="1"/>
        <v>6404895</v>
      </c>
      <c r="H48" s="31">
        <f t="shared" si="1"/>
        <v>5974884</v>
      </c>
      <c r="I48" s="31">
        <f t="shared" si="1"/>
        <v>7060922</v>
      </c>
      <c r="J48" s="31">
        <f t="shared" si="1"/>
        <v>19440701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19440701</v>
      </c>
      <c r="X48" s="31">
        <f t="shared" si="1"/>
        <v>22406754</v>
      </c>
      <c r="Y48" s="31">
        <f t="shared" si="1"/>
        <v>-2966053</v>
      </c>
      <c r="Z48" s="32">
        <f>+IF(X48&lt;&gt;0,+(Y48/X48)*100,0)</f>
        <v>-13.237316748334008</v>
      </c>
      <c r="AA48" s="29">
        <f>SUM(AA35:AA47)</f>
        <v>89627016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-83855437</v>
      </c>
      <c r="D49" s="39">
        <f t="shared" si="2"/>
        <v>0</v>
      </c>
      <c r="E49" s="40">
        <f t="shared" si="2"/>
        <v>-78803928</v>
      </c>
      <c r="F49" s="41">
        <f t="shared" si="2"/>
        <v>-78803928</v>
      </c>
      <c r="G49" s="41">
        <f t="shared" si="2"/>
        <v>-5664263</v>
      </c>
      <c r="H49" s="41">
        <f t="shared" si="2"/>
        <v>-4868259</v>
      </c>
      <c r="I49" s="41">
        <f t="shared" si="2"/>
        <v>-6097108</v>
      </c>
      <c r="J49" s="41">
        <f t="shared" si="2"/>
        <v>-16629630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-16629630</v>
      </c>
      <c r="X49" s="41">
        <f t="shared" si="2"/>
        <v>-19700982</v>
      </c>
      <c r="Y49" s="41">
        <f t="shared" si="2"/>
        <v>3071352</v>
      </c>
      <c r="Z49" s="42">
        <f>+IF(X49&lt;&gt;0,+(Y49/X49)*100,0)</f>
        <v>-15.589842171319177</v>
      </c>
      <c r="AA49" s="39">
        <f>+AA33-AA48</f>
        <v>-78803928</v>
      </c>
    </row>
    <row r="50" spans="1:27" x14ac:dyDescent="0.25">
      <c r="A50" s="43" t="s">
        <v>75</v>
      </c>
      <c r="B50" s="15" t="s">
        <v>32</v>
      </c>
      <c r="C50" s="20">
        <v>213171</v>
      </c>
      <c r="D50" s="20"/>
      <c r="E50" s="21">
        <v>699996</v>
      </c>
      <c r="F50" s="22">
        <v>699996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174999</v>
      </c>
      <c r="Y50" s="22">
        <v>-174999</v>
      </c>
      <c r="Z50" s="23">
        <v>-100</v>
      </c>
      <c r="AA50" s="20">
        <v>699996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-83642266</v>
      </c>
      <c r="D52" s="48">
        <f t="shared" si="3"/>
        <v>0</v>
      </c>
      <c r="E52" s="49">
        <f t="shared" si="3"/>
        <v>-78103932</v>
      </c>
      <c r="F52" s="50">
        <f t="shared" si="3"/>
        <v>-78103932</v>
      </c>
      <c r="G52" s="50">
        <f t="shared" si="3"/>
        <v>-5664263</v>
      </c>
      <c r="H52" s="50">
        <f t="shared" si="3"/>
        <v>-4868259</v>
      </c>
      <c r="I52" s="50">
        <f t="shared" si="3"/>
        <v>-6097108</v>
      </c>
      <c r="J52" s="50">
        <f t="shared" si="3"/>
        <v>-16629630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-16629630</v>
      </c>
      <c r="X52" s="50">
        <f t="shared" si="3"/>
        <v>-19525983</v>
      </c>
      <c r="Y52" s="50">
        <f t="shared" si="3"/>
        <v>2896353</v>
      </c>
      <c r="Z52" s="51">
        <f>+IF(X52&lt;&gt;0,+(Y52/X52)*100,0)</f>
        <v>-14.833327469351993</v>
      </c>
      <c r="AA52" s="48">
        <f>SUM(AA49:AA51)</f>
        <v>-78103932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-83642266</v>
      </c>
      <c r="D54" s="54">
        <f>+D52-D53</f>
        <v>0</v>
      </c>
      <c r="E54" s="55">
        <f t="shared" si="4"/>
        <v>-78103932</v>
      </c>
      <c r="F54" s="56">
        <f t="shared" si="4"/>
        <v>-78103932</v>
      </c>
      <c r="G54" s="56">
        <f t="shared" si="4"/>
        <v>-5664263</v>
      </c>
      <c r="H54" s="56">
        <f t="shared" si="4"/>
        <v>-4868259</v>
      </c>
      <c r="I54" s="56">
        <f t="shared" si="4"/>
        <v>-6097108</v>
      </c>
      <c r="J54" s="56">
        <f t="shared" si="4"/>
        <v>-16629630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-16629630</v>
      </c>
      <c r="X54" s="56">
        <f t="shared" si="4"/>
        <v>-19525983</v>
      </c>
      <c r="Y54" s="56">
        <f t="shared" si="4"/>
        <v>2896353</v>
      </c>
      <c r="Z54" s="57">
        <f>+IF(X54&lt;&gt;0,+(Y54/X54)*100,0)</f>
        <v>-14.833327469351993</v>
      </c>
      <c r="AA54" s="54">
        <f>+AA52-AA53</f>
        <v>-78103932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-83642266</v>
      </c>
      <c r="D57" s="48">
        <f>SUM(D54:D56)</f>
        <v>0</v>
      </c>
      <c r="E57" s="49">
        <f t="shared" si="5"/>
        <v>-78103932</v>
      </c>
      <c r="F57" s="50">
        <f t="shared" si="5"/>
        <v>-78103932</v>
      </c>
      <c r="G57" s="50">
        <f t="shared" si="5"/>
        <v>-5664263</v>
      </c>
      <c r="H57" s="50">
        <f t="shared" si="5"/>
        <v>-4868259</v>
      </c>
      <c r="I57" s="50">
        <f t="shared" si="5"/>
        <v>-6097108</v>
      </c>
      <c r="J57" s="50">
        <f t="shared" si="5"/>
        <v>-16629630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-16629630</v>
      </c>
      <c r="X57" s="50">
        <f t="shared" si="5"/>
        <v>-19525983</v>
      </c>
      <c r="Y57" s="50">
        <f t="shared" si="5"/>
        <v>2896353</v>
      </c>
      <c r="Z57" s="51">
        <f>+IF(X57&lt;&gt;0,+(Y57/X57)*100,0)</f>
        <v>-14.833327469351993</v>
      </c>
      <c r="AA57" s="48">
        <f>SUM(AA54:AA56)</f>
        <v>-78103932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-83642266</v>
      </c>
      <c r="D60" s="65">
        <f>SUM(D57:D59)</f>
        <v>0</v>
      </c>
      <c r="E60" s="66">
        <f t="shared" si="6"/>
        <v>-78103932</v>
      </c>
      <c r="F60" s="67">
        <f t="shared" si="6"/>
        <v>-78103932</v>
      </c>
      <c r="G60" s="67">
        <f t="shared" si="6"/>
        <v>-5664263</v>
      </c>
      <c r="H60" s="67">
        <f t="shared" si="6"/>
        <v>-4868259</v>
      </c>
      <c r="I60" s="67">
        <f t="shared" si="6"/>
        <v>-6097108</v>
      </c>
      <c r="J60" s="67">
        <f t="shared" si="6"/>
        <v>-16629630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-16629630</v>
      </c>
      <c r="X60" s="67">
        <f t="shared" si="6"/>
        <v>-19525983</v>
      </c>
      <c r="Y60" s="67">
        <f t="shared" si="6"/>
        <v>2896353</v>
      </c>
      <c r="Z60" s="68">
        <f>+IF(X60&lt;&gt;0,+(Y60/X60)*100,0)</f>
        <v>-14.833327469351993</v>
      </c>
      <c r="AA60" s="65">
        <f>SUM(AA57:AA59)</f>
        <v>-78103932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1202377</v>
      </c>
      <c r="D9" s="20"/>
      <c r="E9" s="21">
        <v>1564500</v>
      </c>
      <c r="F9" s="22">
        <v>1564500</v>
      </c>
      <c r="G9" s="22">
        <v>836</v>
      </c>
      <c r="H9" s="22">
        <v>195714</v>
      </c>
      <c r="I9" s="22">
        <v>97578</v>
      </c>
      <c r="J9" s="22">
        <v>294128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294128</v>
      </c>
      <c r="X9" s="22">
        <v>391125</v>
      </c>
      <c r="Y9" s="22">
        <v>-96997</v>
      </c>
      <c r="Z9" s="23">
        <v>-24.799488654522211</v>
      </c>
      <c r="AA9" s="20">
        <v>1564500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20860</v>
      </c>
      <c r="F10" s="22">
        <v>20860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5214</v>
      </c>
      <c r="Y10" s="22">
        <v>-5214</v>
      </c>
      <c r="Z10" s="23">
        <v>-100</v>
      </c>
      <c r="AA10" s="20">
        <v>20860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-20000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1182377</v>
      </c>
      <c r="D33" s="29">
        <f t="shared" ref="D33:Y33" si="0">SUM(D6:D32)</f>
        <v>0</v>
      </c>
      <c r="E33" s="30">
        <f t="shared" si="0"/>
        <v>1585360</v>
      </c>
      <c r="F33" s="31">
        <f t="shared" si="0"/>
        <v>1585360</v>
      </c>
      <c r="G33" s="31">
        <f t="shared" si="0"/>
        <v>836</v>
      </c>
      <c r="H33" s="31">
        <f t="shared" si="0"/>
        <v>195714</v>
      </c>
      <c r="I33" s="31">
        <f t="shared" si="0"/>
        <v>97578</v>
      </c>
      <c r="J33" s="31">
        <f t="shared" si="0"/>
        <v>294128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294128</v>
      </c>
      <c r="X33" s="31">
        <f t="shared" si="0"/>
        <v>396339</v>
      </c>
      <c r="Y33" s="31">
        <f t="shared" si="0"/>
        <v>-102211</v>
      </c>
      <c r="Z33" s="32">
        <f>+IF(X33&lt;&gt;0,+(Y33/X33)*100,0)</f>
        <v>-25.788781825659346</v>
      </c>
      <c r="AA33" s="29">
        <f>SUM(AA6:AA32)</f>
        <v>1585360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48102781</v>
      </c>
      <c r="D35" s="20"/>
      <c r="E35" s="21">
        <v>46912051</v>
      </c>
      <c r="F35" s="22">
        <v>46912051</v>
      </c>
      <c r="G35" s="22">
        <v>4513635</v>
      </c>
      <c r="H35" s="22">
        <v>3858174</v>
      </c>
      <c r="I35" s="22">
        <v>4081784</v>
      </c>
      <c r="J35" s="22">
        <v>12453593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12453593</v>
      </c>
      <c r="X35" s="22">
        <v>11728017</v>
      </c>
      <c r="Y35" s="22">
        <v>725576</v>
      </c>
      <c r="Z35" s="23">
        <v>6.1866895315721324</v>
      </c>
      <c r="AA35" s="20">
        <v>46912051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6178859</v>
      </c>
      <c r="D38" s="20"/>
      <c r="E38" s="21">
        <v>6012840</v>
      </c>
      <c r="F38" s="22">
        <v>6012840</v>
      </c>
      <c r="G38" s="22">
        <v>30295</v>
      </c>
      <c r="H38" s="22">
        <v>221948</v>
      </c>
      <c r="I38" s="22">
        <v>239776</v>
      </c>
      <c r="J38" s="22">
        <v>492019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492019</v>
      </c>
      <c r="X38" s="22">
        <v>1503228</v>
      </c>
      <c r="Y38" s="22">
        <v>-1011209</v>
      </c>
      <c r="Z38" s="23">
        <v>-67.26917007932262</v>
      </c>
      <c r="AA38" s="20">
        <v>6012840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78225</v>
      </c>
      <c r="F39" s="22">
        <v>78225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19557</v>
      </c>
      <c r="Y39" s="22">
        <v>-19557</v>
      </c>
      <c r="Z39" s="23">
        <v>-100</v>
      </c>
      <c r="AA39" s="20">
        <v>78225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1873540</v>
      </c>
      <c r="D42" s="20"/>
      <c r="E42" s="21">
        <v>4472583</v>
      </c>
      <c r="F42" s="22">
        <v>4472583</v>
      </c>
      <c r="G42" s="22">
        <v>6721</v>
      </c>
      <c r="H42" s="22">
        <v>55121</v>
      </c>
      <c r="I42" s="22">
        <v>215507</v>
      </c>
      <c r="J42" s="22">
        <v>277349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277349</v>
      </c>
      <c r="X42" s="22">
        <v>1118142</v>
      </c>
      <c r="Y42" s="22">
        <v>-840793</v>
      </c>
      <c r="Z42" s="23">
        <v>-75.195547613809339</v>
      </c>
      <c r="AA42" s="20">
        <v>4472583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2105182</v>
      </c>
      <c r="D45" s="20"/>
      <c r="E45" s="21">
        <v>2376748</v>
      </c>
      <c r="F45" s="22">
        <v>2376748</v>
      </c>
      <c r="G45" s="22">
        <v>224708</v>
      </c>
      <c r="H45" s="22">
        <v>49520</v>
      </c>
      <c r="I45" s="22">
        <v>442032</v>
      </c>
      <c r="J45" s="22">
        <v>716260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716260</v>
      </c>
      <c r="X45" s="22">
        <v>594183</v>
      </c>
      <c r="Y45" s="22">
        <v>122077</v>
      </c>
      <c r="Z45" s="23">
        <v>20.545353872460169</v>
      </c>
      <c r="AA45" s="20">
        <v>2376748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58260362</v>
      </c>
      <c r="D48" s="29">
        <f t="shared" ref="D48:Y48" si="1">SUM(D35:D47)</f>
        <v>0</v>
      </c>
      <c r="E48" s="30">
        <f t="shared" si="1"/>
        <v>59852447</v>
      </c>
      <c r="F48" s="31">
        <f t="shared" si="1"/>
        <v>59852447</v>
      </c>
      <c r="G48" s="31">
        <f t="shared" si="1"/>
        <v>4775359</v>
      </c>
      <c r="H48" s="31">
        <f t="shared" si="1"/>
        <v>4184763</v>
      </c>
      <c r="I48" s="31">
        <f t="shared" si="1"/>
        <v>4979099</v>
      </c>
      <c r="J48" s="31">
        <f t="shared" si="1"/>
        <v>13939221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13939221</v>
      </c>
      <c r="X48" s="31">
        <f t="shared" si="1"/>
        <v>14963127</v>
      </c>
      <c r="Y48" s="31">
        <f t="shared" si="1"/>
        <v>-1023906</v>
      </c>
      <c r="Z48" s="32">
        <f>+IF(X48&lt;&gt;0,+(Y48/X48)*100,0)</f>
        <v>-6.8428611212081529</v>
      </c>
      <c r="AA48" s="29">
        <f>SUM(AA35:AA47)</f>
        <v>59852447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-57077985</v>
      </c>
      <c r="D49" s="39">
        <f t="shared" si="2"/>
        <v>0</v>
      </c>
      <c r="E49" s="40">
        <f t="shared" si="2"/>
        <v>-58267087</v>
      </c>
      <c r="F49" s="41">
        <f t="shared" si="2"/>
        <v>-58267087</v>
      </c>
      <c r="G49" s="41">
        <f t="shared" si="2"/>
        <v>-4774523</v>
      </c>
      <c r="H49" s="41">
        <f t="shared" si="2"/>
        <v>-3989049</v>
      </c>
      <c r="I49" s="41">
        <f t="shared" si="2"/>
        <v>-4881521</v>
      </c>
      <c r="J49" s="41">
        <f t="shared" si="2"/>
        <v>-13645093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-13645093</v>
      </c>
      <c r="X49" s="41">
        <f t="shared" si="2"/>
        <v>-14566788</v>
      </c>
      <c r="Y49" s="41">
        <f t="shared" si="2"/>
        <v>921695</v>
      </c>
      <c r="Z49" s="42">
        <f>+IF(X49&lt;&gt;0,+(Y49/X49)*100,0)</f>
        <v>-6.3273729253147639</v>
      </c>
      <c r="AA49" s="39">
        <f>+AA33-AA48</f>
        <v>-58267087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-57077985</v>
      </c>
      <c r="D52" s="48">
        <f t="shared" si="3"/>
        <v>0</v>
      </c>
      <c r="E52" s="49">
        <f t="shared" si="3"/>
        <v>-58267087</v>
      </c>
      <c r="F52" s="50">
        <f t="shared" si="3"/>
        <v>-58267087</v>
      </c>
      <c r="G52" s="50">
        <f t="shared" si="3"/>
        <v>-4774523</v>
      </c>
      <c r="H52" s="50">
        <f t="shared" si="3"/>
        <v>-3989049</v>
      </c>
      <c r="I52" s="50">
        <f t="shared" si="3"/>
        <v>-4881521</v>
      </c>
      <c r="J52" s="50">
        <f t="shared" si="3"/>
        <v>-13645093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-13645093</v>
      </c>
      <c r="X52" s="50">
        <f t="shared" si="3"/>
        <v>-14566788</v>
      </c>
      <c r="Y52" s="50">
        <f t="shared" si="3"/>
        <v>921695</v>
      </c>
      <c r="Z52" s="51">
        <f>+IF(X52&lt;&gt;0,+(Y52/X52)*100,0)</f>
        <v>-6.3273729253147639</v>
      </c>
      <c r="AA52" s="48">
        <f>SUM(AA49:AA51)</f>
        <v>-58267087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-57077985</v>
      </c>
      <c r="D54" s="54">
        <f>+D52-D53</f>
        <v>0</v>
      </c>
      <c r="E54" s="55">
        <f t="shared" si="4"/>
        <v>-58267087</v>
      </c>
      <c r="F54" s="56">
        <f t="shared" si="4"/>
        <v>-58267087</v>
      </c>
      <c r="G54" s="56">
        <f t="shared" si="4"/>
        <v>-4774523</v>
      </c>
      <c r="H54" s="56">
        <f t="shared" si="4"/>
        <v>-3989049</v>
      </c>
      <c r="I54" s="56">
        <f t="shared" si="4"/>
        <v>-4881521</v>
      </c>
      <c r="J54" s="56">
        <f t="shared" si="4"/>
        <v>-13645093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-13645093</v>
      </c>
      <c r="X54" s="56">
        <f t="shared" si="4"/>
        <v>-14566788</v>
      </c>
      <c r="Y54" s="56">
        <f t="shared" si="4"/>
        <v>921695</v>
      </c>
      <c r="Z54" s="57">
        <f>+IF(X54&lt;&gt;0,+(Y54/X54)*100,0)</f>
        <v>-6.3273729253147639</v>
      </c>
      <c r="AA54" s="54">
        <f>+AA52-AA53</f>
        <v>-58267087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-57077985</v>
      </c>
      <c r="D57" s="48">
        <f>SUM(D54:D56)</f>
        <v>0</v>
      </c>
      <c r="E57" s="49">
        <f t="shared" si="5"/>
        <v>-58267087</v>
      </c>
      <c r="F57" s="50">
        <f t="shared" si="5"/>
        <v>-58267087</v>
      </c>
      <c r="G57" s="50">
        <f t="shared" si="5"/>
        <v>-4774523</v>
      </c>
      <c r="H57" s="50">
        <f t="shared" si="5"/>
        <v>-3989049</v>
      </c>
      <c r="I57" s="50">
        <f t="shared" si="5"/>
        <v>-4881521</v>
      </c>
      <c r="J57" s="50">
        <f t="shared" si="5"/>
        <v>-13645093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-13645093</v>
      </c>
      <c r="X57" s="50">
        <f t="shared" si="5"/>
        <v>-14566788</v>
      </c>
      <c r="Y57" s="50">
        <f t="shared" si="5"/>
        <v>921695</v>
      </c>
      <c r="Z57" s="51">
        <f>+IF(X57&lt;&gt;0,+(Y57/X57)*100,0)</f>
        <v>-6.3273729253147639</v>
      </c>
      <c r="AA57" s="48">
        <f>SUM(AA54:AA56)</f>
        <v>-58267087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-57077985</v>
      </c>
      <c r="D60" s="65">
        <f>SUM(D57:D59)</f>
        <v>0</v>
      </c>
      <c r="E60" s="66">
        <f t="shared" si="6"/>
        <v>-58267087</v>
      </c>
      <c r="F60" s="67">
        <f t="shared" si="6"/>
        <v>-58267087</v>
      </c>
      <c r="G60" s="67">
        <f t="shared" si="6"/>
        <v>-4774523</v>
      </c>
      <c r="H60" s="67">
        <f t="shared" si="6"/>
        <v>-3989049</v>
      </c>
      <c r="I60" s="67">
        <f t="shared" si="6"/>
        <v>-4881521</v>
      </c>
      <c r="J60" s="67">
        <f t="shared" si="6"/>
        <v>-13645093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-13645093</v>
      </c>
      <c r="X60" s="67">
        <f t="shared" si="6"/>
        <v>-14566788</v>
      </c>
      <c r="Y60" s="67">
        <f t="shared" si="6"/>
        <v>921695</v>
      </c>
      <c r="Z60" s="68">
        <f>+IF(X60&lt;&gt;0,+(Y60/X60)*100,0)</f>
        <v>-6.3273729253147639</v>
      </c>
      <c r="AA60" s="65">
        <f>SUM(AA57:AA59)</f>
        <v>-58267087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711147</v>
      </c>
      <c r="D9" s="20"/>
      <c r="E9" s="21">
        <v>586839</v>
      </c>
      <c r="F9" s="22">
        <v>586839</v>
      </c>
      <c r="G9" s="22"/>
      <c r="H9" s="22">
        <v>66335</v>
      </c>
      <c r="I9" s="22">
        <v>199004</v>
      </c>
      <c r="J9" s="22">
        <v>265339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265339</v>
      </c>
      <c r="X9" s="22">
        <v>146706</v>
      </c>
      <c r="Y9" s="22">
        <v>118633</v>
      </c>
      <c r="Z9" s="23">
        <v>80.864449988412204</v>
      </c>
      <c r="AA9" s="20">
        <v>586839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278459</v>
      </c>
      <c r="D13" s="20"/>
      <c r="E13" s="21">
        <v>115210</v>
      </c>
      <c r="F13" s="22">
        <v>115210</v>
      </c>
      <c r="G13" s="22"/>
      <c r="H13" s="22">
        <v>20368</v>
      </c>
      <c r="I13" s="22">
        <v>41449</v>
      </c>
      <c r="J13" s="22">
        <v>61817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61817</v>
      </c>
      <c r="X13" s="22">
        <v>28803</v>
      </c>
      <c r="Y13" s="22">
        <v>33014</v>
      </c>
      <c r="Z13" s="23">
        <v>114.62000486060479</v>
      </c>
      <c r="AA13" s="20">
        <v>115210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989606</v>
      </c>
      <c r="D33" s="29">
        <f t="shared" ref="D33:Y33" si="0">SUM(D6:D32)</f>
        <v>0</v>
      </c>
      <c r="E33" s="30">
        <f t="shared" si="0"/>
        <v>702049</v>
      </c>
      <c r="F33" s="31">
        <f t="shared" si="0"/>
        <v>702049</v>
      </c>
      <c r="G33" s="31">
        <f t="shared" si="0"/>
        <v>0</v>
      </c>
      <c r="H33" s="31">
        <f t="shared" si="0"/>
        <v>86703</v>
      </c>
      <c r="I33" s="31">
        <f t="shared" si="0"/>
        <v>240453</v>
      </c>
      <c r="J33" s="31">
        <f t="shared" si="0"/>
        <v>327156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327156</v>
      </c>
      <c r="X33" s="31">
        <f t="shared" si="0"/>
        <v>175509</v>
      </c>
      <c r="Y33" s="31">
        <f t="shared" si="0"/>
        <v>151647</v>
      </c>
      <c r="Z33" s="32">
        <f>+IF(X33&lt;&gt;0,+(Y33/X33)*100,0)</f>
        <v>86.404116028237866</v>
      </c>
      <c r="AA33" s="29">
        <f>SUM(AA6:AA32)</f>
        <v>702049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15709057</v>
      </c>
      <c r="D35" s="20"/>
      <c r="E35" s="21">
        <v>16909604</v>
      </c>
      <c r="F35" s="22">
        <v>16909604</v>
      </c>
      <c r="G35" s="22">
        <v>1356152</v>
      </c>
      <c r="H35" s="22">
        <v>1322056</v>
      </c>
      <c r="I35" s="22">
        <v>1372962</v>
      </c>
      <c r="J35" s="22">
        <v>4051170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4051170</v>
      </c>
      <c r="X35" s="22">
        <v>4227402</v>
      </c>
      <c r="Y35" s="22">
        <v>-176232</v>
      </c>
      <c r="Z35" s="23">
        <v>-4.1688015476171891</v>
      </c>
      <c r="AA35" s="20">
        <v>16909604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2059806</v>
      </c>
      <c r="F38" s="22">
        <v>2059806</v>
      </c>
      <c r="G38" s="22"/>
      <c r="H38" s="22">
        <v>22500</v>
      </c>
      <c r="I38" s="22">
        <v>41500</v>
      </c>
      <c r="J38" s="22">
        <v>64000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64000</v>
      </c>
      <c r="X38" s="22">
        <v>514953</v>
      </c>
      <c r="Y38" s="22">
        <v>-450953</v>
      </c>
      <c r="Z38" s="23">
        <v>-87.571681299070008</v>
      </c>
      <c r="AA38" s="20">
        <v>2059806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104191</v>
      </c>
      <c r="F39" s="22">
        <v>104191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26049</v>
      </c>
      <c r="Y39" s="22">
        <v>-26049</v>
      </c>
      <c r="Z39" s="23">
        <v>-100</v>
      </c>
      <c r="AA39" s="20">
        <v>104191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1763413</v>
      </c>
      <c r="D42" s="20"/>
      <c r="E42" s="21">
        <v>3855513</v>
      </c>
      <c r="F42" s="22">
        <v>3855513</v>
      </c>
      <c r="G42" s="22">
        <v>96303</v>
      </c>
      <c r="H42" s="22">
        <v>96840</v>
      </c>
      <c r="I42" s="22">
        <v>328472</v>
      </c>
      <c r="J42" s="22">
        <v>521615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521615</v>
      </c>
      <c r="X42" s="22">
        <v>963870</v>
      </c>
      <c r="Y42" s="22">
        <v>-442255</v>
      </c>
      <c r="Z42" s="23">
        <v>-45.883262265658232</v>
      </c>
      <c r="AA42" s="20">
        <v>3855513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2901227</v>
      </c>
      <c r="D45" s="20"/>
      <c r="E45" s="21">
        <v>4081804</v>
      </c>
      <c r="F45" s="22">
        <v>4081804</v>
      </c>
      <c r="G45" s="22">
        <v>227393</v>
      </c>
      <c r="H45" s="22">
        <v>11542</v>
      </c>
      <c r="I45" s="22">
        <v>63446</v>
      </c>
      <c r="J45" s="22">
        <v>302381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302381</v>
      </c>
      <c r="X45" s="22">
        <v>1020456</v>
      </c>
      <c r="Y45" s="22">
        <v>-718075</v>
      </c>
      <c r="Z45" s="23">
        <v>-70.368051145762294</v>
      </c>
      <c r="AA45" s="20">
        <v>4081804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20373697</v>
      </c>
      <c r="D48" s="29">
        <f t="shared" ref="D48:Y48" si="1">SUM(D35:D47)</f>
        <v>0</v>
      </c>
      <c r="E48" s="30">
        <f t="shared" si="1"/>
        <v>27010918</v>
      </c>
      <c r="F48" s="31">
        <f t="shared" si="1"/>
        <v>27010918</v>
      </c>
      <c r="G48" s="31">
        <f t="shared" si="1"/>
        <v>1679848</v>
      </c>
      <c r="H48" s="31">
        <f t="shared" si="1"/>
        <v>1452938</v>
      </c>
      <c r="I48" s="31">
        <f t="shared" si="1"/>
        <v>1806380</v>
      </c>
      <c r="J48" s="31">
        <f t="shared" si="1"/>
        <v>4939166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4939166</v>
      </c>
      <c r="X48" s="31">
        <f t="shared" si="1"/>
        <v>6752730</v>
      </c>
      <c r="Y48" s="31">
        <f t="shared" si="1"/>
        <v>-1813564</v>
      </c>
      <c r="Z48" s="32">
        <f>+IF(X48&lt;&gt;0,+(Y48/X48)*100,0)</f>
        <v>-26.856752750369111</v>
      </c>
      <c r="AA48" s="29">
        <f>SUM(AA35:AA47)</f>
        <v>27010918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-19384091</v>
      </c>
      <c r="D49" s="39">
        <f t="shared" si="2"/>
        <v>0</v>
      </c>
      <c r="E49" s="40">
        <f t="shared" si="2"/>
        <v>-26308869</v>
      </c>
      <c r="F49" s="41">
        <f t="shared" si="2"/>
        <v>-26308869</v>
      </c>
      <c r="G49" s="41">
        <f t="shared" si="2"/>
        <v>-1679848</v>
      </c>
      <c r="H49" s="41">
        <f t="shared" si="2"/>
        <v>-1366235</v>
      </c>
      <c r="I49" s="41">
        <f t="shared" si="2"/>
        <v>-1565927</v>
      </c>
      <c r="J49" s="41">
        <f t="shared" si="2"/>
        <v>-4612010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-4612010</v>
      </c>
      <c r="X49" s="41">
        <f t="shared" si="2"/>
        <v>-6577221</v>
      </c>
      <c r="Y49" s="41">
        <f t="shared" si="2"/>
        <v>1965211</v>
      </c>
      <c r="Z49" s="42">
        <f>+IF(X49&lt;&gt;0,+(Y49/X49)*100,0)</f>
        <v>-29.879047701149165</v>
      </c>
      <c r="AA49" s="39">
        <f>+AA33-AA48</f>
        <v>-26308869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-19384091</v>
      </c>
      <c r="D52" s="48">
        <f t="shared" si="3"/>
        <v>0</v>
      </c>
      <c r="E52" s="49">
        <f t="shared" si="3"/>
        <v>-26308869</v>
      </c>
      <c r="F52" s="50">
        <f t="shared" si="3"/>
        <v>-26308869</v>
      </c>
      <c r="G52" s="50">
        <f t="shared" si="3"/>
        <v>-1679848</v>
      </c>
      <c r="H52" s="50">
        <f t="shared" si="3"/>
        <v>-1366235</v>
      </c>
      <c r="I52" s="50">
        <f t="shared" si="3"/>
        <v>-1565927</v>
      </c>
      <c r="J52" s="50">
        <f t="shared" si="3"/>
        <v>-4612010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-4612010</v>
      </c>
      <c r="X52" s="50">
        <f t="shared" si="3"/>
        <v>-6577221</v>
      </c>
      <c r="Y52" s="50">
        <f t="shared" si="3"/>
        <v>1965211</v>
      </c>
      <c r="Z52" s="51">
        <f>+IF(X52&lt;&gt;0,+(Y52/X52)*100,0)</f>
        <v>-29.879047701149165</v>
      </c>
      <c r="AA52" s="48">
        <f>SUM(AA49:AA51)</f>
        <v>-26308869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-19384091</v>
      </c>
      <c r="D54" s="54">
        <f>+D52-D53</f>
        <v>0</v>
      </c>
      <c r="E54" s="55">
        <f t="shared" si="4"/>
        <v>-26308869</v>
      </c>
      <c r="F54" s="56">
        <f t="shared" si="4"/>
        <v>-26308869</v>
      </c>
      <c r="G54" s="56">
        <f t="shared" si="4"/>
        <v>-1679848</v>
      </c>
      <c r="H54" s="56">
        <f t="shared" si="4"/>
        <v>-1366235</v>
      </c>
      <c r="I54" s="56">
        <f t="shared" si="4"/>
        <v>-1565927</v>
      </c>
      <c r="J54" s="56">
        <f t="shared" si="4"/>
        <v>-4612010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-4612010</v>
      </c>
      <c r="X54" s="56">
        <f t="shared" si="4"/>
        <v>-6577221</v>
      </c>
      <c r="Y54" s="56">
        <f t="shared" si="4"/>
        <v>1965211</v>
      </c>
      <c r="Z54" s="57">
        <f>+IF(X54&lt;&gt;0,+(Y54/X54)*100,0)</f>
        <v>-29.879047701149165</v>
      </c>
      <c r="AA54" s="54">
        <f>+AA52-AA53</f>
        <v>-26308869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-19384091</v>
      </c>
      <c r="D57" s="48">
        <f>SUM(D54:D56)</f>
        <v>0</v>
      </c>
      <c r="E57" s="49">
        <f t="shared" si="5"/>
        <v>-26308869</v>
      </c>
      <c r="F57" s="50">
        <f t="shared" si="5"/>
        <v>-26308869</v>
      </c>
      <c r="G57" s="50">
        <f t="shared" si="5"/>
        <v>-1679848</v>
      </c>
      <c r="H57" s="50">
        <f t="shared" si="5"/>
        <v>-1366235</v>
      </c>
      <c r="I57" s="50">
        <f t="shared" si="5"/>
        <v>-1565927</v>
      </c>
      <c r="J57" s="50">
        <f t="shared" si="5"/>
        <v>-4612010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-4612010</v>
      </c>
      <c r="X57" s="50">
        <f t="shared" si="5"/>
        <v>-6577221</v>
      </c>
      <c r="Y57" s="50">
        <f t="shared" si="5"/>
        <v>1965211</v>
      </c>
      <c r="Z57" s="51">
        <f>+IF(X57&lt;&gt;0,+(Y57/X57)*100,0)</f>
        <v>-29.879047701149165</v>
      </c>
      <c r="AA57" s="48">
        <f>SUM(AA54:AA56)</f>
        <v>-26308869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-19384091</v>
      </c>
      <c r="D60" s="65">
        <f>SUM(D57:D59)</f>
        <v>0</v>
      </c>
      <c r="E60" s="66">
        <f t="shared" si="6"/>
        <v>-26308869</v>
      </c>
      <c r="F60" s="67">
        <f t="shared" si="6"/>
        <v>-26308869</v>
      </c>
      <c r="G60" s="67">
        <f t="shared" si="6"/>
        <v>-1679848</v>
      </c>
      <c r="H60" s="67">
        <f t="shared" si="6"/>
        <v>-1366235</v>
      </c>
      <c r="I60" s="67">
        <f t="shared" si="6"/>
        <v>-1565927</v>
      </c>
      <c r="J60" s="67">
        <f t="shared" si="6"/>
        <v>-4612010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-4612010</v>
      </c>
      <c r="X60" s="67">
        <f t="shared" si="6"/>
        <v>-6577221</v>
      </c>
      <c r="Y60" s="67">
        <f t="shared" si="6"/>
        <v>1965211</v>
      </c>
      <c r="Z60" s="68">
        <f>+IF(X60&lt;&gt;0,+(Y60/X60)*100,0)</f>
        <v>-29.879047701149165</v>
      </c>
      <c r="AA60" s="65">
        <f>SUM(AA57:AA59)</f>
        <v>-26308869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4086430</v>
      </c>
      <c r="D9" s="20"/>
      <c r="E9" s="21">
        <v>1879293</v>
      </c>
      <c r="F9" s="22">
        <v>1879293</v>
      </c>
      <c r="G9" s="22">
        <v>353755</v>
      </c>
      <c r="H9" s="22">
        <v>351959</v>
      </c>
      <c r="I9" s="22">
        <v>351391</v>
      </c>
      <c r="J9" s="22">
        <v>1057105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1057105</v>
      </c>
      <c r="X9" s="22">
        <v>469824</v>
      </c>
      <c r="Y9" s="22">
        <v>587281</v>
      </c>
      <c r="Z9" s="23">
        <v>125.00021284566137</v>
      </c>
      <c r="AA9" s="20">
        <v>1879293</v>
      </c>
    </row>
    <row r="10" spans="1:27" x14ac:dyDescent="0.25">
      <c r="A10" s="19" t="s">
        <v>38</v>
      </c>
      <c r="B10" s="15" t="s">
        <v>32</v>
      </c>
      <c r="C10" s="20">
        <v>26575</v>
      </c>
      <c r="D10" s="20"/>
      <c r="E10" s="21">
        <v>26440</v>
      </c>
      <c r="F10" s="22">
        <v>26440</v>
      </c>
      <c r="G10" s="22">
        <v>-4692454</v>
      </c>
      <c r="H10" s="22">
        <v>3492</v>
      </c>
      <c r="I10" s="22">
        <v>3031</v>
      </c>
      <c r="J10" s="22">
        <v>-4685931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-4685931</v>
      </c>
      <c r="X10" s="22">
        <v>6606</v>
      </c>
      <c r="Y10" s="22">
        <v>-4692537</v>
      </c>
      <c r="Z10" s="23">
        <v>-71034.468664850137</v>
      </c>
      <c r="AA10" s="20">
        <v>26440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613229</v>
      </c>
      <c r="D13" s="20"/>
      <c r="E13" s="21">
        <v>885540</v>
      </c>
      <c r="F13" s="22">
        <v>885540</v>
      </c>
      <c r="G13" s="22">
        <v>76161</v>
      </c>
      <c r="H13" s="22"/>
      <c r="I13" s="22"/>
      <c r="J13" s="22">
        <v>76161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76161</v>
      </c>
      <c r="X13" s="22">
        <v>221385</v>
      </c>
      <c r="Y13" s="22">
        <v>-145224</v>
      </c>
      <c r="Z13" s="23">
        <v>-65.597940239853642</v>
      </c>
      <c r="AA13" s="20">
        <v>885540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34114511</v>
      </c>
      <c r="D26" s="20"/>
      <c r="E26" s="21">
        <v>49573880</v>
      </c>
      <c r="F26" s="22">
        <v>49573880</v>
      </c>
      <c r="G26" s="22">
        <v>8976240</v>
      </c>
      <c r="H26" s="22"/>
      <c r="I26" s="22"/>
      <c r="J26" s="22">
        <v>8976240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8976240</v>
      </c>
      <c r="X26" s="22">
        <v>12393471</v>
      </c>
      <c r="Y26" s="22">
        <v>-3417231</v>
      </c>
      <c r="Z26" s="23">
        <v>-27.572832501887483</v>
      </c>
      <c r="AA26" s="20">
        <v>49573880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38840745</v>
      </c>
      <c r="D33" s="29">
        <f t="shared" ref="D33:Y33" si="0">SUM(D6:D32)</f>
        <v>0</v>
      </c>
      <c r="E33" s="30">
        <f t="shared" si="0"/>
        <v>52365153</v>
      </c>
      <c r="F33" s="31">
        <f t="shared" si="0"/>
        <v>52365153</v>
      </c>
      <c r="G33" s="31">
        <f t="shared" si="0"/>
        <v>4713702</v>
      </c>
      <c r="H33" s="31">
        <f t="shared" si="0"/>
        <v>355451</v>
      </c>
      <c r="I33" s="31">
        <f t="shared" si="0"/>
        <v>354422</v>
      </c>
      <c r="J33" s="31">
        <f t="shared" si="0"/>
        <v>5423575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5423575</v>
      </c>
      <c r="X33" s="31">
        <f t="shared" si="0"/>
        <v>13091286</v>
      </c>
      <c r="Y33" s="31">
        <f t="shared" si="0"/>
        <v>-7667711</v>
      </c>
      <c r="Z33" s="32">
        <f>+IF(X33&lt;&gt;0,+(Y33/X33)*100,0)</f>
        <v>-58.571106001350827</v>
      </c>
      <c r="AA33" s="29">
        <f>SUM(AA6:AA32)</f>
        <v>52365153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16512330</v>
      </c>
      <c r="D35" s="20"/>
      <c r="E35" s="21">
        <v>17812823</v>
      </c>
      <c r="F35" s="22">
        <v>17812823</v>
      </c>
      <c r="G35" s="22">
        <v>1442151</v>
      </c>
      <c r="H35" s="22">
        <v>1212117</v>
      </c>
      <c r="I35" s="22">
        <v>1442733</v>
      </c>
      <c r="J35" s="22">
        <v>4097001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4097001</v>
      </c>
      <c r="X35" s="22">
        <v>4453203</v>
      </c>
      <c r="Y35" s="22">
        <v>-356202</v>
      </c>
      <c r="Z35" s="23">
        <v>-7.9987820002815955</v>
      </c>
      <c r="AA35" s="20">
        <v>17812823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978254</v>
      </c>
      <c r="D38" s="20"/>
      <c r="E38" s="21">
        <v>1440000</v>
      </c>
      <c r="F38" s="22">
        <v>1440000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360000</v>
      </c>
      <c r="Y38" s="22">
        <v>-360000</v>
      </c>
      <c r="Z38" s="23">
        <v>-100</v>
      </c>
      <c r="AA38" s="20">
        <v>1440000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732925</v>
      </c>
      <c r="F39" s="22">
        <v>732925</v>
      </c>
      <c r="G39" s="22"/>
      <c r="H39" s="22">
        <v>225337</v>
      </c>
      <c r="I39" s="22"/>
      <c r="J39" s="22">
        <v>225337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225337</v>
      </c>
      <c r="X39" s="22">
        <v>183231</v>
      </c>
      <c r="Y39" s="22">
        <v>42106</v>
      </c>
      <c r="Z39" s="23">
        <v>22.979735961709537</v>
      </c>
      <c r="AA39" s="20">
        <v>732925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162100</v>
      </c>
      <c r="D42" s="20"/>
      <c r="E42" s="21">
        <v>7867392</v>
      </c>
      <c r="F42" s="22">
        <v>7867392</v>
      </c>
      <c r="G42" s="22">
        <v>1996393</v>
      </c>
      <c r="H42" s="22">
        <v>1423389</v>
      </c>
      <c r="I42" s="22">
        <v>24854</v>
      </c>
      <c r="J42" s="22">
        <v>3444636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3444636</v>
      </c>
      <c r="X42" s="22">
        <v>1966851</v>
      </c>
      <c r="Y42" s="22">
        <v>1477785</v>
      </c>
      <c r="Z42" s="23">
        <v>75.134567895585377</v>
      </c>
      <c r="AA42" s="20">
        <v>7867392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2894243</v>
      </c>
      <c r="D45" s="20"/>
      <c r="E45" s="21">
        <v>3064623</v>
      </c>
      <c r="F45" s="22">
        <v>3064623</v>
      </c>
      <c r="G45" s="22">
        <v>76811</v>
      </c>
      <c r="H45" s="22">
        <v>742967</v>
      </c>
      <c r="I45" s="22">
        <v>125330</v>
      </c>
      <c r="J45" s="22">
        <v>945108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945108</v>
      </c>
      <c r="X45" s="22">
        <v>766158</v>
      </c>
      <c r="Y45" s="22">
        <v>178950</v>
      </c>
      <c r="Z45" s="23">
        <v>23.356801077584517</v>
      </c>
      <c r="AA45" s="20">
        <v>3064623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20546927</v>
      </c>
      <c r="D48" s="29">
        <f t="shared" ref="D48:Y48" si="1">SUM(D35:D47)</f>
        <v>0</v>
      </c>
      <c r="E48" s="30">
        <f t="shared" si="1"/>
        <v>30917763</v>
      </c>
      <c r="F48" s="31">
        <f t="shared" si="1"/>
        <v>30917763</v>
      </c>
      <c r="G48" s="31">
        <f t="shared" si="1"/>
        <v>3515355</v>
      </c>
      <c r="H48" s="31">
        <f t="shared" si="1"/>
        <v>3603810</v>
      </c>
      <c r="I48" s="31">
        <f t="shared" si="1"/>
        <v>1592917</v>
      </c>
      <c r="J48" s="31">
        <f t="shared" si="1"/>
        <v>8712082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8712082</v>
      </c>
      <c r="X48" s="31">
        <f t="shared" si="1"/>
        <v>7729443</v>
      </c>
      <c r="Y48" s="31">
        <f t="shared" si="1"/>
        <v>982639</v>
      </c>
      <c r="Z48" s="32">
        <f>+IF(X48&lt;&gt;0,+(Y48/X48)*100,0)</f>
        <v>12.712934166148843</v>
      </c>
      <c r="AA48" s="29">
        <f>SUM(AA35:AA47)</f>
        <v>30917763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18293818</v>
      </c>
      <c r="D49" s="39">
        <f t="shared" si="2"/>
        <v>0</v>
      </c>
      <c r="E49" s="40">
        <f t="shared" si="2"/>
        <v>21447390</v>
      </c>
      <c r="F49" s="41">
        <f t="shared" si="2"/>
        <v>21447390</v>
      </c>
      <c r="G49" s="41">
        <f t="shared" si="2"/>
        <v>1198347</v>
      </c>
      <c r="H49" s="41">
        <f t="shared" si="2"/>
        <v>-3248359</v>
      </c>
      <c r="I49" s="41">
        <f t="shared" si="2"/>
        <v>-1238495</v>
      </c>
      <c r="J49" s="41">
        <f t="shared" si="2"/>
        <v>-3288507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-3288507</v>
      </c>
      <c r="X49" s="41">
        <f t="shared" si="2"/>
        <v>5361843</v>
      </c>
      <c r="Y49" s="41">
        <f t="shared" si="2"/>
        <v>-8650350</v>
      </c>
      <c r="Z49" s="42">
        <f>+IF(X49&lt;&gt;0,+(Y49/X49)*100,0)</f>
        <v>-161.33165405999392</v>
      </c>
      <c r="AA49" s="39">
        <f>+AA33-AA48</f>
        <v>21447390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18293818</v>
      </c>
      <c r="D52" s="48">
        <f t="shared" si="3"/>
        <v>0</v>
      </c>
      <c r="E52" s="49">
        <f t="shared" si="3"/>
        <v>21447390</v>
      </c>
      <c r="F52" s="50">
        <f t="shared" si="3"/>
        <v>21447390</v>
      </c>
      <c r="G52" s="50">
        <f t="shared" si="3"/>
        <v>1198347</v>
      </c>
      <c r="H52" s="50">
        <f t="shared" si="3"/>
        <v>-3248359</v>
      </c>
      <c r="I52" s="50">
        <f t="shared" si="3"/>
        <v>-1238495</v>
      </c>
      <c r="J52" s="50">
        <f t="shared" si="3"/>
        <v>-3288507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-3288507</v>
      </c>
      <c r="X52" s="50">
        <f t="shared" si="3"/>
        <v>5361843</v>
      </c>
      <c r="Y52" s="50">
        <f t="shared" si="3"/>
        <v>-8650350</v>
      </c>
      <c r="Z52" s="51">
        <f>+IF(X52&lt;&gt;0,+(Y52/X52)*100,0)</f>
        <v>-161.33165405999392</v>
      </c>
      <c r="AA52" s="48">
        <f>SUM(AA49:AA51)</f>
        <v>21447390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18293818</v>
      </c>
      <c r="D54" s="54">
        <f>+D52-D53</f>
        <v>0</v>
      </c>
      <c r="E54" s="55">
        <f t="shared" si="4"/>
        <v>21447390</v>
      </c>
      <c r="F54" s="56">
        <f t="shared" si="4"/>
        <v>21447390</v>
      </c>
      <c r="G54" s="56">
        <f t="shared" si="4"/>
        <v>1198347</v>
      </c>
      <c r="H54" s="56">
        <f t="shared" si="4"/>
        <v>-3248359</v>
      </c>
      <c r="I54" s="56">
        <f t="shared" si="4"/>
        <v>-1238495</v>
      </c>
      <c r="J54" s="56">
        <f t="shared" si="4"/>
        <v>-3288507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-3288507</v>
      </c>
      <c r="X54" s="56">
        <f t="shared" si="4"/>
        <v>5361843</v>
      </c>
      <c r="Y54" s="56">
        <f t="shared" si="4"/>
        <v>-8650350</v>
      </c>
      <c r="Z54" s="57">
        <f>+IF(X54&lt;&gt;0,+(Y54/X54)*100,0)</f>
        <v>-161.33165405999392</v>
      </c>
      <c r="AA54" s="54">
        <f>+AA52-AA53</f>
        <v>21447390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18293818</v>
      </c>
      <c r="D57" s="48">
        <f>SUM(D54:D56)</f>
        <v>0</v>
      </c>
      <c r="E57" s="49">
        <f t="shared" si="5"/>
        <v>21447390</v>
      </c>
      <c r="F57" s="50">
        <f t="shared" si="5"/>
        <v>21447390</v>
      </c>
      <c r="G57" s="50">
        <f t="shared" si="5"/>
        <v>1198347</v>
      </c>
      <c r="H57" s="50">
        <f t="shared" si="5"/>
        <v>-3248359</v>
      </c>
      <c r="I57" s="50">
        <f t="shared" si="5"/>
        <v>-1238495</v>
      </c>
      <c r="J57" s="50">
        <f t="shared" si="5"/>
        <v>-3288507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-3288507</v>
      </c>
      <c r="X57" s="50">
        <f t="shared" si="5"/>
        <v>5361843</v>
      </c>
      <c r="Y57" s="50">
        <f t="shared" si="5"/>
        <v>-8650350</v>
      </c>
      <c r="Z57" s="51">
        <f>+IF(X57&lt;&gt;0,+(Y57/X57)*100,0)</f>
        <v>-161.33165405999392</v>
      </c>
      <c r="AA57" s="48">
        <f>SUM(AA54:AA56)</f>
        <v>21447390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18293818</v>
      </c>
      <c r="D60" s="65">
        <f>SUM(D57:D59)</f>
        <v>0</v>
      </c>
      <c r="E60" s="66">
        <f t="shared" si="6"/>
        <v>21447390</v>
      </c>
      <c r="F60" s="67">
        <f t="shared" si="6"/>
        <v>21447390</v>
      </c>
      <c r="G60" s="67">
        <f t="shared" si="6"/>
        <v>1198347</v>
      </c>
      <c r="H60" s="67">
        <f t="shared" si="6"/>
        <v>-3248359</v>
      </c>
      <c r="I60" s="67">
        <f t="shared" si="6"/>
        <v>-1238495</v>
      </c>
      <c r="J60" s="67">
        <f t="shared" si="6"/>
        <v>-3288507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-3288507</v>
      </c>
      <c r="X60" s="67">
        <f t="shared" si="6"/>
        <v>5361843</v>
      </c>
      <c r="Y60" s="67">
        <f t="shared" si="6"/>
        <v>-8650350</v>
      </c>
      <c r="Z60" s="68">
        <f>+IF(X60&lt;&gt;0,+(Y60/X60)*100,0)</f>
        <v>-161.33165405999392</v>
      </c>
      <c r="AA60" s="65">
        <f>SUM(AA57:AA59)</f>
        <v>21447390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62962089</v>
      </c>
      <c r="D9" s="20"/>
      <c r="E9" s="21">
        <v>65459605</v>
      </c>
      <c r="F9" s="22">
        <v>65459605</v>
      </c>
      <c r="G9" s="22">
        <v>70892898</v>
      </c>
      <c r="H9" s="22">
        <v>118349</v>
      </c>
      <c r="I9" s="22">
        <v>12376</v>
      </c>
      <c r="J9" s="22">
        <v>71023623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71023623</v>
      </c>
      <c r="X9" s="22">
        <v>16364901</v>
      </c>
      <c r="Y9" s="22">
        <v>54658722</v>
      </c>
      <c r="Z9" s="23">
        <v>333.99971072235633</v>
      </c>
      <c r="AA9" s="20">
        <v>65459605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2210237</v>
      </c>
      <c r="D17" s="20"/>
      <c r="E17" s="21">
        <v>2903137</v>
      </c>
      <c r="F17" s="22">
        <v>2903137</v>
      </c>
      <c r="G17" s="22">
        <v>187495</v>
      </c>
      <c r="H17" s="22">
        <v>189544</v>
      </c>
      <c r="I17" s="22">
        <v>187586</v>
      </c>
      <c r="J17" s="22">
        <v>564625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564625</v>
      </c>
      <c r="X17" s="22">
        <v>725784</v>
      </c>
      <c r="Y17" s="22">
        <v>-161159</v>
      </c>
      <c r="Z17" s="23">
        <v>-22.204815757856334</v>
      </c>
      <c r="AA17" s="20">
        <v>2903137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881240</v>
      </c>
      <c r="F24" s="22">
        <v>881240</v>
      </c>
      <c r="G24" s="22"/>
      <c r="H24" s="22"/>
      <c r="I24" s="22">
        <v>7000</v>
      </c>
      <c r="J24" s="22">
        <v>7000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7000</v>
      </c>
      <c r="X24" s="22">
        <v>220311</v>
      </c>
      <c r="Y24" s="22">
        <v>-213311</v>
      </c>
      <c r="Z24" s="23">
        <v>-96.822673402599051</v>
      </c>
      <c r="AA24" s="20">
        <v>881240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65172326</v>
      </c>
      <c r="D33" s="29">
        <f t="shared" ref="D33:Y33" si="0">SUM(D6:D32)</f>
        <v>0</v>
      </c>
      <c r="E33" s="30">
        <f t="shared" si="0"/>
        <v>69243982</v>
      </c>
      <c r="F33" s="31">
        <f t="shared" si="0"/>
        <v>69243982</v>
      </c>
      <c r="G33" s="31">
        <f t="shared" si="0"/>
        <v>71080393</v>
      </c>
      <c r="H33" s="31">
        <f t="shared" si="0"/>
        <v>307893</v>
      </c>
      <c r="I33" s="31">
        <f t="shared" si="0"/>
        <v>206962</v>
      </c>
      <c r="J33" s="31">
        <f t="shared" si="0"/>
        <v>71595248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71595248</v>
      </c>
      <c r="X33" s="31">
        <f t="shared" si="0"/>
        <v>17310996</v>
      </c>
      <c r="Y33" s="31">
        <f t="shared" si="0"/>
        <v>54284252</v>
      </c>
      <c r="Z33" s="32">
        <f>+IF(X33&lt;&gt;0,+(Y33/X33)*100,0)</f>
        <v>313.58248826352917</v>
      </c>
      <c r="AA33" s="29">
        <f>SUM(AA6:AA32)</f>
        <v>69243982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70963678</v>
      </c>
      <c r="D35" s="20"/>
      <c r="E35" s="21">
        <v>60326421</v>
      </c>
      <c r="F35" s="22">
        <v>60326421</v>
      </c>
      <c r="G35" s="22">
        <v>5688284</v>
      </c>
      <c r="H35" s="22">
        <v>5314985</v>
      </c>
      <c r="I35" s="22">
        <v>5892674</v>
      </c>
      <c r="J35" s="22">
        <v>16895943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16895943</v>
      </c>
      <c r="X35" s="22">
        <v>15081606</v>
      </c>
      <c r="Y35" s="22">
        <v>1814337</v>
      </c>
      <c r="Z35" s="23">
        <v>12.03013127381792</v>
      </c>
      <c r="AA35" s="20">
        <v>60326421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5590000</v>
      </c>
      <c r="D38" s="20"/>
      <c r="E38" s="21">
        <v>4000000</v>
      </c>
      <c r="F38" s="22">
        <v>4000000</v>
      </c>
      <c r="G38" s="22"/>
      <c r="H38" s="22"/>
      <c r="I38" s="22">
        <v>165780</v>
      </c>
      <c r="J38" s="22">
        <v>165780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165780</v>
      </c>
      <c r="X38" s="22">
        <v>999999</v>
      </c>
      <c r="Y38" s="22">
        <v>-834219</v>
      </c>
      <c r="Z38" s="23">
        <v>-83.421983421983427</v>
      </c>
      <c r="AA38" s="20">
        <v>4000000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16202750</v>
      </c>
      <c r="D40" s="20"/>
      <c r="E40" s="21"/>
      <c r="F40" s="22"/>
      <c r="G40" s="22"/>
      <c r="H40" s="22"/>
      <c r="I40" s="22">
        <v>1347832</v>
      </c>
      <c r="J40" s="22">
        <v>1347832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1347832</v>
      </c>
      <c r="X40" s="22"/>
      <c r="Y40" s="22">
        <v>1347832</v>
      </c>
      <c r="Z40" s="23"/>
      <c r="AA40" s="20"/>
    </row>
    <row r="41" spans="1:27" x14ac:dyDescent="0.25">
      <c r="A41" s="19" t="s">
        <v>40</v>
      </c>
      <c r="B41" s="15" t="s">
        <v>32</v>
      </c>
      <c r="C41" s="20">
        <v>1995694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9671406</v>
      </c>
      <c r="D42" s="20"/>
      <c r="E42" s="21">
        <v>8000000</v>
      </c>
      <c r="F42" s="22">
        <v>8000000</v>
      </c>
      <c r="G42" s="22">
        <v>118125</v>
      </c>
      <c r="H42" s="22">
        <v>794416</v>
      </c>
      <c r="I42" s="22">
        <v>720520</v>
      </c>
      <c r="J42" s="22">
        <v>1633061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1633061</v>
      </c>
      <c r="X42" s="22">
        <v>2000001</v>
      </c>
      <c r="Y42" s="22">
        <v>-366940</v>
      </c>
      <c r="Z42" s="23">
        <v>-18.346990826504587</v>
      </c>
      <c r="AA42" s="20">
        <v>8000000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138847853</v>
      </c>
      <c r="D45" s="20"/>
      <c r="E45" s="21"/>
      <c r="F45" s="22"/>
      <c r="G45" s="22">
        <v>104332</v>
      </c>
      <c r="H45" s="22">
        <v>78887</v>
      </c>
      <c r="I45" s="22">
        <v>73828</v>
      </c>
      <c r="J45" s="22">
        <v>257047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257047</v>
      </c>
      <c r="X45" s="22"/>
      <c r="Y45" s="22">
        <v>257047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243271381</v>
      </c>
      <c r="D48" s="29">
        <f t="shared" ref="D48:Y48" si="1">SUM(D35:D47)</f>
        <v>0</v>
      </c>
      <c r="E48" s="30">
        <f t="shared" si="1"/>
        <v>72326421</v>
      </c>
      <c r="F48" s="31">
        <f t="shared" si="1"/>
        <v>72326421</v>
      </c>
      <c r="G48" s="31">
        <f t="shared" si="1"/>
        <v>5910741</v>
      </c>
      <c r="H48" s="31">
        <f t="shared" si="1"/>
        <v>6188288</v>
      </c>
      <c r="I48" s="31">
        <f t="shared" si="1"/>
        <v>8200634</v>
      </c>
      <c r="J48" s="31">
        <f t="shared" si="1"/>
        <v>20299663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20299663</v>
      </c>
      <c r="X48" s="31">
        <f t="shared" si="1"/>
        <v>18081606</v>
      </c>
      <c r="Y48" s="31">
        <f t="shared" si="1"/>
        <v>2218057</v>
      </c>
      <c r="Z48" s="32">
        <f>+IF(X48&lt;&gt;0,+(Y48/X48)*100,0)</f>
        <v>12.26692474108771</v>
      </c>
      <c r="AA48" s="29">
        <f>SUM(AA35:AA47)</f>
        <v>72326421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-178099055</v>
      </c>
      <c r="D49" s="39">
        <f t="shared" si="2"/>
        <v>0</v>
      </c>
      <c r="E49" s="40">
        <f t="shared" si="2"/>
        <v>-3082439</v>
      </c>
      <c r="F49" s="41">
        <f t="shared" si="2"/>
        <v>-3082439</v>
      </c>
      <c r="G49" s="41">
        <f t="shared" si="2"/>
        <v>65169652</v>
      </c>
      <c r="H49" s="41">
        <f t="shared" si="2"/>
        <v>-5880395</v>
      </c>
      <c r="I49" s="41">
        <f t="shared" si="2"/>
        <v>-7993672</v>
      </c>
      <c r="J49" s="41">
        <f t="shared" si="2"/>
        <v>51295585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51295585</v>
      </c>
      <c r="X49" s="41">
        <f t="shared" si="2"/>
        <v>-770610</v>
      </c>
      <c r="Y49" s="41">
        <f t="shared" si="2"/>
        <v>52066195</v>
      </c>
      <c r="Z49" s="42">
        <f>+IF(X49&lt;&gt;0,+(Y49/X49)*100,0)</f>
        <v>-6756.490961705661</v>
      </c>
      <c r="AA49" s="39">
        <f>+AA33-AA48</f>
        <v>-3082439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-178099055</v>
      </c>
      <c r="D52" s="48">
        <f t="shared" si="3"/>
        <v>0</v>
      </c>
      <c r="E52" s="49">
        <f t="shared" si="3"/>
        <v>-3082439</v>
      </c>
      <c r="F52" s="50">
        <f t="shared" si="3"/>
        <v>-3082439</v>
      </c>
      <c r="G52" s="50">
        <f t="shared" si="3"/>
        <v>65169652</v>
      </c>
      <c r="H52" s="50">
        <f t="shared" si="3"/>
        <v>-5880395</v>
      </c>
      <c r="I52" s="50">
        <f t="shared" si="3"/>
        <v>-7993672</v>
      </c>
      <c r="J52" s="50">
        <f t="shared" si="3"/>
        <v>51295585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51295585</v>
      </c>
      <c r="X52" s="50">
        <f t="shared" si="3"/>
        <v>-770610</v>
      </c>
      <c r="Y52" s="50">
        <f t="shared" si="3"/>
        <v>52066195</v>
      </c>
      <c r="Z52" s="51">
        <f>+IF(X52&lt;&gt;0,+(Y52/X52)*100,0)</f>
        <v>-6756.490961705661</v>
      </c>
      <c r="AA52" s="48">
        <f>SUM(AA49:AA51)</f>
        <v>-3082439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-178099055</v>
      </c>
      <c r="D54" s="54">
        <f>+D52-D53</f>
        <v>0</v>
      </c>
      <c r="E54" s="55">
        <f t="shared" si="4"/>
        <v>-3082439</v>
      </c>
      <c r="F54" s="56">
        <f t="shared" si="4"/>
        <v>-3082439</v>
      </c>
      <c r="G54" s="56">
        <f t="shared" si="4"/>
        <v>65169652</v>
      </c>
      <c r="H54" s="56">
        <f t="shared" si="4"/>
        <v>-5880395</v>
      </c>
      <c r="I54" s="56">
        <f t="shared" si="4"/>
        <v>-7993672</v>
      </c>
      <c r="J54" s="56">
        <f t="shared" si="4"/>
        <v>51295585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51295585</v>
      </c>
      <c r="X54" s="56">
        <f t="shared" si="4"/>
        <v>-770610</v>
      </c>
      <c r="Y54" s="56">
        <f t="shared" si="4"/>
        <v>52066195</v>
      </c>
      <c r="Z54" s="57">
        <f>+IF(X54&lt;&gt;0,+(Y54/X54)*100,0)</f>
        <v>-6756.490961705661</v>
      </c>
      <c r="AA54" s="54">
        <f>+AA52-AA53</f>
        <v>-3082439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-178099055</v>
      </c>
      <c r="D57" s="48">
        <f>SUM(D54:D56)</f>
        <v>0</v>
      </c>
      <c r="E57" s="49">
        <f t="shared" si="5"/>
        <v>-3082439</v>
      </c>
      <c r="F57" s="50">
        <f t="shared" si="5"/>
        <v>-3082439</v>
      </c>
      <c r="G57" s="50">
        <f t="shared" si="5"/>
        <v>65169652</v>
      </c>
      <c r="H57" s="50">
        <f t="shared" si="5"/>
        <v>-5880395</v>
      </c>
      <c r="I57" s="50">
        <f t="shared" si="5"/>
        <v>-7993672</v>
      </c>
      <c r="J57" s="50">
        <f t="shared" si="5"/>
        <v>51295585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51295585</v>
      </c>
      <c r="X57" s="50">
        <f t="shared" si="5"/>
        <v>-770610</v>
      </c>
      <c r="Y57" s="50">
        <f t="shared" si="5"/>
        <v>52066195</v>
      </c>
      <c r="Z57" s="51">
        <f>+IF(X57&lt;&gt;0,+(Y57/X57)*100,0)</f>
        <v>-6756.490961705661</v>
      </c>
      <c r="AA57" s="48">
        <f>SUM(AA54:AA56)</f>
        <v>-3082439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-178099055</v>
      </c>
      <c r="D60" s="65">
        <f>SUM(D57:D59)</f>
        <v>0</v>
      </c>
      <c r="E60" s="66">
        <f t="shared" si="6"/>
        <v>-3082439</v>
      </c>
      <c r="F60" s="67">
        <f t="shared" si="6"/>
        <v>-3082439</v>
      </c>
      <c r="G60" s="67">
        <f t="shared" si="6"/>
        <v>65169652</v>
      </c>
      <c r="H60" s="67">
        <f t="shared" si="6"/>
        <v>-5880395</v>
      </c>
      <c r="I60" s="67">
        <f t="shared" si="6"/>
        <v>-7993672</v>
      </c>
      <c r="J60" s="67">
        <f t="shared" si="6"/>
        <v>51295585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51295585</v>
      </c>
      <c r="X60" s="67">
        <f t="shared" si="6"/>
        <v>-770610</v>
      </c>
      <c r="Y60" s="67">
        <f t="shared" si="6"/>
        <v>52066195</v>
      </c>
      <c r="Z60" s="68">
        <f>+IF(X60&lt;&gt;0,+(Y60/X60)*100,0)</f>
        <v>-6756.490961705661</v>
      </c>
      <c r="AA60" s="65">
        <f>SUM(AA57:AA59)</f>
        <v>-3082439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11793490</v>
      </c>
      <c r="D9" s="20"/>
      <c r="E9" s="21">
        <v>15525766</v>
      </c>
      <c r="F9" s="22">
        <v>15525766</v>
      </c>
      <c r="G9" s="22">
        <v>1001101</v>
      </c>
      <c r="H9" s="22">
        <v>992890</v>
      </c>
      <c r="I9" s="22">
        <v>989991</v>
      </c>
      <c r="J9" s="22">
        <v>2983982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2983982</v>
      </c>
      <c r="X9" s="22">
        <v>3881442</v>
      </c>
      <c r="Y9" s="22">
        <v>-897460</v>
      </c>
      <c r="Z9" s="23">
        <v>-23.121819158962058</v>
      </c>
      <c r="AA9" s="20">
        <v>15525766</v>
      </c>
    </row>
    <row r="10" spans="1:27" x14ac:dyDescent="0.25">
      <c r="A10" s="19" t="s">
        <v>38</v>
      </c>
      <c r="B10" s="15" t="s">
        <v>32</v>
      </c>
      <c r="C10" s="20">
        <v>79300</v>
      </c>
      <c r="D10" s="20"/>
      <c r="E10" s="21">
        <v>188796</v>
      </c>
      <c r="F10" s="22">
        <v>188796</v>
      </c>
      <c r="G10" s="22">
        <v>3523</v>
      </c>
      <c r="H10" s="22">
        <v>5647</v>
      </c>
      <c r="I10" s="22">
        <v>8015</v>
      </c>
      <c r="J10" s="22">
        <v>17185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17185</v>
      </c>
      <c r="X10" s="22">
        <v>47199</v>
      </c>
      <c r="Y10" s="22">
        <v>-30014</v>
      </c>
      <c r="Z10" s="23">
        <v>-63.59033030360812</v>
      </c>
      <c r="AA10" s="20">
        <v>188796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25860</v>
      </c>
      <c r="D17" s="20"/>
      <c r="E17" s="21">
        <v>10000</v>
      </c>
      <c r="F17" s="22">
        <v>10000</v>
      </c>
      <c r="G17" s="22">
        <v>2765</v>
      </c>
      <c r="H17" s="22"/>
      <c r="I17" s="22">
        <v>2765</v>
      </c>
      <c r="J17" s="22">
        <v>5530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5530</v>
      </c>
      <c r="X17" s="22">
        <v>2499</v>
      </c>
      <c r="Y17" s="22">
        <v>3031</v>
      </c>
      <c r="Z17" s="23">
        <v>121.28851540616246</v>
      </c>
      <c r="AA17" s="20">
        <v>10000</v>
      </c>
    </row>
    <row r="18" spans="1:27" x14ac:dyDescent="0.25">
      <c r="A18" s="19" t="s">
        <v>46</v>
      </c>
      <c r="B18" s="15" t="s">
        <v>32</v>
      </c>
      <c r="C18" s="20">
        <v>50695</v>
      </c>
      <c r="D18" s="20"/>
      <c r="E18" s="21">
        <v>22108</v>
      </c>
      <c r="F18" s="22">
        <v>22108</v>
      </c>
      <c r="G18" s="22">
        <v>2628</v>
      </c>
      <c r="H18" s="22">
        <v>981</v>
      </c>
      <c r="I18" s="22">
        <v>3118</v>
      </c>
      <c r="J18" s="22">
        <v>6727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6727</v>
      </c>
      <c r="X18" s="22">
        <v>5526</v>
      </c>
      <c r="Y18" s="22">
        <v>1201</v>
      </c>
      <c r="Z18" s="23">
        <v>21.73362287368802</v>
      </c>
      <c r="AA18" s="20">
        <v>22108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3066000</v>
      </c>
      <c r="D26" s="20"/>
      <c r="E26" s="21">
        <v>1666000</v>
      </c>
      <c r="F26" s="22">
        <v>1666000</v>
      </c>
      <c r="G26" s="22">
        <v>361410</v>
      </c>
      <c r="H26" s="22">
        <v>240449</v>
      </c>
      <c r="I26" s="22">
        <v>212855</v>
      </c>
      <c r="J26" s="22">
        <v>814714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814714</v>
      </c>
      <c r="X26" s="22">
        <v>416499</v>
      </c>
      <c r="Y26" s="22">
        <v>398215</v>
      </c>
      <c r="Z26" s="23">
        <v>95.610073493573807</v>
      </c>
      <c r="AA26" s="20">
        <v>1666000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15015345</v>
      </c>
      <c r="D33" s="29">
        <f t="shared" ref="D33:Y33" si="0">SUM(D6:D32)</f>
        <v>0</v>
      </c>
      <c r="E33" s="30">
        <f t="shared" si="0"/>
        <v>17412670</v>
      </c>
      <c r="F33" s="31">
        <f t="shared" si="0"/>
        <v>17412670</v>
      </c>
      <c r="G33" s="31">
        <f t="shared" si="0"/>
        <v>1371427</v>
      </c>
      <c r="H33" s="31">
        <f t="shared" si="0"/>
        <v>1239967</v>
      </c>
      <c r="I33" s="31">
        <f t="shared" si="0"/>
        <v>1216744</v>
      </c>
      <c r="J33" s="31">
        <f t="shared" si="0"/>
        <v>3828138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3828138</v>
      </c>
      <c r="X33" s="31">
        <f t="shared" si="0"/>
        <v>4353165</v>
      </c>
      <c r="Y33" s="31">
        <f t="shared" si="0"/>
        <v>-525027</v>
      </c>
      <c r="Z33" s="32">
        <f>+IF(X33&lt;&gt;0,+(Y33/X33)*100,0)</f>
        <v>-12.060810927221919</v>
      </c>
      <c r="AA33" s="29">
        <f>SUM(AA6:AA32)</f>
        <v>17412670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9772705</v>
      </c>
      <c r="D35" s="20"/>
      <c r="E35" s="21">
        <v>9210644</v>
      </c>
      <c r="F35" s="22">
        <v>9210644</v>
      </c>
      <c r="G35" s="22">
        <v>911500</v>
      </c>
      <c r="H35" s="22">
        <v>818029</v>
      </c>
      <c r="I35" s="22">
        <v>820969</v>
      </c>
      <c r="J35" s="22">
        <v>2550498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2550498</v>
      </c>
      <c r="X35" s="22">
        <v>2302662</v>
      </c>
      <c r="Y35" s="22">
        <v>247836</v>
      </c>
      <c r="Z35" s="23">
        <v>10.763021233685187</v>
      </c>
      <c r="AA35" s="20">
        <v>9210644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358477</v>
      </c>
      <c r="D38" s="20"/>
      <c r="E38" s="21">
        <v>582600</v>
      </c>
      <c r="F38" s="22">
        <v>582600</v>
      </c>
      <c r="G38" s="22"/>
      <c r="H38" s="22"/>
      <c r="I38" s="22">
        <v>3253</v>
      </c>
      <c r="J38" s="22">
        <v>3253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3253</v>
      </c>
      <c r="X38" s="22">
        <v>145650</v>
      </c>
      <c r="Y38" s="22">
        <v>-142397</v>
      </c>
      <c r="Z38" s="23">
        <v>-97.766563680054929</v>
      </c>
      <c r="AA38" s="20">
        <v>582600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750000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1426091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10552453</v>
      </c>
      <c r="D42" s="20"/>
      <c r="E42" s="21">
        <v>15300000</v>
      </c>
      <c r="F42" s="22">
        <v>15300000</v>
      </c>
      <c r="G42" s="22">
        <v>867909</v>
      </c>
      <c r="H42" s="22">
        <v>867909</v>
      </c>
      <c r="I42" s="22">
        <v>1033359</v>
      </c>
      <c r="J42" s="22">
        <v>2769177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2769177</v>
      </c>
      <c r="X42" s="22">
        <v>3825000</v>
      </c>
      <c r="Y42" s="22">
        <v>-1055823</v>
      </c>
      <c r="Z42" s="23">
        <v>-27.603215686274506</v>
      </c>
      <c r="AA42" s="20">
        <v>15300000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826607</v>
      </c>
      <c r="D45" s="20"/>
      <c r="E45" s="21">
        <v>1367987</v>
      </c>
      <c r="F45" s="22">
        <v>1367987</v>
      </c>
      <c r="G45" s="22">
        <v>4641</v>
      </c>
      <c r="H45" s="22">
        <v>4917</v>
      </c>
      <c r="I45" s="22">
        <v>9578</v>
      </c>
      <c r="J45" s="22">
        <v>19136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19136</v>
      </c>
      <c r="X45" s="22">
        <v>341991</v>
      </c>
      <c r="Y45" s="22">
        <v>-322855</v>
      </c>
      <c r="Z45" s="23">
        <v>-94.404531113391883</v>
      </c>
      <c r="AA45" s="20">
        <v>1367987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23686333</v>
      </c>
      <c r="D48" s="29">
        <f t="shared" ref="D48:Y48" si="1">SUM(D35:D47)</f>
        <v>0</v>
      </c>
      <c r="E48" s="30">
        <f t="shared" si="1"/>
        <v>26461231</v>
      </c>
      <c r="F48" s="31">
        <f t="shared" si="1"/>
        <v>26461231</v>
      </c>
      <c r="G48" s="31">
        <f t="shared" si="1"/>
        <v>1784050</v>
      </c>
      <c r="H48" s="31">
        <f t="shared" si="1"/>
        <v>1690855</v>
      </c>
      <c r="I48" s="31">
        <f t="shared" si="1"/>
        <v>1867159</v>
      </c>
      <c r="J48" s="31">
        <f t="shared" si="1"/>
        <v>5342064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5342064</v>
      </c>
      <c r="X48" s="31">
        <f t="shared" si="1"/>
        <v>6615303</v>
      </c>
      <c r="Y48" s="31">
        <f t="shared" si="1"/>
        <v>-1273239</v>
      </c>
      <c r="Z48" s="32">
        <f>+IF(X48&lt;&gt;0,+(Y48/X48)*100,0)</f>
        <v>-19.246873499218403</v>
      </c>
      <c r="AA48" s="29">
        <f>SUM(AA35:AA47)</f>
        <v>26461231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-8670988</v>
      </c>
      <c r="D49" s="39">
        <f t="shared" si="2"/>
        <v>0</v>
      </c>
      <c r="E49" s="40">
        <f t="shared" si="2"/>
        <v>-9048561</v>
      </c>
      <c r="F49" s="41">
        <f t="shared" si="2"/>
        <v>-9048561</v>
      </c>
      <c r="G49" s="41">
        <f t="shared" si="2"/>
        <v>-412623</v>
      </c>
      <c r="H49" s="41">
        <f t="shared" si="2"/>
        <v>-450888</v>
      </c>
      <c r="I49" s="41">
        <f t="shared" si="2"/>
        <v>-650415</v>
      </c>
      <c r="J49" s="41">
        <f t="shared" si="2"/>
        <v>-1513926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-1513926</v>
      </c>
      <c r="X49" s="41">
        <f t="shared" si="2"/>
        <v>-2262138</v>
      </c>
      <c r="Y49" s="41">
        <f t="shared" si="2"/>
        <v>748212</v>
      </c>
      <c r="Z49" s="42">
        <f>+IF(X49&lt;&gt;0,+(Y49/X49)*100,0)</f>
        <v>-33.075435716123422</v>
      </c>
      <c r="AA49" s="39">
        <f>+AA33-AA48</f>
        <v>-9048561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-8670988</v>
      </c>
      <c r="D52" s="48">
        <f t="shared" si="3"/>
        <v>0</v>
      </c>
      <c r="E52" s="49">
        <f t="shared" si="3"/>
        <v>-9048561</v>
      </c>
      <c r="F52" s="50">
        <f t="shared" si="3"/>
        <v>-9048561</v>
      </c>
      <c r="G52" s="50">
        <f t="shared" si="3"/>
        <v>-412623</v>
      </c>
      <c r="H52" s="50">
        <f t="shared" si="3"/>
        <v>-450888</v>
      </c>
      <c r="I52" s="50">
        <f t="shared" si="3"/>
        <v>-650415</v>
      </c>
      <c r="J52" s="50">
        <f t="shared" si="3"/>
        <v>-1513926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-1513926</v>
      </c>
      <c r="X52" s="50">
        <f t="shared" si="3"/>
        <v>-2262138</v>
      </c>
      <c r="Y52" s="50">
        <f t="shared" si="3"/>
        <v>748212</v>
      </c>
      <c r="Z52" s="51">
        <f>+IF(X52&lt;&gt;0,+(Y52/X52)*100,0)</f>
        <v>-33.075435716123422</v>
      </c>
      <c r="AA52" s="48">
        <f>SUM(AA49:AA51)</f>
        <v>-9048561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-8670988</v>
      </c>
      <c r="D54" s="54">
        <f>+D52-D53</f>
        <v>0</v>
      </c>
      <c r="E54" s="55">
        <f t="shared" si="4"/>
        <v>-9048561</v>
      </c>
      <c r="F54" s="56">
        <f t="shared" si="4"/>
        <v>-9048561</v>
      </c>
      <c r="G54" s="56">
        <f t="shared" si="4"/>
        <v>-412623</v>
      </c>
      <c r="H54" s="56">
        <f t="shared" si="4"/>
        <v>-450888</v>
      </c>
      <c r="I54" s="56">
        <f t="shared" si="4"/>
        <v>-650415</v>
      </c>
      <c r="J54" s="56">
        <f t="shared" si="4"/>
        <v>-1513926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-1513926</v>
      </c>
      <c r="X54" s="56">
        <f t="shared" si="4"/>
        <v>-2262138</v>
      </c>
      <c r="Y54" s="56">
        <f t="shared" si="4"/>
        <v>748212</v>
      </c>
      <c r="Z54" s="57">
        <f>+IF(X54&lt;&gt;0,+(Y54/X54)*100,0)</f>
        <v>-33.075435716123422</v>
      </c>
      <c r="AA54" s="54">
        <f>+AA52-AA53</f>
        <v>-9048561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-8670988</v>
      </c>
      <c r="D57" s="48">
        <f>SUM(D54:D56)</f>
        <v>0</v>
      </c>
      <c r="E57" s="49">
        <f t="shared" si="5"/>
        <v>-9048561</v>
      </c>
      <c r="F57" s="50">
        <f t="shared" si="5"/>
        <v>-9048561</v>
      </c>
      <c r="G57" s="50">
        <f t="shared" si="5"/>
        <v>-412623</v>
      </c>
      <c r="H57" s="50">
        <f t="shared" si="5"/>
        <v>-450888</v>
      </c>
      <c r="I57" s="50">
        <f t="shared" si="5"/>
        <v>-650415</v>
      </c>
      <c r="J57" s="50">
        <f t="shared" si="5"/>
        <v>-1513926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-1513926</v>
      </c>
      <c r="X57" s="50">
        <f t="shared" si="5"/>
        <v>-2262138</v>
      </c>
      <c r="Y57" s="50">
        <f t="shared" si="5"/>
        <v>748212</v>
      </c>
      <c r="Z57" s="51">
        <f>+IF(X57&lt;&gt;0,+(Y57/X57)*100,0)</f>
        <v>-33.075435716123422</v>
      </c>
      <c r="AA57" s="48">
        <f>SUM(AA54:AA56)</f>
        <v>-9048561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-8670988</v>
      </c>
      <c r="D60" s="65">
        <f>SUM(D57:D59)</f>
        <v>0</v>
      </c>
      <c r="E60" s="66">
        <f t="shared" si="6"/>
        <v>-9048561</v>
      </c>
      <c r="F60" s="67">
        <f t="shared" si="6"/>
        <v>-9048561</v>
      </c>
      <c r="G60" s="67">
        <f t="shared" si="6"/>
        <v>-412623</v>
      </c>
      <c r="H60" s="67">
        <f t="shared" si="6"/>
        <v>-450888</v>
      </c>
      <c r="I60" s="67">
        <f t="shared" si="6"/>
        <v>-650415</v>
      </c>
      <c r="J60" s="67">
        <f t="shared" si="6"/>
        <v>-1513926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-1513926</v>
      </c>
      <c r="X60" s="67">
        <f t="shared" si="6"/>
        <v>-2262138</v>
      </c>
      <c r="Y60" s="67">
        <f t="shared" si="6"/>
        <v>748212</v>
      </c>
      <c r="Z60" s="68">
        <f>+IF(X60&lt;&gt;0,+(Y60/X60)*100,0)</f>
        <v>-33.075435716123422</v>
      </c>
      <c r="AA60" s="65">
        <f>SUM(AA57:AA59)</f>
        <v>-9048561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1360462</v>
      </c>
      <c r="D9" s="20"/>
      <c r="E9" s="21">
        <v>1482600</v>
      </c>
      <c r="F9" s="22">
        <v>1482600</v>
      </c>
      <c r="G9" s="22">
        <v>124675</v>
      </c>
      <c r="H9" s="22">
        <v>120365</v>
      </c>
      <c r="I9" s="22">
        <v>121557</v>
      </c>
      <c r="J9" s="22">
        <v>366597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366597</v>
      </c>
      <c r="X9" s="22">
        <v>370650</v>
      </c>
      <c r="Y9" s="22">
        <v>-4053</v>
      </c>
      <c r="Z9" s="23">
        <v>-1.0934844192634561</v>
      </c>
      <c r="AA9" s="20">
        <v>1482600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50233</v>
      </c>
      <c r="J13" s="22">
        <v>50233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50233</v>
      </c>
      <c r="X13" s="22"/>
      <c r="Y13" s="22">
        <v>50233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6214052</v>
      </c>
      <c r="D26" s="20"/>
      <c r="E26" s="21">
        <v>6781000</v>
      </c>
      <c r="F26" s="22">
        <v>6781000</v>
      </c>
      <c r="G26" s="22">
        <v>1004761</v>
      </c>
      <c r="H26" s="22">
        <v>1132962</v>
      </c>
      <c r="I26" s="22">
        <v>1509992</v>
      </c>
      <c r="J26" s="22">
        <v>3647715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3647715</v>
      </c>
      <c r="X26" s="22">
        <v>1695249</v>
      </c>
      <c r="Y26" s="22">
        <v>1952466</v>
      </c>
      <c r="Z26" s="23">
        <v>115.17281532093516</v>
      </c>
      <c r="AA26" s="20">
        <v>6781000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7574514</v>
      </c>
      <c r="D33" s="29">
        <f t="shared" ref="D33:Y33" si="0">SUM(D6:D32)</f>
        <v>0</v>
      </c>
      <c r="E33" s="30">
        <f t="shared" si="0"/>
        <v>8263600</v>
      </c>
      <c r="F33" s="31">
        <f t="shared" si="0"/>
        <v>8263600</v>
      </c>
      <c r="G33" s="31">
        <f t="shared" si="0"/>
        <v>1129436</v>
      </c>
      <c r="H33" s="31">
        <f t="shared" si="0"/>
        <v>1253327</v>
      </c>
      <c r="I33" s="31">
        <f t="shared" si="0"/>
        <v>1681782</v>
      </c>
      <c r="J33" s="31">
        <f t="shared" si="0"/>
        <v>4064545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4064545</v>
      </c>
      <c r="X33" s="31">
        <f t="shared" si="0"/>
        <v>2065899</v>
      </c>
      <c r="Y33" s="31">
        <f t="shared" si="0"/>
        <v>1998646</v>
      </c>
      <c r="Z33" s="32">
        <f>+IF(X33&lt;&gt;0,+(Y33/X33)*100,0)</f>
        <v>96.744613362027863</v>
      </c>
      <c r="AA33" s="29">
        <f>SUM(AA6:AA32)</f>
        <v>8263600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15169799</v>
      </c>
      <c r="D35" s="20"/>
      <c r="E35" s="21">
        <v>16345907</v>
      </c>
      <c r="F35" s="22">
        <v>16345907</v>
      </c>
      <c r="G35" s="22">
        <v>1245350</v>
      </c>
      <c r="H35" s="22">
        <v>1210442</v>
      </c>
      <c r="I35" s="22">
        <v>1247729</v>
      </c>
      <c r="J35" s="22">
        <v>3703521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3703521</v>
      </c>
      <c r="X35" s="22">
        <v>4086474</v>
      </c>
      <c r="Y35" s="22">
        <v>-382953</v>
      </c>
      <c r="Z35" s="23">
        <v>-9.3712329994024195</v>
      </c>
      <c r="AA35" s="20">
        <v>16345907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2121806</v>
      </c>
      <c r="D38" s="20"/>
      <c r="E38" s="21">
        <v>2300000</v>
      </c>
      <c r="F38" s="22">
        <v>2300000</v>
      </c>
      <c r="G38" s="22">
        <v>391</v>
      </c>
      <c r="H38" s="22">
        <v>446813</v>
      </c>
      <c r="I38" s="22"/>
      <c r="J38" s="22">
        <v>447204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447204</v>
      </c>
      <c r="X38" s="22">
        <v>575001</v>
      </c>
      <c r="Y38" s="22">
        <v>-127797</v>
      </c>
      <c r="Z38" s="23">
        <v>-22.225526564301628</v>
      </c>
      <c r="AA38" s="20">
        <v>2300000</v>
      </c>
    </row>
    <row r="39" spans="1:27" x14ac:dyDescent="0.25">
      <c r="A39" s="19" t="s">
        <v>65</v>
      </c>
      <c r="B39" s="15" t="s">
        <v>32</v>
      </c>
      <c r="C39" s="20">
        <v>996083</v>
      </c>
      <c r="D39" s="20"/>
      <c r="E39" s="21">
        <v>118600</v>
      </c>
      <c r="F39" s="22">
        <v>118600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29649</v>
      </c>
      <c r="Y39" s="22">
        <v>-29649</v>
      </c>
      <c r="Z39" s="23">
        <v>-100</v>
      </c>
      <c r="AA39" s="20">
        <v>118600</v>
      </c>
    </row>
    <row r="40" spans="1:27" x14ac:dyDescent="0.25">
      <c r="A40" s="19" t="s">
        <v>66</v>
      </c>
      <c r="B40" s="15" t="s">
        <v>32</v>
      </c>
      <c r="C40" s="20">
        <v>94465092</v>
      </c>
      <c r="D40" s="20"/>
      <c r="E40" s="21">
        <v>22000000</v>
      </c>
      <c r="F40" s="22">
        <v>22000000</v>
      </c>
      <c r="G40" s="22">
        <v>4843228</v>
      </c>
      <c r="H40" s="22">
        <v>4841814</v>
      </c>
      <c r="I40" s="22">
        <v>4674520</v>
      </c>
      <c r="J40" s="22">
        <v>14359562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14359562</v>
      </c>
      <c r="X40" s="22">
        <v>5499999</v>
      </c>
      <c r="Y40" s="22">
        <v>8859563</v>
      </c>
      <c r="Z40" s="23">
        <v>161.08299292418053</v>
      </c>
      <c r="AA40" s="20">
        <v>22000000</v>
      </c>
    </row>
    <row r="41" spans="1:27" x14ac:dyDescent="0.25">
      <c r="A41" s="19" t="s">
        <v>40</v>
      </c>
      <c r="B41" s="15" t="s">
        <v>32</v>
      </c>
      <c r="C41" s="20">
        <v>550629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13987206</v>
      </c>
      <c r="D42" s="20"/>
      <c r="E42" s="21">
        <v>15265000</v>
      </c>
      <c r="F42" s="22">
        <v>15265000</v>
      </c>
      <c r="G42" s="22">
        <v>1227487</v>
      </c>
      <c r="H42" s="22">
        <v>1683457</v>
      </c>
      <c r="I42" s="22">
        <v>1660162</v>
      </c>
      <c r="J42" s="22">
        <v>4571106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4571106</v>
      </c>
      <c r="X42" s="22">
        <v>3816246</v>
      </c>
      <c r="Y42" s="22">
        <v>754860</v>
      </c>
      <c r="Z42" s="23">
        <v>19.780171404044708</v>
      </c>
      <c r="AA42" s="20">
        <v>15265000</v>
      </c>
    </row>
    <row r="43" spans="1:27" x14ac:dyDescent="0.25">
      <c r="A43" s="19" t="s">
        <v>68</v>
      </c>
      <c r="B43" s="15" t="s">
        <v>32</v>
      </c>
      <c r="C43" s="20">
        <v>1217632</v>
      </c>
      <c r="D43" s="20"/>
      <c r="E43" s="21">
        <v>1334000</v>
      </c>
      <c r="F43" s="22">
        <v>1334000</v>
      </c>
      <c r="G43" s="22">
        <v>77990</v>
      </c>
      <c r="H43" s="22">
        <v>149938</v>
      </c>
      <c r="I43" s="22">
        <v>510036</v>
      </c>
      <c r="J43" s="22">
        <v>737964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737964</v>
      </c>
      <c r="X43" s="22">
        <v>333501</v>
      </c>
      <c r="Y43" s="22">
        <v>404463</v>
      </c>
      <c r="Z43" s="23">
        <v>121.2778972176995</v>
      </c>
      <c r="AA43" s="20">
        <v>1334000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3581057</v>
      </c>
      <c r="D45" s="20"/>
      <c r="E45" s="21">
        <v>1885000</v>
      </c>
      <c r="F45" s="22">
        <v>1885000</v>
      </c>
      <c r="G45" s="22">
        <v>19702</v>
      </c>
      <c r="H45" s="22">
        <v>78531</v>
      </c>
      <c r="I45" s="22">
        <v>162637</v>
      </c>
      <c r="J45" s="22">
        <v>260870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260870</v>
      </c>
      <c r="X45" s="22">
        <v>471252</v>
      </c>
      <c r="Y45" s="22">
        <v>-210382</v>
      </c>
      <c r="Z45" s="23">
        <v>-44.643205758277951</v>
      </c>
      <c r="AA45" s="20">
        <v>1885000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132089304</v>
      </c>
      <c r="D48" s="29">
        <f t="shared" ref="D48:Y48" si="1">SUM(D35:D47)</f>
        <v>0</v>
      </c>
      <c r="E48" s="30">
        <f t="shared" si="1"/>
        <v>59248507</v>
      </c>
      <c r="F48" s="31">
        <f t="shared" si="1"/>
        <v>59248507</v>
      </c>
      <c r="G48" s="31">
        <f t="shared" si="1"/>
        <v>7414148</v>
      </c>
      <c r="H48" s="31">
        <f t="shared" si="1"/>
        <v>8410995</v>
      </c>
      <c r="I48" s="31">
        <f t="shared" si="1"/>
        <v>8255084</v>
      </c>
      <c r="J48" s="31">
        <f t="shared" si="1"/>
        <v>24080227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24080227</v>
      </c>
      <c r="X48" s="31">
        <f t="shared" si="1"/>
        <v>14812122</v>
      </c>
      <c r="Y48" s="31">
        <f t="shared" si="1"/>
        <v>9268105</v>
      </c>
      <c r="Z48" s="32">
        <f>+IF(X48&lt;&gt;0,+(Y48/X48)*100,0)</f>
        <v>62.571081982716592</v>
      </c>
      <c r="AA48" s="29">
        <f>SUM(AA35:AA47)</f>
        <v>59248507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-124514790</v>
      </c>
      <c r="D49" s="39">
        <f t="shared" si="2"/>
        <v>0</v>
      </c>
      <c r="E49" s="40">
        <f t="shared" si="2"/>
        <v>-50984907</v>
      </c>
      <c r="F49" s="41">
        <f t="shared" si="2"/>
        <v>-50984907</v>
      </c>
      <c r="G49" s="41">
        <f t="shared" si="2"/>
        <v>-6284712</v>
      </c>
      <c r="H49" s="41">
        <f t="shared" si="2"/>
        <v>-7157668</v>
      </c>
      <c r="I49" s="41">
        <f t="shared" si="2"/>
        <v>-6573302</v>
      </c>
      <c r="J49" s="41">
        <f t="shared" si="2"/>
        <v>-20015682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-20015682</v>
      </c>
      <c r="X49" s="41">
        <f t="shared" si="2"/>
        <v>-12746223</v>
      </c>
      <c r="Y49" s="41">
        <f t="shared" si="2"/>
        <v>-7269459</v>
      </c>
      <c r="Z49" s="42">
        <f>+IF(X49&lt;&gt;0,+(Y49/X49)*100,0)</f>
        <v>57.032259674101105</v>
      </c>
      <c r="AA49" s="39">
        <f>+AA33-AA48</f>
        <v>-50984907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-124514790</v>
      </c>
      <c r="D52" s="48">
        <f t="shared" si="3"/>
        <v>0</v>
      </c>
      <c r="E52" s="49">
        <f t="shared" si="3"/>
        <v>-50984907</v>
      </c>
      <c r="F52" s="50">
        <f t="shared" si="3"/>
        <v>-50984907</v>
      </c>
      <c r="G52" s="50">
        <f t="shared" si="3"/>
        <v>-6284712</v>
      </c>
      <c r="H52" s="50">
        <f t="shared" si="3"/>
        <v>-7157668</v>
      </c>
      <c r="I52" s="50">
        <f t="shared" si="3"/>
        <v>-6573302</v>
      </c>
      <c r="J52" s="50">
        <f t="shared" si="3"/>
        <v>-20015682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-20015682</v>
      </c>
      <c r="X52" s="50">
        <f t="shared" si="3"/>
        <v>-12746223</v>
      </c>
      <c r="Y52" s="50">
        <f t="shared" si="3"/>
        <v>-7269459</v>
      </c>
      <c r="Z52" s="51">
        <f>+IF(X52&lt;&gt;0,+(Y52/X52)*100,0)</f>
        <v>57.032259674101105</v>
      </c>
      <c r="AA52" s="48">
        <f>SUM(AA49:AA51)</f>
        <v>-50984907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-124514790</v>
      </c>
      <c r="D54" s="54">
        <f>+D52-D53</f>
        <v>0</v>
      </c>
      <c r="E54" s="55">
        <f t="shared" si="4"/>
        <v>-50984907</v>
      </c>
      <c r="F54" s="56">
        <f t="shared" si="4"/>
        <v>-50984907</v>
      </c>
      <c r="G54" s="56">
        <f t="shared" si="4"/>
        <v>-6284712</v>
      </c>
      <c r="H54" s="56">
        <f t="shared" si="4"/>
        <v>-7157668</v>
      </c>
      <c r="I54" s="56">
        <f t="shared" si="4"/>
        <v>-6573302</v>
      </c>
      <c r="J54" s="56">
        <f t="shared" si="4"/>
        <v>-20015682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-20015682</v>
      </c>
      <c r="X54" s="56">
        <f t="shared" si="4"/>
        <v>-12746223</v>
      </c>
      <c r="Y54" s="56">
        <f t="shared" si="4"/>
        <v>-7269459</v>
      </c>
      <c r="Z54" s="57">
        <f>+IF(X54&lt;&gt;0,+(Y54/X54)*100,0)</f>
        <v>57.032259674101105</v>
      </c>
      <c r="AA54" s="54">
        <f>+AA52-AA53</f>
        <v>-50984907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-124514790</v>
      </c>
      <c r="D57" s="48">
        <f>SUM(D54:D56)</f>
        <v>0</v>
      </c>
      <c r="E57" s="49">
        <f t="shared" si="5"/>
        <v>-50984907</v>
      </c>
      <c r="F57" s="50">
        <f t="shared" si="5"/>
        <v>-50984907</v>
      </c>
      <c r="G57" s="50">
        <f t="shared" si="5"/>
        <v>-6284712</v>
      </c>
      <c r="H57" s="50">
        <f t="shared" si="5"/>
        <v>-7157668</v>
      </c>
      <c r="I57" s="50">
        <f t="shared" si="5"/>
        <v>-6573302</v>
      </c>
      <c r="J57" s="50">
        <f t="shared" si="5"/>
        <v>-20015682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-20015682</v>
      </c>
      <c r="X57" s="50">
        <f t="shared" si="5"/>
        <v>-12746223</v>
      </c>
      <c r="Y57" s="50">
        <f t="shared" si="5"/>
        <v>-7269459</v>
      </c>
      <c r="Z57" s="51">
        <f>+IF(X57&lt;&gt;0,+(Y57/X57)*100,0)</f>
        <v>57.032259674101105</v>
      </c>
      <c r="AA57" s="48">
        <f>SUM(AA54:AA56)</f>
        <v>-50984907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-124514790</v>
      </c>
      <c r="D60" s="65">
        <f>SUM(D57:D59)</f>
        <v>0</v>
      </c>
      <c r="E60" s="66">
        <f t="shared" si="6"/>
        <v>-50984907</v>
      </c>
      <c r="F60" s="67">
        <f t="shared" si="6"/>
        <v>-50984907</v>
      </c>
      <c r="G60" s="67">
        <f t="shared" si="6"/>
        <v>-6284712</v>
      </c>
      <c r="H60" s="67">
        <f t="shared" si="6"/>
        <v>-7157668</v>
      </c>
      <c r="I60" s="67">
        <f t="shared" si="6"/>
        <v>-6573302</v>
      </c>
      <c r="J60" s="67">
        <f t="shared" si="6"/>
        <v>-20015682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-20015682</v>
      </c>
      <c r="X60" s="67">
        <f t="shared" si="6"/>
        <v>-12746223</v>
      </c>
      <c r="Y60" s="67">
        <f t="shared" si="6"/>
        <v>-7269459</v>
      </c>
      <c r="Z60" s="68">
        <f>+IF(X60&lt;&gt;0,+(Y60/X60)*100,0)</f>
        <v>57.032259674101105</v>
      </c>
      <c r="AA60" s="65">
        <f>SUM(AA57:AA59)</f>
        <v>-50984907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4662387</v>
      </c>
      <c r="D9" s="20"/>
      <c r="E9" s="21">
        <v>5199984</v>
      </c>
      <c r="F9" s="22">
        <v>5199984</v>
      </c>
      <c r="G9" s="22">
        <v>453164</v>
      </c>
      <c r="H9" s="22">
        <v>443117</v>
      </c>
      <c r="I9" s="22">
        <v>433699</v>
      </c>
      <c r="J9" s="22">
        <v>1329980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1329980</v>
      </c>
      <c r="X9" s="22">
        <v>1299996</v>
      </c>
      <c r="Y9" s="22">
        <v>29984</v>
      </c>
      <c r="Z9" s="23">
        <v>2.3064686352881085</v>
      </c>
      <c r="AA9" s="20">
        <v>5199984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-451188</v>
      </c>
      <c r="D13" s="20"/>
      <c r="E13" s="21">
        <v>1123500</v>
      </c>
      <c r="F13" s="22">
        <v>1123500</v>
      </c>
      <c r="G13" s="22">
        <v>79640</v>
      </c>
      <c r="H13" s="22">
        <v>91595</v>
      </c>
      <c r="I13" s="22">
        <v>83166</v>
      </c>
      <c r="J13" s="22">
        <v>254401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254401</v>
      </c>
      <c r="X13" s="22">
        <v>280875</v>
      </c>
      <c r="Y13" s="22">
        <v>-26474</v>
      </c>
      <c r="Z13" s="23">
        <v>-9.4255451713395644</v>
      </c>
      <c r="AA13" s="20">
        <v>1123500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2981004</v>
      </c>
      <c r="D26" s="20"/>
      <c r="E26" s="21">
        <v>3111000</v>
      </c>
      <c r="F26" s="22">
        <v>3111000</v>
      </c>
      <c r="G26" s="22"/>
      <c r="H26" s="22">
        <v>1647891</v>
      </c>
      <c r="I26" s="22">
        <v>815800</v>
      </c>
      <c r="J26" s="22">
        <v>2463691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2463691</v>
      </c>
      <c r="X26" s="22">
        <v>777750</v>
      </c>
      <c r="Y26" s="22">
        <v>1685941</v>
      </c>
      <c r="Z26" s="23">
        <v>216.77158469945357</v>
      </c>
      <c r="AA26" s="20">
        <v>3111000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7192203</v>
      </c>
      <c r="D33" s="29">
        <f t="shared" ref="D33:Y33" si="0">SUM(D6:D32)</f>
        <v>0</v>
      </c>
      <c r="E33" s="30">
        <f t="shared" si="0"/>
        <v>9434484</v>
      </c>
      <c r="F33" s="31">
        <f t="shared" si="0"/>
        <v>9434484</v>
      </c>
      <c r="G33" s="31">
        <f t="shared" si="0"/>
        <v>532804</v>
      </c>
      <c r="H33" s="31">
        <f t="shared" si="0"/>
        <v>2182603</v>
      </c>
      <c r="I33" s="31">
        <f t="shared" si="0"/>
        <v>1332665</v>
      </c>
      <c r="J33" s="31">
        <f t="shared" si="0"/>
        <v>4048072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4048072</v>
      </c>
      <c r="X33" s="31">
        <f t="shared" si="0"/>
        <v>2358621</v>
      </c>
      <c r="Y33" s="31">
        <f t="shared" si="0"/>
        <v>1689451</v>
      </c>
      <c r="Z33" s="32">
        <f>+IF(X33&lt;&gt;0,+(Y33/X33)*100,0)</f>
        <v>71.628761042999272</v>
      </c>
      <c r="AA33" s="29">
        <f>SUM(AA6:AA32)</f>
        <v>9434484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11911316</v>
      </c>
      <c r="D35" s="20"/>
      <c r="E35" s="21">
        <v>12487572</v>
      </c>
      <c r="F35" s="22">
        <v>12487572</v>
      </c>
      <c r="G35" s="22">
        <v>932339</v>
      </c>
      <c r="H35" s="22">
        <v>943576</v>
      </c>
      <c r="I35" s="22">
        <v>944428</v>
      </c>
      <c r="J35" s="22">
        <v>2820343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2820343</v>
      </c>
      <c r="X35" s="22">
        <v>3121893</v>
      </c>
      <c r="Y35" s="22">
        <v>-301550</v>
      </c>
      <c r="Z35" s="23">
        <v>-9.6592035665540106</v>
      </c>
      <c r="AA35" s="20">
        <v>12487572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1196693</v>
      </c>
      <c r="D38" s="20"/>
      <c r="E38" s="21">
        <v>1668636</v>
      </c>
      <c r="F38" s="22">
        <v>1668636</v>
      </c>
      <c r="G38" s="22">
        <v>69293</v>
      </c>
      <c r="H38" s="22">
        <v>166515</v>
      </c>
      <c r="I38" s="22">
        <v>171693</v>
      </c>
      <c r="J38" s="22">
        <v>407501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407501</v>
      </c>
      <c r="X38" s="22">
        <v>417159</v>
      </c>
      <c r="Y38" s="22">
        <v>-9658</v>
      </c>
      <c r="Z38" s="23">
        <v>-2.3151843781387913</v>
      </c>
      <c r="AA38" s="20">
        <v>1668636</v>
      </c>
    </row>
    <row r="39" spans="1:27" x14ac:dyDescent="0.25">
      <c r="A39" s="19" t="s">
        <v>65</v>
      </c>
      <c r="B39" s="15" t="s">
        <v>32</v>
      </c>
      <c r="C39" s="20">
        <v>-262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2360</v>
      </c>
      <c r="D40" s="20"/>
      <c r="E40" s="21">
        <v>401688</v>
      </c>
      <c r="F40" s="22">
        <v>401688</v>
      </c>
      <c r="G40" s="22"/>
      <c r="H40" s="22">
        <v>233482</v>
      </c>
      <c r="I40" s="22">
        <v>459432</v>
      </c>
      <c r="J40" s="22">
        <v>692914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692914</v>
      </c>
      <c r="X40" s="22">
        <v>100422</v>
      </c>
      <c r="Y40" s="22">
        <v>592492</v>
      </c>
      <c r="Z40" s="23">
        <v>590.00219075501388</v>
      </c>
      <c r="AA40" s="20">
        <v>401688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21730453</v>
      </c>
      <c r="D42" s="20"/>
      <c r="E42" s="21">
        <v>20331168</v>
      </c>
      <c r="F42" s="22">
        <v>20331168</v>
      </c>
      <c r="G42" s="22">
        <v>-104354</v>
      </c>
      <c r="H42" s="22">
        <v>1634873</v>
      </c>
      <c r="I42" s="22">
        <v>1913647</v>
      </c>
      <c r="J42" s="22">
        <v>3444166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3444166</v>
      </c>
      <c r="X42" s="22">
        <v>5082792</v>
      </c>
      <c r="Y42" s="22">
        <v>-1638626</v>
      </c>
      <c r="Z42" s="23">
        <v>-32.238698730933706</v>
      </c>
      <c r="AA42" s="20">
        <v>20331168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35404</v>
      </c>
      <c r="D44" s="20"/>
      <c r="E44" s="21"/>
      <c r="F44" s="22"/>
      <c r="G44" s="22"/>
      <c r="H44" s="22">
        <v>-15384</v>
      </c>
      <c r="I44" s="22"/>
      <c r="J44" s="22">
        <v>-15384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-15384</v>
      </c>
      <c r="X44" s="22"/>
      <c r="Y44" s="22">
        <v>-15384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4013185</v>
      </c>
      <c r="D45" s="20"/>
      <c r="E45" s="21">
        <v>5479404</v>
      </c>
      <c r="F45" s="22">
        <v>5479404</v>
      </c>
      <c r="G45" s="22">
        <v>26147</v>
      </c>
      <c r="H45" s="22">
        <v>79174</v>
      </c>
      <c r="I45" s="22">
        <v>515688</v>
      </c>
      <c r="J45" s="22">
        <v>621009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621009</v>
      </c>
      <c r="X45" s="22">
        <v>1369851</v>
      </c>
      <c r="Y45" s="22">
        <v>-748842</v>
      </c>
      <c r="Z45" s="23">
        <v>-54.66594542034133</v>
      </c>
      <c r="AA45" s="20">
        <v>5479404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38889149</v>
      </c>
      <c r="D48" s="29">
        <f t="shared" ref="D48:Y48" si="1">SUM(D35:D47)</f>
        <v>0</v>
      </c>
      <c r="E48" s="30">
        <f t="shared" si="1"/>
        <v>40368468</v>
      </c>
      <c r="F48" s="31">
        <f t="shared" si="1"/>
        <v>40368468</v>
      </c>
      <c r="G48" s="31">
        <f t="shared" si="1"/>
        <v>923425</v>
      </c>
      <c r="H48" s="31">
        <f t="shared" si="1"/>
        <v>3042236</v>
      </c>
      <c r="I48" s="31">
        <f t="shared" si="1"/>
        <v>4004888</v>
      </c>
      <c r="J48" s="31">
        <f t="shared" si="1"/>
        <v>7970549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7970549</v>
      </c>
      <c r="X48" s="31">
        <f t="shared" si="1"/>
        <v>10092117</v>
      </c>
      <c r="Y48" s="31">
        <f t="shared" si="1"/>
        <v>-2121568</v>
      </c>
      <c r="Z48" s="32">
        <f>+IF(X48&lt;&gt;0,+(Y48/X48)*100,0)</f>
        <v>-21.022031353778399</v>
      </c>
      <c r="AA48" s="29">
        <f>SUM(AA35:AA47)</f>
        <v>40368468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-31696946</v>
      </c>
      <c r="D49" s="39">
        <f t="shared" si="2"/>
        <v>0</v>
      </c>
      <c r="E49" s="40">
        <f t="shared" si="2"/>
        <v>-30933984</v>
      </c>
      <c r="F49" s="41">
        <f t="shared" si="2"/>
        <v>-30933984</v>
      </c>
      <c r="G49" s="41">
        <f t="shared" si="2"/>
        <v>-390621</v>
      </c>
      <c r="H49" s="41">
        <f t="shared" si="2"/>
        <v>-859633</v>
      </c>
      <c r="I49" s="41">
        <f t="shared" si="2"/>
        <v>-2672223</v>
      </c>
      <c r="J49" s="41">
        <f t="shared" si="2"/>
        <v>-3922477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-3922477</v>
      </c>
      <c r="X49" s="41">
        <f t="shared" si="2"/>
        <v>-7733496</v>
      </c>
      <c r="Y49" s="41">
        <f t="shared" si="2"/>
        <v>3811019</v>
      </c>
      <c r="Z49" s="42">
        <f>+IF(X49&lt;&gt;0,+(Y49/X49)*100,0)</f>
        <v>-49.279381537146975</v>
      </c>
      <c r="AA49" s="39">
        <f>+AA33-AA48</f>
        <v>-30933984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-31696946</v>
      </c>
      <c r="D52" s="48">
        <f t="shared" si="3"/>
        <v>0</v>
      </c>
      <c r="E52" s="49">
        <f t="shared" si="3"/>
        <v>-30933984</v>
      </c>
      <c r="F52" s="50">
        <f t="shared" si="3"/>
        <v>-30933984</v>
      </c>
      <c r="G52" s="50">
        <f t="shared" si="3"/>
        <v>-390621</v>
      </c>
      <c r="H52" s="50">
        <f t="shared" si="3"/>
        <v>-859633</v>
      </c>
      <c r="I52" s="50">
        <f t="shared" si="3"/>
        <v>-2672223</v>
      </c>
      <c r="J52" s="50">
        <f t="shared" si="3"/>
        <v>-3922477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-3922477</v>
      </c>
      <c r="X52" s="50">
        <f t="shared" si="3"/>
        <v>-7733496</v>
      </c>
      <c r="Y52" s="50">
        <f t="shared" si="3"/>
        <v>3811019</v>
      </c>
      <c r="Z52" s="51">
        <f>+IF(X52&lt;&gt;0,+(Y52/X52)*100,0)</f>
        <v>-49.279381537146975</v>
      </c>
      <c r="AA52" s="48">
        <f>SUM(AA49:AA51)</f>
        <v>-30933984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-31696946</v>
      </c>
      <c r="D54" s="54">
        <f>+D52-D53</f>
        <v>0</v>
      </c>
      <c r="E54" s="55">
        <f t="shared" si="4"/>
        <v>-30933984</v>
      </c>
      <c r="F54" s="56">
        <f t="shared" si="4"/>
        <v>-30933984</v>
      </c>
      <c r="G54" s="56">
        <f t="shared" si="4"/>
        <v>-390621</v>
      </c>
      <c r="H54" s="56">
        <f t="shared" si="4"/>
        <v>-859633</v>
      </c>
      <c r="I54" s="56">
        <f t="shared" si="4"/>
        <v>-2672223</v>
      </c>
      <c r="J54" s="56">
        <f t="shared" si="4"/>
        <v>-3922477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-3922477</v>
      </c>
      <c r="X54" s="56">
        <f t="shared" si="4"/>
        <v>-7733496</v>
      </c>
      <c r="Y54" s="56">
        <f t="shared" si="4"/>
        <v>3811019</v>
      </c>
      <c r="Z54" s="57">
        <f>+IF(X54&lt;&gt;0,+(Y54/X54)*100,0)</f>
        <v>-49.279381537146975</v>
      </c>
      <c r="AA54" s="54">
        <f>+AA52-AA53</f>
        <v>-30933984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-31696946</v>
      </c>
      <c r="D57" s="48">
        <f>SUM(D54:D56)</f>
        <v>0</v>
      </c>
      <c r="E57" s="49">
        <f t="shared" si="5"/>
        <v>-30933984</v>
      </c>
      <c r="F57" s="50">
        <f t="shared" si="5"/>
        <v>-30933984</v>
      </c>
      <c r="G57" s="50">
        <f t="shared" si="5"/>
        <v>-390621</v>
      </c>
      <c r="H57" s="50">
        <f t="shared" si="5"/>
        <v>-859633</v>
      </c>
      <c r="I57" s="50">
        <f t="shared" si="5"/>
        <v>-2672223</v>
      </c>
      <c r="J57" s="50">
        <f t="shared" si="5"/>
        <v>-3922477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-3922477</v>
      </c>
      <c r="X57" s="50">
        <f t="shared" si="5"/>
        <v>-7733496</v>
      </c>
      <c r="Y57" s="50">
        <f t="shared" si="5"/>
        <v>3811019</v>
      </c>
      <c r="Z57" s="51">
        <f>+IF(X57&lt;&gt;0,+(Y57/X57)*100,0)</f>
        <v>-49.279381537146975</v>
      </c>
      <c r="AA57" s="48">
        <f>SUM(AA54:AA56)</f>
        <v>-30933984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-31696946</v>
      </c>
      <c r="D60" s="65">
        <f>SUM(D57:D59)</f>
        <v>0</v>
      </c>
      <c r="E60" s="66">
        <f t="shared" si="6"/>
        <v>-30933984</v>
      </c>
      <c r="F60" s="67">
        <f t="shared" si="6"/>
        <v>-30933984</v>
      </c>
      <c r="G60" s="67">
        <f t="shared" si="6"/>
        <v>-390621</v>
      </c>
      <c r="H60" s="67">
        <f t="shared" si="6"/>
        <v>-859633</v>
      </c>
      <c r="I60" s="67">
        <f t="shared" si="6"/>
        <v>-2672223</v>
      </c>
      <c r="J60" s="67">
        <f t="shared" si="6"/>
        <v>-3922477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-3922477</v>
      </c>
      <c r="X60" s="67">
        <f t="shared" si="6"/>
        <v>-7733496</v>
      </c>
      <c r="Y60" s="67">
        <f t="shared" si="6"/>
        <v>3811019</v>
      </c>
      <c r="Z60" s="68">
        <f>+IF(X60&lt;&gt;0,+(Y60/X60)*100,0)</f>
        <v>-49.279381537146975</v>
      </c>
      <c r="AA60" s="65">
        <f>SUM(AA57:AA59)</f>
        <v>-30933984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755920</v>
      </c>
      <c r="D9" s="20"/>
      <c r="E9" s="21">
        <v>793440</v>
      </c>
      <c r="F9" s="22">
        <v>793440</v>
      </c>
      <c r="G9" s="22">
        <v>62156</v>
      </c>
      <c r="H9" s="22">
        <v>62156</v>
      </c>
      <c r="I9" s="22">
        <v>59688</v>
      </c>
      <c r="J9" s="22">
        <v>184000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184000</v>
      </c>
      <c r="X9" s="22">
        <v>198360</v>
      </c>
      <c r="Y9" s="22">
        <v>-14360</v>
      </c>
      <c r="Z9" s="23">
        <v>-7.2393627747529745</v>
      </c>
      <c r="AA9" s="20">
        <v>793440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1000000</v>
      </c>
      <c r="F26" s="22">
        <v>1000000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249999</v>
      </c>
      <c r="Y26" s="22">
        <v>-249999</v>
      </c>
      <c r="Z26" s="23">
        <v>-100</v>
      </c>
      <c r="AA26" s="20">
        <v>1000000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755920</v>
      </c>
      <c r="D33" s="29">
        <f t="shared" ref="D33:Y33" si="0">SUM(D6:D32)</f>
        <v>0</v>
      </c>
      <c r="E33" s="30">
        <f t="shared" si="0"/>
        <v>1793440</v>
      </c>
      <c r="F33" s="31">
        <f t="shared" si="0"/>
        <v>1793440</v>
      </c>
      <c r="G33" s="31">
        <f t="shared" si="0"/>
        <v>62156</v>
      </c>
      <c r="H33" s="31">
        <f t="shared" si="0"/>
        <v>62156</v>
      </c>
      <c r="I33" s="31">
        <f t="shared" si="0"/>
        <v>59688</v>
      </c>
      <c r="J33" s="31">
        <f t="shared" si="0"/>
        <v>184000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184000</v>
      </c>
      <c r="X33" s="31">
        <f t="shared" si="0"/>
        <v>448359</v>
      </c>
      <c r="Y33" s="31">
        <f t="shared" si="0"/>
        <v>-264359</v>
      </c>
      <c r="Z33" s="32">
        <f>+IF(X33&lt;&gt;0,+(Y33/X33)*100,0)</f>
        <v>-58.9614572251254</v>
      </c>
      <c r="AA33" s="29">
        <f>SUM(AA6:AA32)</f>
        <v>1793440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6178991</v>
      </c>
      <c r="D35" s="20"/>
      <c r="E35" s="21">
        <v>6473053</v>
      </c>
      <c r="F35" s="22">
        <v>6473053</v>
      </c>
      <c r="G35" s="22">
        <v>580156</v>
      </c>
      <c r="H35" s="22">
        <v>525317</v>
      </c>
      <c r="I35" s="22">
        <v>587952</v>
      </c>
      <c r="J35" s="22">
        <v>1693425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1693425</v>
      </c>
      <c r="X35" s="22">
        <v>1618263</v>
      </c>
      <c r="Y35" s="22">
        <v>75162</v>
      </c>
      <c r="Z35" s="23">
        <v>4.6446096833456618</v>
      </c>
      <c r="AA35" s="20">
        <v>6473053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224040</v>
      </c>
      <c r="F40" s="22">
        <v>224040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56010</v>
      </c>
      <c r="Y40" s="22">
        <v>-56010</v>
      </c>
      <c r="Z40" s="23">
        <v>-100</v>
      </c>
      <c r="AA40" s="20">
        <v>224040</v>
      </c>
    </row>
    <row r="41" spans="1:27" x14ac:dyDescent="0.25">
      <c r="A41" s="19" t="s">
        <v>40</v>
      </c>
      <c r="B41" s="15" t="s">
        <v>32</v>
      </c>
      <c r="C41" s="20">
        <v>604853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1044922</v>
      </c>
      <c r="D42" s="20"/>
      <c r="E42" s="21">
        <v>3353360</v>
      </c>
      <c r="F42" s="22">
        <v>3353360</v>
      </c>
      <c r="G42" s="22">
        <v>389160</v>
      </c>
      <c r="H42" s="22">
        <v>185045</v>
      </c>
      <c r="I42" s="22">
        <v>891824</v>
      </c>
      <c r="J42" s="22">
        <v>1466029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1466029</v>
      </c>
      <c r="X42" s="22">
        <v>838338</v>
      </c>
      <c r="Y42" s="22">
        <v>627691</v>
      </c>
      <c r="Z42" s="23">
        <v>74.873261142880324</v>
      </c>
      <c r="AA42" s="20">
        <v>3353360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-67713</v>
      </c>
      <c r="D45" s="20"/>
      <c r="E45" s="21">
        <v>496780</v>
      </c>
      <c r="F45" s="22">
        <v>496780</v>
      </c>
      <c r="G45" s="22">
        <v>4932</v>
      </c>
      <c r="H45" s="22">
        <v>65073</v>
      </c>
      <c r="I45" s="22">
        <v>68590</v>
      </c>
      <c r="J45" s="22">
        <v>138595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138595</v>
      </c>
      <c r="X45" s="22">
        <v>124197</v>
      </c>
      <c r="Y45" s="22">
        <v>14398</v>
      </c>
      <c r="Z45" s="23">
        <v>11.592872613670217</v>
      </c>
      <c r="AA45" s="20">
        <v>496780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7761053</v>
      </c>
      <c r="D48" s="29">
        <f t="shared" ref="D48:Y48" si="1">SUM(D35:D47)</f>
        <v>0</v>
      </c>
      <c r="E48" s="30">
        <f t="shared" si="1"/>
        <v>10547233</v>
      </c>
      <c r="F48" s="31">
        <f t="shared" si="1"/>
        <v>10547233</v>
      </c>
      <c r="G48" s="31">
        <f t="shared" si="1"/>
        <v>974248</v>
      </c>
      <c r="H48" s="31">
        <f t="shared" si="1"/>
        <v>775435</v>
      </c>
      <c r="I48" s="31">
        <f t="shared" si="1"/>
        <v>1548366</v>
      </c>
      <c r="J48" s="31">
        <f t="shared" si="1"/>
        <v>3298049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3298049</v>
      </c>
      <c r="X48" s="31">
        <f t="shared" si="1"/>
        <v>2636808</v>
      </c>
      <c r="Y48" s="31">
        <f t="shared" si="1"/>
        <v>661241</v>
      </c>
      <c r="Z48" s="32">
        <f>+IF(X48&lt;&gt;0,+(Y48/X48)*100,0)</f>
        <v>25.077328345484389</v>
      </c>
      <c r="AA48" s="29">
        <f>SUM(AA35:AA47)</f>
        <v>10547233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-7005133</v>
      </c>
      <c r="D49" s="39">
        <f t="shared" si="2"/>
        <v>0</v>
      </c>
      <c r="E49" s="40">
        <f t="shared" si="2"/>
        <v>-8753793</v>
      </c>
      <c r="F49" s="41">
        <f t="shared" si="2"/>
        <v>-8753793</v>
      </c>
      <c r="G49" s="41">
        <f t="shared" si="2"/>
        <v>-912092</v>
      </c>
      <c r="H49" s="41">
        <f t="shared" si="2"/>
        <v>-713279</v>
      </c>
      <c r="I49" s="41">
        <f t="shared" si="2"/>
        <v>-1488678</v>
      </c>
      <c r="J49" s="41">
        <f t="shared" si="2"/>
        <v>-3114049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-3114049</v>
      </c>
      <c r="X49" s="41">
        <f t="shared" si="2"/>
        <v>-2188449</v>
      </c>
      <c r="Y49" s="41">
        <f t="shared" si="2"/>
        <v>-925600</v>
      </c>
      <c r="Z49" s="42">
        <f>+IF(X49&lt;&gt;0,+(Y49/X49)*100,0)</f>
        <v>42.294794167010522</v>
      </c>
      <c r="AA49" s="39">
        <f>+AA33-AA48</f>
        <v>-8753793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-7005133</v>
      </c>
      <c r="D52" s="48">
        <f t="shared" si="3"/>
        <v>0</v>
      </c>
      <c r="E52" s="49">
        <f t="shared" si="3"/>
        <v>-8753793</v>
      </c>
      <c r="F52" s="50">
        <f t="shared" si="3"/>
        <v>-8753793</v>
      </c>
      <c r="G52" s="50">
        <f t="shared" si="3"/>
        <v>-912092</v>
      </c>
      <c r="H52" s="50">
        <f t="shared" si="3"/>
        <v>-713279</v>
      </c>
      <c r="I52" s="50">
        <f t="shared" si="3"/>
        <v>-1488678</v>
      </c>
      <c r="J52" s="50">
        <f t="shared" si="3"/>
        <v>-3114049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-3114049</v>
      </c>
      <c r="X52" s="50">
        <f t="shared" si="3"/>
        <v>-2188449</v>
      </c>
      <c r="Y52" s="50">
        <f t="shared" si="3"/>
        <v>-925600</v>
      </c>
      <c r="Z52" s="51">
        <f>+IF(X52&lt;&gt;0,+(Y52/X52)*100,0)</f>
        <v>42.294794167010522</v>
      </c>
      <c r="AA52" s="48">
        <f>SUM(AA49:AA51)</f>
        <v>-8753793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-7005133</v>
      </c>
      <c r="D54" s="54">
        <f>+D52-D53</f>
        <v>0</v>
      </c>
      <c r="E54" s="55">
        <f t="shared" si="4"/>
        <v>-8753793</v>
      </c>
      <c r="F54" s="56">
        <f t="shared" si="4"/>
        <v>-8753793</v>
      </c>
      <c r="G54" s="56">
        <f t="shared" si="4"/>
        <v>-912092</v>
      </c>
      <c r="H54" s="56">
        <f t="shared" si="4"/>
        <v>-713279</v>
      </c>
      <c r="I54" s="56">
        <f t="shared" si="4"/>
        <v>-1488678</v>
      </c>
      <c r="J54" s="56">
        <f t="shared" si="4"/>
        <v>-3114049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-3114049</v>
      </c>
      <c r="X54" s="56">
        <f t="shared" si="4"/>
        <v>-2188449</v>
      </c>
      <c r="Y54" s="56">
        <f t="shared" si="4"/>
        <v>-925600</v>
      </c>
      <c r="Z54" s="57">
        <f>+IF(X54&lt;&gt;0,+(Y54/X54)*100,0)</f>
        <v>42.294794167010522</v>
      </c>
      <c r="AA54" s="54">
        <f>+AA52-AA53</f>
        <v>-8753793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-7005133</v>
      </c>
      <c r="D57" s="48">
        <f>SUM(D54:D56)</f>
        <v>0</v>
      </c>
      <c r="E57" s="49">
        <f t="shared" si="5"/>
        <v>-8753793</v>
      </c>
      <c r="F57" s="50">
        <f t="shared" si="5"/>
        <v>-8753793</v>
      </c>
      <c r="G57" s="50">
        <f t="shared" si="5"/>
        <v>-912092</v>
      </c>
      <c r="H57" s="50">
        <f t="shared" si="5"/>
        <v>-713279</v>
      </c>
      <c r="I57" s="50">
        <f t="shared" si="5"/>
        <v>-1488678</v>
      </c>
      <c r="J57" s="50">
        <f t="shared" si="5"/>
        <v>-3114049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-3114049</v>
      </c>
      <c r="X57" s="50">
        <f t="shared" si="5"/>
        <v>-2188449</v>
      </c>
      <c r="Y57" s="50">
        <f t="shared" si="5"/>
        <v>-925600</v>
      </c>
      <c r="Z57" s="51">
        <f>+IF(X57&lt;&gt;0,+(Y57/X57)*100,0)</f>
        <v>42.294794167010522</v>
      </c>
      <c r="AA57" s="48">
        <f>SUM(AA54:AA56)</f>
        <v>-8753793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-7005133</v>
      </c>
      <c r="D60" s="65">
        <f>SUM(D57:D59)</f>
        <v>0</v>
      </c>
      <c r="E60" s="66">
        <f t="shared" si="6"/>
        <v>-8753793</v>
      </c>
      <c r="F60" s="67">
        <f t="shared" si="6"/>
        <v>-8753793</v>
      </c>
      <c r="G60" s="67">
        <f t="shared" si="6"/>
        <v>-912092</v>
      </c>
      <c r="H60" s="67">
        <f t="shared" si="6"/>
        <v>-713279</v>
      </c>
      <c r="I60" s="67">
        <f t="shared" si="6"/>
        <v>-1488678</v>
      </c>
      <c r="J60" s="67">
        <f t="shared" si="6"/>
        <v>-3114049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-3114049</v>
      </c>
      <c r="X60" s="67">
        <f t="shared" si="6"/>
        <v>-2188449</v>
      </c>
      <c r="Y60" s="67">
        <f t="shared" si="6"/>
        <v>-925600</v>
      </c>
      <c r="Z60" s="68">
        <f>+IF(X60&lt;&gt;0,+(Y60/X60)*100,0)</f>
        <v>42.294794167010522</v>
      </c>
      <c r="AA60" s="65">
        <f>SUM(AA57:AA59)</f>
        <v>-8753793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190519856</v>
      </c>
      <c r="D9" s="20"/>
      <c r="E9" s="21">
        <v>200848871</v>
      </c>
      <c r="F9" s="22">
        <v>200848871</v>
      </c>
      <c r="G9" s="22">
        <v>16580728</v>
      </c>
      <c r="H9" s="22">
        <v>16644656</v>
      </c>
      <c r="I9" s="22">
        <v>16538733</v>
      </c>
      <c r="J9" s="22">
        <v>49764117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49764117</v>
      </c>
      <c r="X9" s="22">
        <v>50212212</v>
      </c>
      <c r="Y9" s="22">
        <v>-448095</v>
      </c>
      <c r="Z9" s="23">
        <v>-0.89240242991087504</v>
      </c>
      <c r="AA9" s="20">
        <v>200848871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53213557</v>
      </c>
      <c r="D13" s="20"/>
      <c r="E13" s="21">
        <v>51433844</v>
      </c>
      <c r="F13" s="22">
        <v>51433844</v>
      </c>
      <c r="G13" s="22">
        <v>4543580</v>
      </c>
      <c r="H13" s="22">
        <v>4381953</v>
      </c>
      <c r="I13" s="22">
        <v>4424152</v>
      </c>
      <c r="J13" s="22">
        <v>13349685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13349685</v>
      </c>
      <c r="X13" s="22">
        <v>12858459</v>
      </c>
      <c r="Y13" s="22">
        <v>491226</v>
      </c>
      <c r="Z13" s="23">
        <v>3.8202555998350971</v>
      </c>
      <c r="AA13" s="20">
        <v>51433844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308537124</v>
      </c>
      <c r="D26" s="20"/>
      <c r="E26" s="21">
        <v>311371320</v>
      </c>
      <c r="F26" s="22">
        <v>311371320</v>
      </c>
      <c r="G26" s="22">
        <v>129737920</v>
      </c>
      <c r="H26" s="22"/>
      <c r="I26" s="22"/>
      <c r="J26" s="22">
        <v>129737920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129737920</v>
      </c>
      <c r="X26" s="22">
        <v>77842830</v>
      </c>
      <c r="Y26" s="22">
        <v>51895090</v>
      </c>
      <c r="Z26" s="23">
        <v>66.666499663488594</v>
      </c>
      <c r="AA26" s="20">
        <v>311371320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552270537</v>
      </c>
      <c r="D33" s="29">
        <f t="shared" ref="D33:Y33" si="0">SUM(D6:D32)</f>
        <v>0</v>
      </c>
      <c r="E33" s="30">
        <f t="shared" si="0"/>
        <v>563654035</v>
      </c>
      <c r="F33" s="31">
        <f t="shared" si="0"/>
        <v>563654035</v>
      </c>
      <c r="G33" s="31">
        <f t="shared" si="0"/>
        <v>150862228</v>
      </c>
      <c r="H33" s="31">
        <f t="shared" si="0"/>
        <v>21026609</v>
      </c>
      <c r="I33" s="31">
        <f t="shared" si="0"/>
        <v>20962885</v>
      </c>
      <c r="J33" s="31">
        <f t="shared" si="0"/>
        <v>192851722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192851722</v>
      </c>
      <c r="X33" s="31">
        <f t="shared" si="0"/>
        <v>140913501</v>
      </c>
      <c r="Y33" s="31">
        <f t="shared" si="0"/>
        <v>51938221</v>
      </c>
      <c r="Z33" s="32">
        <f>+IF(X33&lt;&gt;0,+(Y33/X33)*100,0)</f>
        <v>36.858229077709169</v>
      </c>
      <c r="AA33" s="29">
        <f>SUM(AA6:AA32)</f>
        <v>563654035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269897318</v>
      </c>
      <c r="D35" s="20"/>
      <c r="E35" s="21">
        <v>218518229</v>
      </c>
      <c r="F35" s="22">
        <v>218518229</v>
      </c>
      <c r="G35" s="22">
        <v>23684340</v>
      </c>
      <c r="H35" s="22">
        <v>22645993</v>
      </c>
      <c r="I35" s="22">
        <v>23189540</v>
      </c>
      <c r="J35" s="22">
        <v>69519873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69519873</v>
      </c>
      <c r="X35" s="22">
        <v>54629709</v>
      </c>
      <c r="Y35" s="22">
        <v>14890164</v>
      </c>
      <c r="Z35" s="23">
        <v>27.256531789323645</v>
      </c>
      <c r="AA35" s="20">
        <v>218518229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3887998</v>
      </c>
      <c r="D38" s="20"/>
      <c r="E38" s="21">
        <v>4867346</v>
      </c>
      <c r="F38" s="22">
        <v>4867346</v>
      </c>
      <c r="G38" s="22">
        <v>26843</v>
      </c>
      <c r="H38" s="22">
        <v>226236</v>
      </c>
      <c r="I38" s="22">
        <v>177963</v>
      </c>
      <c r="J38" s="22">
        <v>431042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431042</v>
      </c>
      <c r="X38" s="22">
        <v>1216863</v>
      </c>
      <c r="Y38" s="22">
        <v>-785821</v>
      </c>
      <c r="Z38" s="23">
        <v>-64.577606517742765</v>
      </c>
      <c r="AA38" s="20">
        <v>4867346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131798847</v>
      </c>
      <c r="F39" s="22">
        <v>131798847</v>
      </c>
      <c r="G39" s="22">
        <v>21854704</v>
      </c>
      <c r="H39" s="22"/>
      <c r="I39" s="22">
        <v>10983237</v>
      </c>
      <c r="J39" s="22">
        <v>32837941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32837941</v>
      </c>
      <c r="X39" s="22">
        <v>32949714</v>
      </c>
      <c r="Y39" s="22">
        <v>-111773</v>
      </c>
      <c r="Z39" s="23">
        <v>-0.33922297474266394</v>
      </c>
      <c r="AA39" s="20">
        <v>131798847</v>
      </c>
    </row>
    <row r="40" spans="1:27" x14ac:dyDescent="0.25">
      <c r="A40" s="19" t="s">
        <v>66</v>
      </c>
      <c r="B40" s="15" t="s">
        <v>32</v>
      </c>
      <c r="C40" s="20">
        <v>19264678</v>
      </c>
      <c r="D40" s="20"/>
      <c r="E40" s="21">
        <v>8465471</v>
      </c>
      <c r="F40" s="22">
        <v>8465471</v>
      </c>
      <c r="G40" s="22">
        <v>1633358</v>
      </c>
      <c r="H40" s="22"/>
      <c r="I40" s="22">
        <v>3214028</v>
      </c>
      <c r="J40" s="22">
        <v>4847386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4847386</v>
      </c>
      <c r="X40" s="22">
        <v>2116368</v>
      </c>
      <c r="Y40" s="22">
        <v>2731018</v>
      </c>
      <c r="Z40" s="23">
        <v>129.04268066801237</v>
      </c>
      <c r="AA40" s="20">
        <v>8465471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41734628</v>
      </c>
      <c r="D42" s="20"/>
      <c r="E42" s="21">
        <v>44064612</v>
      </c>
      <c r="F42" s="22">
        <v>44064612</v>
      </c>
      <c r="G42" s="22">
        <v>1525457</v>
      </c>
      <c r="H42" s="22">
        <v>707537</v>
      </c>
      <c r="I42" s="22">
        <v>3898216</v>
      </c>
      <c r="J42" s="22">
        <v>6131210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6131210</v>
      </c>
      <c r="X42" s="22">
        <v>11016183</v>
      </c>
      <c r="Y42" s="22">
        <v>-4884973</v>
      </c>
      <c r="Z42" s="23">
        <v>-44.343607944784502</v>
      </c>
      <c r="AA42" s="20">
        <v>44064612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13356273</v>
      </c>
      <c r="D44" s="20"/>
      <c r="E44" s="21"/>
      <c r="F44" s="22"/>
      <c r="G44" s="22">
        <v>1280249</v>
      </c>
      <c r="H44" s="22">
        <v>195953824</v>
      </c>
      <c r="I44" s="22">
        <v>227918</v>
      </c>
      <c r="J44" s="22">
        <v>197461991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197461991</v>
      </c>
      <c r="X44" s="22"/>
      <c r="Y44" s="22">
        <v>197461991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2953445</v>
      </c>
      <c r="D45" s="20"/>
      <c r="E45" s="21">
        <v>8772449</v>
      </c>
      <c r="F45" s="22">
        <v>8772449</v>
      </c>
      <c r="G45" s="22">
        <v>216435</v>
      </c>
      <c r="H45" s="22">
        <v>192449</v>
      </c>
      <c r="I45" s="22">
        <v>232863</v>
      </c>
      <c r="J45" s="22">
        <v>641747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641747</v>
      </c>
      <c r="X45" s="22">
        <v>2193174</v>
      </c>
      <c r="Y45" s="22">
        <v>-1551427</v>
      </c>
      <c r="Z45" s="23">
        <v>-70.738892582166301</v>
      </c>
      <c r="AA45" s="20">
        <v>8772449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351094340</v>
      </c>
      <c r="D48" s="29">
        <f t="shared" ref="D48:Y48" si="1">SUM(D35:D47)</f>
        <v>0</v>
      </c>
      <c r="E48" s="30">
        <f t="shared" si="1"/>
        <v>416486954</v>
      </c>
      <c r="F48" s="31">
        <f t="shared" si="1"/>
        <v>416486954</v>
      </c>
      <c r="G48" s="31">
        <f t="shared" si="1"/>
        <v>50221386</v>
      </c>
      <c r="H48" s="31">
        <f t="shared" si="1"/>
        <v>219726039</v>
      </c>
      <c r="I48" s="31">
        <f t="shared" si="1"/>
        <v>41923765</v>
      </c>
      <c r="J48" s="31">
        <f t="shared" si="1"/>
        <v>311871190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311871190</v>
      </c>
      <c r="X48" s="31">
        <f t="shared" si="1"/>
        <v>104122011</v>
      </c>
      <c r="Y48" s="31">
        <f t="shared" si="1"/>
        <v>207749179</v>
      </c>
      <c r="Z48" s="32">
        <f>+IF(X48&lt;&gt;0,+(Y48/X48)*100,0)</f>
        <v>199.52474698169246</v>
      </c>
      <c r="AA48" s="29">
        <f>SUM(AA35:AA47)</f>
        <v>416486954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201176197</v>
      </c>
      <c r="D49" s="39">
        <f t="shared" si="2"/>
        <v>0</v>
      </c>
      <c r="E49" s="40">
        <f t="shared" si="2"/>
        <v>147167081</v>
      </c>
      <c r="F49" s="41">
        <f t="shared" si="2"/>
        <v>147167081</v>
      </c>
      <c r="G49" s="41">
        <f t="shared" si="2"/>
        <v>100640842</v>
      </c>
      <c r="H49" s="41">
        <f t="shared" si="2"/>
        <v>-198699430</v>
      </c>
      <c r="I49" s="41">
        <f t="shared" si="2"/>
        <v>-20960880</v>
      </c>
      <c r="J49" s="41">
        <f t="shared" si="2"/>
        <v>-119019468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-119019468</v>
      </c>
      <c r="X49" s="41">
        <f t="shared" si="2"/>
        <v>36791490</v>
      </c>
      <c r="Y49" s="41">
        <f t="shared" si="2"/>
        <v>-155810958</v>
      </c>
      <c r="Z49" s="42">
        <f>+IF(X49&lt;&gt;0,+(Y49/X49)*100,0)</f>
        <v>-423.49727613641085</v>
      </c>
      <c r="AA49" s="39">
        <f>+AA33-AA48</f>
        <v>147167081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201176197</v>
      </c>
      <c r="D52" s="48">
        <f t="shared" si="3"/>
        <v>0</v>
      </c>
      <c r="E52" s="49">
        <f t="shared" si="3"/>
        <v>147167081</v>
      </c>
      <c r="F52" s="50">
        <f t="shared" si="3"/>
        <v>147167081</v>
      </c>
      <c r="G52" s="50">
        <f t="shared" si="3"/>
        <v>100640842</v>
      </c>
      <c r="H52" s="50">
        <f t="shared" si="3"/>
        <v>-198699430</v>
      </c>
      <c r="I52" s="50">
        <f t="shared" si="3"/>
        <v>-20960880</v>
      </c>
      <c r="J52" s="50">
        <f t="shared" si="3"/>
        <v>-119019468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-119019468</v>
      </c>
      <c r="X52" s="50">
        <f t="shared" si="3"/>
        <v>36791490</v>
      </c>
      <c r="Y52" s="50">
        <f t="shared" si="3"/>
        <v>-155810958</v>
      </c>
      <c r="Z52" s="51">
        <f>+IF(X52&lt;&gt;0,+(Y52/X52)*100,0)</f>
        <v>-423.49727613641085</v>
      </c>
      <c r="AA52" s="48">
        <f>SUM(AA49:AA51)</f>
        <v>147167081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201176197</v>
      </c>
      <c r="D54" s="54">
        <f>+D52-D53</f>
        <v>0</v>
      </c>
      <c r="E54" s="55">
        <f t="shared" si="4"/>
        <v>147167081</v>
      </c>
      <c r="F54" s="56">
        <f t="shared" si="4"/>
        <v>147167081</v>
      </c>
      <c r="G54" s="56">
        <f t="shared" si="4"/>
        <v>100640842</v>
      </c>
      <c r="H54" s="56">
        <f t="shared" si="4"/>
        <v>-198699430</v>
      </c>
      <c r="I54" s="56">
        <f t="shared" si="4"/>
        <v>-20960880</v>
      </c>
      <c r="J54" s="56">
        <f t="shared" si="4"/>
        <v>-119019468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-119019468</v>
      </c>
      <c r="X54" s="56">
        <f t="shared" si="4"/>
        <v>36791490</v>
      </c>
      <c r="Y54" s="56">
        <f t="shared" si="4"/>
        <v>-155810958</v>
      </c>
      <c r="Z54" s="57">
        <f>+IF(X54&lt;&gt;0,+(Y54/X54)*100,0)</f>
        <v>-423.49727613641085</v>
      </c>
      <c r="AA54" s="54">
        <f>+AA52-AA53</f>
        <v>147167081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201176197</v>
      </c>
      <c r="D57" s="48">
        <f>SUM(D54:D56)</f>
        <v>0</v>
      </c>
      <c r="E57" s="49">
        <f t="shared" si="5"/>
        <v>147167081</v>
      </c>
      <c r="F57" s="50">
        <f t="shared" si="5"/>
        <v>147167081</v>
      </c>
      <c r="G57" s="50">
        <f t="shared" si="5"/>
        <v>100640842</v>
      </c>
      <c r="H57" s="50">
        <f t="shared" si="5"/>
        <v>-198699430</v>
      </c>
      <c r="I57" s="50">
        <f t="shared" si="5"/>
        <v>-20960880</v>
      </c>
      <c r="J57" s="50">
        <f t="shared" si="5"/>
        <v>-119019468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-119019468</v>
      </c>
      <c r="X57" s="50">
        <f t="shared" si="5"/>
        <v>36791490</v>
      </c>
      <c r="Y57" s="50">
        <f t="shared" si="5"/>
        <v>-155810958</v>
      </c>
      <c r="Z57" s="51">
        <f>+IF(X57&lt;&gt;0,+(Y57/X57)*100,0)</f>
        <v>-423.49727613641085</v>
      </c>
      <c r="AA57" s="48">
        <f>SUM(AA54:AA56)</f>
        <v>147167081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201176197</v>
      </c>
      <c r="D60" s="65">
        <f>SUM(D57:D59)</f>
        <v>0</v>
      </c>
      <c r="E60" s="66">
        <f t="shared" si="6"/>
        <v>147167081</v>
      </c>
      <c r="F60" s="67">
        <f t="shared" si="6"/>
        <v>147167081</v>
      </c>
      <c r="G60" s="67">
        <f t="shared" si="6"/>
        <v>100640842</v>
      </c>
      <c r="H60" s="67">
        <f t="shared" si="6"/>
        <v>-198699430</v>
      </c>
      <c r="I60" s="67">
        <f t="shared" si="6"/>
        <v>-20960880</v>
      </c>
      <c r="J60" s="67">
        <f t="shared" si="6"/>
        <v>-119019468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-119019468</v>
      </c>
      <c r="X60" s="67">
        <f t="shared" si="6"/>
        <v>36791490</v>
      </c>
      <c r="Y60" s="67">
        <f t="shared" si="6"/>
        <v>-155810958</v>
      </c>
      <c r="Z60" s="68">
        <f>+IF(X60&lt;&gt;0,+(Y60/X60)*100,0)</f>
        <v>-423.49727613641085</v>
      </c>
      <c r="AA60" s="65">
        <f>SUM(AA57:AA59)</f>
        <v>147167081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14711143</v>
      </c>
      <c r="F9" s="22">
        <v>14711143</v>
      </c>
      <c r="G9" s="22">
        <v>1303369</v>
      </c>
      <c r="H9" s="22">
        <v>1308259</v>
      </c>
      <c r="I9" s="22">
        <v>1302017</v>
      </c>
      <c r="J9" s="22">
        <v>3913645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3913645</v>
      </c>
      <c r="X9" s="22">
        <v>3677787</v>
      </c>
      <c r="Y9" s="22">
        <v>235858</v>
      </c>
      <c r="Z9" s="23">
        <v>6.4130413207725194</v>
      </c>
      <c r="AA9" s="20">
        <v>14711143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4020441</v>
      </c>
      <c r="F13" s="22">
        <v>4020441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1005111</v>
      </c>
      <c r="Y13" s="22">
        <v>-1005111</v>
      </c>
      <c r="Z13" s="23">
        <v>-100</v>
      </c>
      <c r="AA13" s="20">
        <v>4020441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10753744</v>
      </c>
      <c r="F26" s="22">
        <v>10753744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2688435</v>
      </c>
      <c r="Y26" s="22">
        <v>-2688435</v>
      </c>
      <c r="Z26" s="23">
        <v>-100</v>
      </c>
      <c r="AA26" s="20">
        <v>10753744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29485328</v>
      </c>
      <c r="F33" s="31">
        <f t="shared" si="0"/>
        <v>29485328</v>
      </c>
      <c r="G33" s="31">
        <f t="shared" si="0"/>
        <v>1303369</v>
      </c>
      <c r="H33" s="31">
        <f t="shared" si="0"/>
        <v>1308259</v>
      </c>
      <c r="I33" s="31">
        <f t="shared" si="0"/>
        <v>1302017</v>
      </c>
      <c r="J33" s="31">
        <f t="shared" si="0"/>
        <v>3913645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3913645</v>
      </c>
      <c r="X33" s="31">
        <f t="shared" si="0"/>
        <v>7371333</v>
      </c>
      <c r="Y33" s="31">
        <f t="shared" si="0"/>
        <v>-3457688</v>
      </c>
      <c r="Z33" s="32">
        <f>+IF(X33&lt;&gt;0,+(Y33/X33)*100,0)</f>
        <v>-46.907228312708163</v>
      </c>
      <c r="AA33" s="29">
        <f>SUM(AA6:AA32)</f>
        <v>29485328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-572227</v>
      </c>
      <c r="D38" s="20"/>
      <c r="E38" s="21">
        <v>313200</v>
      </c>
      <c r="F38" s="22">
        <v>313200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78300</v>
      </c>
      <c r="Y38" s="22">
        <v>-78300</v>
      </c>
      <c r="Z38" s="23">
        <v>-100</v>
      </c>
      <c r="AA38" s="20">
        <v>313200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9333821</v>
      </c>
      <c r="F39" s="22">
        <v>9333821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2333454</v>
      </c>
      <c r="Y39" s="22">
        <v>-2333454</v>
      </c>
      <c r="Z39" s="23">
        <v>-100</v>
      </c>
      <c r="AA39" s="20">
        <v>9333821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25000</v>
      </c>
      <c r="F45" s="22">
        <v>25000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6249</v>
      </c>
      <c r="Y45" s="22">
        <v>-6249</v>
      </c>
      <c r="Z45" s="23">
        <v>-100</v>
      </c>
      <c r="AA45" s="20">
        <v>25000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-572227</v>
      </c>
      <c r="D48" s="29">
        <f t="shared" ref="D48:Y48" si="1">SUM(D35:D47)</f>
        <v>0</v>
      </c>
      <c r="E48" s="30">
        <f t="shared" si="1"/>
        <v>9672021</v>
      </c>
      <c r="F48" s="31">
        <f t="shared" si="1"/>
        <v>9672021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2418003</v>
      </c>
      <c r="Y48" s="31">
        <f t="shared" si="1"/>
        <v>-2418003</v>
      </c>
      <c r="Z48" s="32">
        <f>+IF(X48&lt;&gt;0,+(Y48/X48)*100,0)</f>
        <v>-100</v>
      </c>
      <c r="AA48" s="29">
        <f>SUM(AA35:AA47)</f>
        <v>9672021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572227</v>
      </c>
      <c r="D49" s="39">
        <f t="shared" si="2"/>
        <v>0</v>
      </c>
      <c r="E49" s="40">
        <f t="shared" si="2"/>
        <v>19813307</v>
      </c>
      <c r="F49" s="41">
        <f t="shared" si="2"/>
        <v>19813307</v>
      </c>
      <c r="G49" s="41">
        <f t="shared" si="2"/>
        <v>1303369</v>
      </c>
      <c r="H49" s="41">
        <f t="shared" si="2"/>
        <v>1308259</v>
      </c>
      <c r="I49" s="41">
        <f t="shared" si="2"/>
        <v>1302017</v>
      </c>
      <c r="J49" s="41">
        <f t="shared" si="2"/>
        <v>3913645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3913645</v>
      </c>
      <c r="X49" s="41">
        <f t="shared" si="2"/>
        <v>4953330</v>
      </c>
      <c r="Y49" s="41">
        <f t="shared" si="2"/>
        <v>-1039685</v>
      </c>
      <c r="Z49" s="42">
        <f>+IF(X49&lt;&gt;0,+(Y49/X49)*100,0)</f>
        <v>-20.989617085879601</v>
      </c>
      <c r="AA49" s="39">
        <f>+AA33-AA48</f>
        <v>19813307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572227</v>
      </c>
      <c r="D52" s="48">
        <f t="shared" si="3"/>
        <v>0</v>
      </c>
      <c r="E52" s="49">
        <f t="shared" si="3"/>
        <v>19813307</v>
      </c>
      <c r="F52" s="50">
        <f t="shared" si="3"/>
        <v>19813307</v>
      </c>
      <c r="G52" s="50">
        <f t="shared" si="3"/>
        <v>1303369</v>
      </c>
      <c r="H52" s="50">
        <f t="shared" si="3"/>
        <v>1308259</v>
      </c>
      <c r="I52" s="50">
        <f t="shared" si="3"/>
        <v>1302017</v>
      </c>
      <c r="J52" s="50">
        <f t="shared" si="3"/>
        <v>3913645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3913645</v>
      </c>
      <c r="X52" s="50">
        <f t="shared" si="3"/>
        <v>4953330</v>
      </c>
      <c r="Y52" s="50">
        <f t="shared" si="3"/>
        <v>-1039685</v>
      </c>
      <c r="Z52" s="51">
        <f>+IF(X52&lt;&gt;0,+(Y52/X52)*100,0)</f>
        <v>-20.989617085879601</v>
      </c>
      <c r="AA52" s="48">
        <f>SUM(AA49:AA51)</f>
        <v>19813307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572227</v>
      </c>
      <c r="D54" s="54">
        <f>+D52-D53</f>
        <v>0</v>
      </c>
      <c r="E54" s="55">
        <f t="shared" si="4"/>
        <v>19813307</v>
      </c>
      <c r="F54" s="56">
        <f t="shared" si="4"/>
        <v>19813307</v>
      </c>
      <c r="G54" s="56">
        <f t="shared" si="4"/>
        <v>1303369</v>
      </c>
      <c r="H54" s="56">
        <f t="shared" si="4"/>
        <v>1308259</v>
      </c>
      <c r="I54" s="56">
        <f t="shared" si="4"/>
        <v>1302017</v>
      </c>
      <c r="J54" s="56">
        <f t="shared" si="4"/>
        <v>3913645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3913645</v>
      </c>
      <c r="X54" s="56">
        <f t="shared" si="4"/>
        <v>4953330</v>
      </c>
      <c r="Y54" s="56">
        <f t="shared" si="4"/>
        <v>-1039685</v>
      </c>
      <c r="Z54" s="57">
        <f>+IF(X54&lt;&gt;0,+(Y54/X54)*100,0)</f>
        <v>-20.989617085879601</v>
      </c>
      <c r="AA54" s="54">
        <f>+AA52-AA53</f>
        <v>19813307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572227</v>
      </c>
      <c r="D57" s="48">
        <f>SUM(D54:D56)</f>
        <v>0</v>
      </c>
      <c r="E57" s="49">
        <f t="shared" si="5"/>
        <v>19813307</v>
      </c>
      <c r="F57" s="50">
        <f t="shared" si="5"/>
        <v>19813307</v>
      </c>
      <c r="G57" s="50">
        <f t="shared" si="5"/>
        <v>1303369</v>
      </c>
      <c r="H57" s="50">
        <f t="shared" si="5"/>
        <v>1308259</v>
      </c>
      <c r="I57" s="50">
        <f t="shared" si="5"/>
        <v>1302017</v>
      </c>
      <c r="J57" s="50">
        <f t="shared" si="5"/>
        <v>3913645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3913645</v>
      </c>
      <c r="X57" s="50">
        <f t="shared" si="5"/>
        <v>4953330</v>
      </c>
      <c r="Y57" s="50">
        <f t="shared" si="5"/>
        <v>-1039685</v>
      </c>
      <c r="Z57" s="51">
        <f>+IF(X57&lt;&gt;0,+(Y57/X57)*100,0)</f>
        <v>-20.989617085879601</v>
      </c>
      <c r="AA57" s="48">
        <f>SUM(AA54:AA56)</f>
        <v>19813307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572227</v>
      </c>
      <c r="D60" s="65">
        <f>SUM(D57:D59)</f>
        <v>0</v>
      </c>
      <c r="E60" s="66">
        <f t="shared" si="6"/>
        <v>19813307</v>
      </c>
      <c r="F60" s="67">
        <f t="shared" si="6"/>
        <v>19813307</v>
      </c>
      <c r="G60" s="67">
        <f t="shared" si="6"/>
        <v>1303369</v>
      </c>
      <c r="H60" s="67">
        <f t="shared" si="6"/>
        <v>1308259</v>
      </c>
      <c r="I60" s="67">
        <f t="shared" si="6"/>
        <v>1302017</v>
      </c>
      <c r="J60" s="67">
        <f t="shared" si="6"/>
        <v>3913645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3913645</v>
      </c>
      <c r="X60" s="67">
        <f t="shared" si="6"/>
        <v>4953330</v>
      </c>
      <c r="Y60" s="67">
        <f t="shared" si="6"/>
        <v>-1039685</v>
      </c>
      <c r="Z60" s="68">
        <f>+IF(X60&lt;&gt;0,+(Y60/X60)*100,0)</f>
        <v>-20.989617085879601</v>
      </c>
      <c r="AA60" s="65">
        <f>SUM(AA57:AA59)</f>
        <v>19813307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16519607</v>
      </c>
      <c r="D9" s="20"/>
      <c r="E9" s="21">
        <v>19552617</v>
      </c>
      <c r="F9" s="22">
        <v>19552617</v>
      </c>
      <c r="G9" s="22">
        <v>1332090</v>
      </c>
      <c r="H9" s="22">
        <v>1325667</v>
      </c>
      <c r="I9" s="22">
        <v>1350543</v>
      </c>
      <c r="J9" s="22">
        <v>4008300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4008300</v>
      </c>
      <c r="X9" s="22">
        <v>4888155</v>
      </c>
      <c r="Y9" s="22">
        <v>-879855</v>
      </c>
      <c r="Z9" s="23">
        <v>-17.999736096748158</v>
      </c>
      <c r="AA9" s="20">
        <v>19552617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527542</v>
      </c>
      <c r="I13" s="22">
        <v>539940</v>
      </c>
      <c r="J13" s="22">
        <v>1067482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1067482</v>
      </c>
      <c r="X13" s="22"/>
      <c r="Y13" s="22">
        <v>1067482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16519607</v>
      </c>
      <c r="D33" s="29">
        <f t="shared" ref="D33:Y33" si="0">SUM(D6:D32)</f>
        <v>0</v>
      </c>
      <c r="E33" s="30">
        <f t="shared" si="0"/>
        <v>19552617</v>
      </c>
      <c r="F33" s="31">
        <f t="shared" si="0"/>
        <v>19552617</v>
      </c>
      <c r="G33" s="31">
        <f t="shared" si="0"/>
        <v>1332090</v>
      </c>
      <c r="H33" s="31">
        <f t="shared" si="0"/>
        <v>1853209</v>
      </c>
      <c r="I33" s="31">
        <f t="shared" si="0"/>
        <v>1890483</v>
      </c>
      <c r="J33" s="31">
        <f t="shared" si="0"/>
        <v>5075782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5075782</v>
      </c>
      <c r="X33" s="31">
        <f t="shared" si="0"/>
        <v>4888155</v>
      </c>
      <c r="Y33" s="31">
        <f t="shared" si="0"/>
        <v>187627</v>
      </c>
      <c r="Z33" s="32">
        <f>+IF(X33&lt;&gt;0,+(Y33/X33)*100,0)</f>
        <v>3.8384011963614082</v>
      </c>
      <c r="AA33" s="29">
        <f>SUM(AA6:AA32)</f>
        <v>19552617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62831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13772984</v>
      </c>
      <c r="F39" s="22">
        <v>13772984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3443247</v>
      </c>
      <c r="Y39" s="22">
        <v>-3443247</v>
      </c>
      <c r="Z39" s="23">
        <v>-100</v>
      </c>
      <c r="AA39" s="20">
        <v>13772984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900000</v>
      </c>
      <c r="F45" s="22">
        <v>900000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225000</v>
      </c>
      <c r="Y45" s="22">
        <v>-225000</v>
      </c>
      <c r="Z45" s="23">
        <v>-100</v>
      </c>
      <c r="AA45" s="20">
        <v>900000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62831</v>
      </c>
      <c r="D48" s="29">
        <f t="shared" ref="D48:Y48" si="1">SUM(D35:D47)</f>
        <v>0</v>
      </c>
      <c r="E48" s="30">
        <f t="shared" si="1"/>
        <v>14672984</v>
      </c>
      <c r="F48" s="31">
        <f t="shared" si="1"/>
        <v>14672984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3668247</v>
      </c>
      <c r="Y48" s="31">
        <f t="shared" si="1"/>
        <v>-3668247</v>
      </c>
      <c r="Z48" s="32">
        <f>+IF(X48&lt;&gt;0,+(Y48/X48)*100,0)</f>
        <v>-100</v>
      </c>
      <c r="AA48" s="29">
        <f>SUM(AA35:AA47)</f>
        <v>14672984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16456776</v>
      </c>
      <c r="D49" s="39">
        <f t="shared" si="2"/>
        <v>0</v>
      </c>
      <c r="E49" s="40">
        <f t="shared" si="2"/>
        <v>4879633</v>
      </c>
      <c r="F49" s="41">
        <f t="shared" si="2"/>
        <v>4879633</v>
      </c>
      <c r="G49" s="41">
        <f t="shared" si="2"/>
        <v>1332090</v>
      </c>
      <c r="H49" s="41">
        <f t="shared" si="2"/>
        <v>1853209</v>
      </c>
      <c r="I49" s="41">
        <f t="shared" si="2"/>
        <v>1890483</v>
      </c>
      <c r="J49" s="41">
        <f t="shared" si="2"/>
        <v>5075782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5075782</v>
      </c>
      <c r="X49" s="41">
        <f t="shared" si="2"/>
        <v>1219908</v>
      </c>
      <c r="Y49" s="41">
        <f t="shared" si="2"/>
        <v>3855874</v>
      </c>
      <c r="Z49" s="42">
        <f>+IF(X49&lt;&gt;0,+(Y49/X49)*100,0)</f>
        <v>316.07908137334948</v>
      </c>
      <c r="AA49" s="39">
        <f>+AA33-AA48</f>
        <v>4879633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31706250</v>
      </c>
      <c r="F50" s="22">
        <v>31706250</v>
      </c>
      <c r="G50" s="22"/>
      <c r="H50" s="22">
        <v>2565374</v>
      </c>
      <c r="I50" s="22">
        <v>1364942</v>
      </c>
      <c r="J50" s="22">
        <v>3930316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3930316</v>
      </c>
      <c r="X50" s="22">
        <v>7926564</v>
      </c>
      <c r="Y50" s="22">
        <v>-3996248</v>
      </c>
      <c r="Z50" s="23">
        <v>-50.415892686919584</v>
      </c>
      <c r="AA50" s="20">
        <v>31706250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16456776</v>
      </c>
      <c r="D52" s="48">
        <f t="shared" si="3"/>
        <v>0</v>
      </c>
      <c r="E52" s="49">
        <f t="shared" si="3"/>
        <v>36585883</v>
      </c>
      <c r="F52" s="50">
        <f t="shared" si="3"/>
        <v>36585883</v>
      </c>
      <c r="G52" s="50">
        <f t="shared" si="3"/>
        <v>1332090</v>
      </c>
      <c r="H52" s="50">
        <f t="shared" si="3"/>
        <v>4418583</v>
      </c>
      <c r="I52" s="50">
        <f t="shared" si="3"/>
        <v>3255425</v>
      </c>
      <c r="J52" s="50">
        <f t="shared" si="3"/>
        <v>9006098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9006098</v>
      </c>
      <c r="X52" s="50">
        <f t="shared" si="3"/>
        <v>9146472</v>
      </c>
      <c r="Y52" s="50">
        <f t="shared" si="3"/>
        <v>-140374</v>
      </c>
      <c r="Z52" s="51">
        <f>+IF(X52&lt;&gt;0,+(Y52/X52)*100,0)</f>
        <v>-1.5347338296121171</v>
      </c>
      <c r="AA52" s="48">
        <f>SUM(AA49:AA51)</f>
        <v>36585883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16456776</v>
      </c>
      <c r="D54" s="54">
        <f>+D52-D53</f>
        <v>0</v>
      </c>
      <c r="E54" s="55">
        <f t="shared" si="4"/>
        <v>36585883</v>
      </c>
      <c r="F54" s="56">
        <f t="shared" si="4"/>
        <v>36585883</v>
      </c>
      <c r="G54" s="56">
        <f t="shared" si="4"/>
        <v>1332090</v>
      </c>
      <c r="H54" s="56">
        <f t="shared" si="4"/>
        <v>4418583</v>
      </c>
      <c r="I54" s="56">
        <f t="shared" si="4"/>
        <v>3255425</v>
      </c>
      <c r="J54" s="56">
        <f t="shared" si="4"/>
        <v>9006098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9006098</v>
      </c>
      <c r="X54" s="56">
        <f t="shared" si="4"/>
        <v>9146472</v>
      </c>
      <c r="Y54" s="56">
        <f t="shared" si="4"/>
        <v>-140374</v>
      </c>
      <c r="Z54" s="57">
        <f>+IF(X54&lt;&gt;0,+(Y54/X54)*100,0)</f>
        <v>-1.5347338296121171</v>
      </c>
      <c r="AA54" s="54">
        <f>+AA52-AA53</f>
        <v>36585883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16456776</v>
      </c>
      <c r="D57" s="48">
        <f>SUM(D54:D56)</f>
        <v>0</v>
      </c>
      <c r="E57" s="49">
        <f t="shared" si="5"/>
        <v>36585883</v>
      </c>
      <c r="F57" s="50">
        <f t="shared" si="5"/>
        <v>36585883</v>
      </c>
      <c r="G57" s="50">
        <f t="shared" si="5"/>
        <v>1332090</v>
      </c>
      <c r="H57" s="50">
        <f t="shared" si="5"/>
        <v>4418583</v>
      </c>
      <c r="I57" s="50">
        <f t="shared" si="5"/>
        <v>3255425</v>
      </c>
      <c r="J57" s="50">
        <f t="shared" si="5"/>
        <v>9006098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9006098</v>
      </c>
      <c r="X57" s="50">
        <f t="shared" si="5"/>
        <v>9146472</v>
      </c>
      <c r="Y57" s="50">
        <f t="shared" si="5"/>
        <v>-140374</v>
      </c>
      <c r="Z57" s="51">
        <f>+IF(X57&lt;&gt;0,+(Y57/X57)*100,0)</f>
        <v>-1.5347338296121171</v>
      </c>
      <c r="AA57" s="48">
        <f>SUM(AA54:AA56)</f>
        <v>36585883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16456776</v>
      </c>
      <c r="D60" s="65">
        <f>SUM(D57:D59)</f>
        <v>0</v>
      </c>
      <c r="E60" s="66">
        <f t="shared" si="6"/>
        <v>36585883</v>
      </c>
      <c r="F60" s="67">
        <f t="shared" si="6"/>
        <v>36585883</v>
      </c>
      <c r="G60" s="67">
        <f t="shared" si="6"/>
        <v>1332090</v>
      </c>
      <c r="H60" s="67">
        <f t="shared" si="6"/>
        <v>4418583</v>
      </c>
      <c r="I60" s="67">
        <f t="shared" si="6"/>
        <v>3255425</v>
      </c>
      <c r="J60" s="67">
        <f t="shared" si="6"/>
        <v>9006098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9006098</v>
      </c>
      <c r="X60" s="67">
        <f t="shared" si="6"/>
        <v>9146472</v>
      </c>
      <c r="Y60" s="67">
        <f t="shared" si="6"/>
        <v>-140374</v>
      </c>
      <c r="Z60" s="68">
        <f>+IF(X60&lt;&gt;0,+(Y60/X60)*100,0)</f>
        <v>-1.5347338296121171</v>
      </c>
      <c r="AA60" s="65">
        <f>SUM(AA57:AA59)</f>
        <v>36585883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7168181</v>
      </c>
      <c r="D9" s="20"/>
      <c r="E9" s="21">
        <v>8337444</v>
      </c>
      <c r="F9" s="22">
        <v>8337444</v>
      </c>
      <c r="G9" s="22"/>
      <c r="H9" s="22">
        <v>784594</v>
      </c>
      <c r="I9" s="22"/>
      <c r="J9" s="22">
        <v>784594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784594</v>
      </c>
      <c r="X9" s="22">
        <v>2084361</v>
      </c>
      <c r="Y9" s="22">
        <v>-1299767</v>
      </c>
      <c r="Z9" s="23">
        <v>-62.358056018127385</v>
      </c>
      <c r="AA9" s="20">
        <v>8337444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4800000</v>
      </c>
      <c r="F13" s="22">
        <v>4800000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1200000</v>
      </c>
      <c r="Y13" s="22">
        <v>-1200000</v>
      </c>
      <c r="Z13" s="23">
        <v>-100</v>
      </c>
      <c r="AA13" s="20">
        <v>4800000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1325004</v>
      </c>
      <c r="D26" s="20"/>
      <c r="E26" s="21">
        <v>1391256</v>
      </c>
      <c r="F26" s="22">
        <v>1391256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347814</v>
      </c>
      <c r="Y26" s="22">
        <v>-347814</v>
      </c>
      <c r="Z26" s="23">
        <v>-100</v>
      </c>
      <c r="AA26" s="20">
        <v>1391256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8493185</v>
      </c>
      <c r="D33" s="29">
        <f t="shared" ref="D33:Y33" si="0">SUM(D6:D32)</f>
        <v>0</v>
      </c>
      <c r="E33" s="30">
        <f t="shared" si="0"/>
        <v>14528700</v>
      </c>
      <c r="F33" s="31">
        <f t="shared" si="0"/>
        <v>14528700</v>
      </c>
      <c r="G33" s="31">
        <f t="shared" si="0"/>
        <v>0</v>
      </c>
      <c r="H33" s="31">
        <f t="shared" si="0"/>
        <v>784594</v>
      </c>
      <c r="I33" s="31">
        <f t="shared" si="0"/>
        <v>0</v>
      </c>
      <c r="J33" s="31">
        <f t="shared" si="0"/>
        <v>784594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784594</v>
      </c>
      <c r="X33" s="31">
        <f t="shared" si="0"/>
        <v>3632175</v>
      </c>
      <c r="Y33" s="31">
        <f t="shared" si="0"/>
        <v>-2847581</v>
      </c>
      <c r="Z33" s="32">
        <f>+IF(X33&lt;&gt;0,+(Y33/X33)*100,0)</f>
        <v>-78.398783098281328</v>
      </c>
      <c r="AA33" s="29">
        <f>SUM(AA6:AA32)</f>
        <v>14528700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6210989</v>
      </c>
      <c r="D35" s="20"/>
      <c r="E35" s="21">
        <v>6241044</v>
      </c>
      <c r="F35" s="22">
        <v>6241044</v>
      </c>
      <c r="G35" s="22"/>
      <c r="H35" s="22">
        <v>574049</v>
      </c>
      <c r="I35" s="22">
        <v>607628</v>
      </c>
      <c r="J35" s="22">
        <v>1181677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1181677</v>
      </c>
      <c r="X35" s="22">
        <v>1560261</v>
      </c>
      <c r="Y35" s="22">
        <v>-378584</v>
      </c>
      <c r="Z35" s="23">
        <v>-24.264145550007338</v>
      </c>
      <c r="AA35" s="20">
        <v>6241044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16459</v>
      </c>
      <c r="D38" s="20"/>
      <c r="E38" s="21">
        <v>15000</v>
      </c>
      <c r="F38" s="22">
        <v>15000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3750</v>
      </c>
      <c r="Y38" s="22">
        <v>-3750</v>
      </c>
      <c r="Z38" s="23">
        <v>-100</v>
      </c>
      <c r="AA38" s="20">
        <v>15000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2779152</v>
      </c>
      <c r="F39" s="22">
        <v>2779152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694788</v>
      </c>
      <c r="Y39" s="22">
        <v>-694788</v>
      </c>
      <c r="Z39" s="23">
        <v>-100</v>
      </c>
      <c r="AA39" s="20">
        <v>2779152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19880</v>
      </c>
      <c r="D42" s="20"/>
      <c r="E42" s="21">
        <v>100008</v>
      </c>
      <c r="F42" s="22">
        <v>100008</v>
      </c>
      <c r="G42" s="22"/>
      <c r="H42" s="22">
        <v>870</v>
      </c>
      <c r="I42" s="22"/>
      <c r="J42" s="22">
        <v>870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870</v>
      </c>
      <c r="X42" s="22">
        <v>25002</v>
      </c>
      <c r="Y42" s="22">
        <v>-24132</v>
      </c>
      <c r="Z42" s="23">
        <v>-96.520278377729781</v>
      </c>
      <c r="AA42" s="20">
        <v>100008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164598</v>
      </c>
      <c r="D45" s="20"/>
      <c r="E45" s="21">
        <v>255096</v>
      </c>
      <c r="F45" s="22">
        <v>255096</v>
      </c>
      <c r="G45" s="22"/>
      <c r="H45" s="22">
        <v>4799</v>
      </c>
      <c r="I45" s="22">
        <v>4748</v>
      </c>
      <c r="J45" s="22">
        <v>9547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9547</v>
      </c>
      <c r="X45" s="22">
        <v>63774</v>
      </c>
      <c r="Y45" s="22">
        <v>-54227</v>
      </c>
      <c r="Z45" s="23">
        <v>-85.029949509204386</v>
      </c>
      <c r="AA45" s="20">
        <v>255096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6411926</v>
      </c>
      <c r="D48" s="29">
        <f t="shared" ref="D48:Y48" si="1">SUM(D35:D47)</f>
        <v>0</v>
      </c>
      <c r="E48" s="30">
        <f t="shared" si="1"/>
        <v>9390300</v>
      </c>
      <c r="F48" s="31">
        <f t="shared" si="1"/>
        <v>9390300</v>
      </c>
      <c r="G48" s="31">
        <f t="shared" si="1"/>
        <v>0</v>
      </c>
      <c r="H48" s="31">
        <f t="shared" si="1"/>
        <v>579718</v>
      </c>
      <c r="I48" s="31">
        <f t="shared" si="1"/>
        <v>612376</v>
      </c>
      <c r="J48" s="31">
        <f t="shared" si="1"/>
        <v>1192094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1192094</v>
      </c>
      <c r="X48" s="31">
        <f t="shared" si="1"/>
        <v>2347575</v>
      </c>
      <c r="Y48" s="31">
        <f t="shared" si="1"/>
        <v>-1155481</v>
      </c>
      <c r="Z48" s="32">
        <f>+IF(X48&lt;&gt;0,+(Y48/X48)*100,0)</f>
        <v>-49.220195307924136</v>
      </c>
      <c r="AA48" s="29">
        <f>SUM(AA35:AA47)</f>
        <v>9390300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2081259</v>
      </c>
      <c r="D49" s="39">
        <f t="shared" si="2"/>
        <v>0</v>
      </c>
      <c r="E49" s="40">
        <f t="shared" si="2"/>
        <v>5138400</v>
      </c>
      <c r="F49" s="41">
        <f t="shared" si="2"/>
        <v>5138400</v>
      </c>
      <c r="G49" s="41">
        <f t="shared" si="2"/>
        <v>0</v>
      </c>
      <c r="H49" s="41">
        <f t="shared" si="2"/>
        <v>204876</v>
      </c>
      <c r="I49" s="41">
        <f t="shared" si="2"/>
        <v>-612376</v>
      </c>
      <c r="J49" s="41">
        <f t="shared" si="2"/>
        <v>-407500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-407500</v>
      </c>
      <c r="X49" s="41">
        <f t="shared" si="2"/>
        <v>1284600</v>
      </c>
      <c r="Y49" s="41">
        <f t="shared" si="2"/>
        <v>-1692100</v>
      </c>
      <c r="Z49" s="42">
        <f>+IF(X49&lt;&gt;0,+(Y49/X49)*100,0)</f>
        <v>-131.72193678966215</v>
      </c>
      <c r="AA49" s="39">
        <f>+AA33-AA48</f>
        <v>5138400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2081259</v>
      </c>
      <c r="D52" s="48">
        <f t="shared" si="3"/>
        <v>0</v>
      </c>
      <c r="E52" s="49">
        <f t="shared" si="3"/>
        <v>5138400</v>
      </c>
      <c r="F52" s="50">
        <f t="shared" si="3"/>
        <v>5138400</v>
      </c>
      <c r="G52" s="50">
        <f t="shared" si="3"/>
        <v>0</v>
      </c>
      <c r="H52" s="50">
        <f t="shared" si="3"/>
        <v>204876</v>
      </c>
      <c r="I52" s="50">
        <f t="shared" si="3"/>
        <v>-612376</v>
      </c>
      <c r="J52" s="50">
        <f t="shared" si="3"/>
        <v>-407500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-407500</v>
      </c>
      <c r="X52" s="50">
        <f t="shared" si="3"/>
        <v>1284600</v>
      </c>
      <c r="Y52" s="50">
        <f t="shared" si="3"/>
        <v>-1692100</v>
      </c>
      <c r="Z52" s="51">
        <f>+IF(X52&lt;&gt;0,+(Y52/X52)*100,0)</f>
        <v>-131.72193678966215</v>
      </c>
      <c r="AA52" s="48">
        <f>SUM(AA49:AA51)</f>
        <v>5138400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2081259</v>
      </c>
      <c r="D54" s="54">
        <f>+D52-D53</f>
        <v>0</v>
      </c>
      <c r="E54" s="55">
        <f t="shared" si="4"/>
        <v>5138400</v>
      </c>
      <c r="F54" s="56">
        <f t="shared" si="4"/>
        <v>5138400</v>
      </c>
      <c r="G54" s="56">
        <f t="shared" si="4"/>
        <v>0</v>
      </c>
      <c r="H54" s="56">
        <f t="shared" si="4"/>
        <v>204876</v>
      </c>
      <c r="I54" s="56">
        <f t="shared" si="4"/>
        <v>-612376</v>
      </c>
      <c r="J54" s="56">
        <f t="shared" si="4"/>
        <v>-407500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-407500</v>
      </c>
      <c r="X54" s="56">
        <f t="shared" si="4"/>
        <v>1284600</v>
      </c>
      <c r="Y54" s="56">
        <f t="shared" si="4"/>
        <v>-1692100</v>
      </c>
      <c r="Z54" s="57">
        <f>+IF(X54&lt;&gt;0,+(Y54/X54)*100,0)</f>
        <v>-131.72193678966215</v>
      </c>
      <c r="AA54" s="54">
        <f>+AA52-AA53</f>
        <v>5138400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2081259</v>
      </c>
      <c r="D57" s="48">
        <f>SUM(D54:D56)</f>
        <v>0</v>
      </c>
      <c r="E57" s="49">
        <f t="shared" si="5"/>
        <v>5138400</v>
      </c>
      <c r="F57" s="50">
        <f t="shared" si="5"/>
        <v>5138400</v>
      </c>
      <c r="G57" s="50">
        <f t="shared" si="5"/>
        <v>0</v>
      </c>
      <c r="H57" s="50">
        <f t="shared" si="5"/>
        <v>204876</v>
      </c>
      <c r="I57" s="50">
        <f t="shared" si="5"/>
        <v>-612376</v>
      </c>
      <c r="J57" s="50">
        <f t="shared" si="5"/>
        <v>-407500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-407500</v>
      </c>
      <c r="X57" s="50">
        <f t="shared" si="5"/>
        <v>1284600</v>
      </c>
      <c r="Y57" s="50">
        <f t="shared" si="5"/>
        <v>-1692100</v>
      </c>
      <c r="Z57" s="51">
        <f>+IF(X57&lt;&gt;0,+(Y57/X57)*100,0)</f>
        <v>-131.72193678966215</v>
      </c>
      <c r="AA57" s="48">
        <f>SUM(AA54:AA56)</f>
        <v>5138400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2081259</v>
      </c>
      <c r="D60" s="65">
        <f>SUM(D57:D59)</f>
        <v>0</v>
      </c>
      <c r="E60" s="66">
        <f t="shared" si="6"/>
        <v>5138400</v>
      </c>
      <c r="F60" s="67">
        <f t="shared" si="6"/>
        <v>5138400</v>
      </c>
      <c r="G60" s="67">
        <f t="shared" si="6"/>
        <v>0</v>
      </c>
      <c r="H60" s="67">
        <f t="shared" si="6"/>
        <v>204876</v>
      </c>
      <c r="I60" s="67">
        <f t="shared" si="6"/>
        <v>-612376</v>
      </c>
      <c r="J60" s="67">
        <f t="shared" si="6"/>
        <v>-407500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-407500</v>
      </c>
      <c r="X60" s="67">
        <f t="shared" si="6"/>
        <v>1284600</v>
      </c>
      <c r="Y60" s="67">
        <f t="shared" si="6"/>
        <v>-1692100</v>
      </c>
      <c r="Z60" s="68">
        <f>+IF(X60&lt;&gt;0,+(Y60/X60)*100,0)</f>
        <v>-131.72193678966215</v>
      </c>
      <c r="AA60" s="65">
        <f>SUM(AA57:AA59)</f>
        <v>5138400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5736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19027133</v>
      </c>
      <c r="D9" s="20"/>
      <c r="E9" s="21">
        <v>-1793008</v>
      </c>
      <c r="F9" s="22">
        <v>-1793008</v>
      </c>
      <c r="G9" s="22">
        <v>1525912</v>
      </c>
      <c r="H9" s="22">
        <v>1518134</v>
      </c>
      <c r="I9" s="22">
        <v>1669512</v>
      </c>
      <c r="J9" s="22">
        <v>4713558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4713558</v>
      </c>
      <c r="X9" s="22">
        <v>-448251</v>
      </c>
      <c r="Y9" s="22">
        <v>5161809</v>
      </c>
      <c r="Z9" s="23">
        <v>-1151.544335651231</v>
      </c>
      <c r="AA9" s="20">
        <v>-1793008</v>
      </c>
    </row>
    <row r="10" spans="1:27" x14ac:dyDescent="0.25">
      <c r="A10" s="19" t="s">
        <v>38</v>
      </c>
      <c r="B10" s="15" t="s">
        <v>32</v>
      </c>
      <c r="C10" s="20">
        <v>1830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2088000</v>
      </c>
      <c r="F13" s="22">
        <v>2088000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522000</v>
      </c>
      <c r="Y13" s="22">
        <v>-522000</v>
      </c>
      <c r="Z13" s="23">
        <v>-100</v>
      </c>
      <c r="AA13" s="20">
        <v>2088000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19034699</v>
      </c>
      <c r="D33" s="29">
        <f t="shared" ref="D33:Y33" si="0">SUM(D6:D32)</f>
        <v>0</v>
      </c>
      <c r="E33" s="30">
        <f t="shared" si="0"/>
        <v>294992</v>
      </c>
      <c r="F33" s="31">
        <f t="shared" si="0"/>
        <v>294992</v>
      </c>
      <c r="G33" s="31">
        <f t="shared" si="0"/>
        <v>1525912</v>
      </c>
      <c r="H33" s="31">
        <f t="shared" si="0"/>
        <v>1518134</v>
      </c>
      <c r="I33" s="31">
        <f t="shared" si="0"/>
        <v>1669512</v>
      </c>
      <c r="J33" s="31">
        <f t="shared" si="0"/>
        <v>4713558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4713558</v>
      </c>
      <c r="X33" s="31">
        <f t="shared" si="0"/>
        <v>73749</v>
      </c>
      <c r="Y33" s="31">
        <f t="shared" si="0"/>
        <v>4639809</v>
      </c>
      <c r="Z33" s="32">
        <f>+IF(X33&lt;&gt;0,+(Y33/X33)*100,0)</f>
        <v>6291.3517471423338</v>
      </c>
      <c r="AA33" s="29">
        <f>SUM(AA6:AA32)</f>
        <v>294992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32009998</v>
      </c>
      <c r="D35" s="20"/>
      <c r="E35" s="21">
        <v>10673529</v>
      </c>
      <c r="F35" s="22">
        <v>10673529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2668386</v>
      </c>
      <c r="Y35" s="22">
        <v>-2668386</v>
      </c>
      <c r="Z35" s="23">
        <v>-100</v>
      </c>
      <c r="AA35" s="20">
        <v>10673529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26068</v>
      </c>
      <c r="D38" s="20"/>
      <c r="E38" s="21">
        <v>120060</v>
      </c>
      <c r="F38" s="22">
        <v>120060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30015</v>
      </c>
      <c r="Y38" s="22">
        <v>-30015</v>
      </c>
      <c r="Z38" s="23">
        <v>-100</v>
      </c>
      <c r="AA38" s="20">
        <v>120060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179896</v>
      </c>
      <c r="D42" s="20"/>
      <c r="E42" s="21">
        <v>2544000</v>
      </c>
      <c r="F42" s="22">
        <v>2544000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636000</v>
      </c>
      <c r="Y42" s="22">
        <v>-636000</v>
      </c>
      <c r="Z42" s="23">
        <v>-100</v>
      </c>
      <c r="AA42" s="20">
        <v>2544000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811090</v>
      </c>
      <c r="D45" s="20"/>
      <c r="E45" s="21">
        <v>2192400</v>
      </c>
      <c r="F45" s="22">
        <v>2192400</v>
      </c>
      <c r="G45" s="22">
        <v>60627</v>
      </c>
      <c r="H45" s="22">
        <v>270559</v>
      </c>
      <c r="I45" s="22">
        <v>163124</v>
      </c>
      <c r="J45" s="22">
        <v>494310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494310</v>
      </c>
      <c r="X45" s="22">
        <v>548100</v>
      </c>
      <c r="Y45" s="22">
        <v>-53790</v>
      </c>
      <c r="Z45" s="23">
        <v>-9.8139025725232631</v>
      </c>
      <c r="AA45" s="20">
        <v>2192400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33027052</v>
      </c>
      <c r="D48" s="29">
        <f t="shared" ref="D48:Y48" si="1">SUM(D35:D47)</f>
        <v>0</v>
      </c>
      <c r="E48" s="30">
        <f t="shared" si="1"/>
        <v>15529989</v>
      </c>
      <c r="F48" s="31">
        <f t="shared" si="1"/>
        <v>15529989</v>
      </c>
      <c r="G48" s="31">
        <f t="shared" si="1"/>
        <v>60627</v>
      </c>
      <c r="H48" s="31">
        <f t="shared" si="1"/>
        <v>270559</v>
      </c>
      <c r="I48" s="31">
        <f t="shared" si="1"/>
        <v>163124</v>
      </c>
      <c r="J48" s="31">
        <f t="shared" si="1"/>
        <v>494310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494310</v>
      </c>
      <c r="X48" s="31">
        <f t="shared" si="1"/>
        <v>3882501</v>
      </c>
      <c r="Y48" s="31">
        <f t="shared" si="1"/>
        <v>-3388191</v>
      </c>
      <c r="Z48" s="32">
        <f>+IF(X48&lt;&gt;0,+(Y48/X48)*100,0)</f>
        <v>-87.268258269605084</v>
      </c>
      <c r="AA48" s="29">
        <f>SUM(AA35:AA47)</f>
        <v>15529989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-13992353</v>
      </c>
      <c r="D49" s="39">
        <f t="shared" si="2"/>
        <v>0</v>
      </c>
      <c r="E49" s="40">
        <f t="shared" si="2"/>
        <v>-15234997</v>
      </c>
      <c r="F49" s="41">
        <f t="shared" si="2"/>
        <v>-15234997</v>
      </c>
      <c r="G49" s="41">
        <f t="shared" si="2"/>
        <v>1465285</v>
      </c>
      <c r="H49" s="41">
        <f t="shared" si="2"/>
        <v>1247575</v>
      </c>
      <c r="I49" s="41">
        <f t="shared" si="2"/>
        <v>1506388</v>
      </c>
      <c r="J49" s="41">
        <f t="shared" si="2"/>
        <v>4219248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4219248</v>
      </c>
      <c r="X49" s="41">
        <f t="shared" si="2"/>
        <v>-3808752</v>
      </c>
      <c r="Y49" s="41">
        <f t="shared" si="2"/>
        <v>8028000</v>
      </c>
      <c r="Z49" s="42">
        <f>+IF(X49&lt;&gt;0,+(Y49/X49)*100,0)</f>
        <v>-210.77770356274181</v>
      </c>
      <c r="AA49" s="39">
        <f>+AA33-AA48</f>
        <v>-15234997</v>
      </c>
    </row>
    <row r="50" spans="1:27" x14ac:dyDescent="0.25">
      <c r="A50" s="43" t="s">
        <v>75</v>
      </c>
      <c r="B50" s="15" t="s">
        <v>32</v>
      </c>
      <c r="C50" s="20">
        <v>-10080533</v>
      </c>
      <c r="D50" s="20"/>
      <c r="E50" s="21">
        <v>20894000</v>
      </c>
      <c r="F50" s="22">
        <v>20894000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5223501</v>
      </c>
      <c r="Y50" s="22">
        <v>-5223501</v>
      </c>
      <c r="Z50" s="23">
        <v>-100</v>
      </c>
      <c r="AA50" s="20">
        <v>20894000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-24072886</v>
      </c>
      <c r="D52" s="48">
        <f t="shared" si="3"/>
        <v>0</v>
      </c>
      <c r="E52" s="49">
        <f t="shared" si="3"/>
        <v>5659003</v>
      </c>
      <c r="F52" s="50">
        <f t="shared" si="3"/>
        <v>5659003</v>
      </c>
      <c r="G52" s="50">
        <f t="shared" si="3"/>
        <v>1465285</v>
      </c>
      <c r="H52" s="50">
        <f t="shared" si="3"/>
        <v>1247575</v>
      </c>
      <c r="I52" s="50">
        <f t="shared" si="3"/>
        <v>1506388</v>
      </c>
      <c r="J52" s="50">
        <f t="shared" si="3"/>
        <v>4219248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4219248</v>
      </c>
      <c r="X52" s="50">
        <f t="shared" si="3"/>
        <v>1414749</v>
      </c>
      <c r="Y52" s="50">
        <f t="shared" si="3"/>
        <v>2804499</v>
      </c>
      <c r="Z52" s="51">
        <f>+IF(X52&lt;&gt;0,+(Y52/X52)*100,0)</f>
        <v>198.23297277467594</v>
      </c>
      <c r="AA52" s="48">
        <f>SUM(AA49:AA51)</f>
        <v>5659003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-24072886</v>
      </c>
      <c r="D54" s="54">
        <f>+D52-D53</f>
        <v>0</v>
      </c>
      <c r="E54" s="55">
        <f t="shared" si="4"/>
        <v>5659003</v>
      </c>
      <c r="F54" s="56">
        <f t="shared" si="4"/>
        <v>5659003</v>
      </c>
      <c r="G54" s="56">
        <f t="shared" si="4"/>
        <v>1465285</v>
      </c>
      <c r="H54" s="56">
        <f t="shared" si="4"/>
        <v>1247575</v>
      </c>
      <c r="I54" s="56">
        <f t="shared" si="4"/>
        <v>1506388</v>
      </c>
      <c r="J54" s="56">
        <f t="shared" si="4"/>
        <v>4219248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4219248</v>
      </c>
      <c r="X54" s="56">
        <f t="shared" si="4"/>
        <v>1414749</v>
      </c>
      <c r="Y54" s="56">
        <f t="shared" si="4"/>
        <v>2804499</v>
      </c>
      <c r="Z54" s="57">
        <f>+IF(X54&lt;&gt;0,+(Y54/X54)*100,0)</f>
        <v>198.23297277467594</v>
      </c>
      <c r="AA54" s="54">
        <f>+AA52-AA53</f>
        <v>5659003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-24072886</v>
      </c>
      <c r="D57" s="48">
        <f>SUM(D54:D56)</f>
        <v>0</v>
      </c>
      <c r="E57" s="49">
        <f t="shared" si="5"/>
        <v>5659003</v>
      </c>
      <c r="F57" s="50">
        <f t="shared" si="5"/>
        <v>5659003</v>
      </c>
      <c r="G57" s="50">
        <f t="shared" si="5"/>
        <v>1465285</v>
      </c>
      <c r="H57" s="50">
        <f t="shared" si="5"/>
        <v>1247575</v>
      </c>
      <c r="I57" s="50">
        <f t="shared" si="5"/>
        <v>1506388</v>
      </c>
      <c r="J57" s="50">
        <f t="shared" si="5"/>
        <v>4219248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4219248</v>
      </c>
      <c r="X57" s="50">
        <f t="shared" si="5"/>
        <v>1414749</v>
      </c>
      <c r="Y57" s="50">
        <f t="shared" si="5"/>
        <v>2804499</v>
      </c>
      <c r="Z57" s="51">
        <f>+IF(X57&lt;&gt;0,+(Y57/X57)*100,0)</f>
        <v>198.23297277467594</v>
      </c>
      <c r="AA57" s="48">
        <f>SUM(AA54:AA56)</f>
        <v>5659003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-24072886</v>
      </c>
      <c r="D60" s="65">
        <f>SUM(D57:D59)</f>
        <v>0</v>
      </c>
      <c r="E60" s="66">
        <f t="shared" si="6"/>
        <v>5659003</v>
      </c>
      <c r="F60" s="67">
        <f t="shared" si="6"/>
        <v>5659003</v>
      </c>
      <c r="G60" s="67">
        <f t="shared" si="6"/>
        <v>1465285</v>
      </c>
      <c r="H60" s="67">
        <f t="shared" si="6"/>
        <v>1247575</v>
      </c>
      <c r="I60" s="67">
        <f t="shared" si="6"/>
        <v>1506388</v>
      </c>
      <c r="J60" s="67">
        <f t="shared" si="6"/>
        <v>4219248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4219248</v>
      </c>
      <c r="X60" s="67">
        <f t="shared" si="6"/>
        <v>1414749</v>
      </c>
      <c r="Y60" s="67">
        <f t="shared" si="6"/>
        <v>2804499</v>
      </c>
      <c r="Z60" s="68">
        <f>+IF(X60&lt;&gt;0,+(Y60/X60)*100,0)</f>
        <v>198.23297277467594</v>
      </c>
      <c r="AA60" s="65">
        <f>SUM(AA57:AA59)</f>
        <v>5659003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13470495</v>
      </c>
      <c r="D9" s="20"/>
      <c r="E9" s="21">
        <v>29069910</v>
      </c>
      <c r="F9" s="22">
        <v>29069910</v>
      </c>
      <c r="G9" s="22">
        <v>1283165</v>
      </c>
      <c r="H9" s="22">
        <v>1287204</v>
      </c>
      <c r="I9" s="22">
        <v>1286792</v>
      </c>
      <c r="J9" s="22">
        <v>3857161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3857161</v>
      </c>
      <c r="X9" s="22">
        <v>7267476</v>
      </c>
      <c r="Y9" s="22">
        <v>-3410315</v>
      </c>
      <c r="Z9" s="23">
        <v>-46.925713961766093</v>
      </c>
      <c r="AA9" s="20">
        <v>29069910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15000</v>
      </c>
      <c r="F10" s="22">
        <v>15000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3750</v>
      </c>
      <c r="Y10" s="22">
        <v>-3750</v>
      </c>
      <c r="Z10" s="23">
        <v>-100</v>
      </c>
      <c r="AA10" s="20">
        <v>15000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14534750</v>
      </c>
      <c r="D13" s="20"/>
      <c r="E13" s="21">
        <v>13529885</v>
      </c>
      <c r="F13" s="22">
        <v>13529885</v>
      </c>
      <c r="G13" s="22">
        <v>1245745</v>
      </c>
      <c r="H13" s="22">
        <v>1235309</v>
      </c>
      <c r="I13" s="22">
        <v>1249478</v>
      </c>
      <c r="J13" s="22">
        <v>3730532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3730532</v>
      </c>
      <c r="X13" s="22">
        <v>3382470</v>
      </c>
      <c r="Y13" s="22">
        <v>348062</v>
      </c>
      <c r="Z13" s="23">
        <v>10.290172566201623</v>
      </c>
      <c r="AA13" s="20">
        <v>13529885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5248103</v>
      </c>
      <c r="F26" s="22">
        <v>5248103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1312032</v>
      </c>
      <c r="Y26" s="22">
        <v>-1312032</v>
      </c>
      <c r="Z26" s="23">
        <v>-100</v>
      </c>
      <c r="AA26" s="20">
        <v>5248103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28005245</v>
      </c>
      <c r="D33" s="29">
        <f t="shared" ref="D33:Y33" si="0">SUM(D6:D32)</f>
        <v>0</v>
      </c>
      <c r="E33" s="30">
        <f t="shared" si="0"/>
        <v>47862898</v>
      </c>
      <c r="F33" s="31">
        <f t="shared" si="0"/>
        <v>47862898</v>
      </c>
      <c r="G33" s="31">
        <f t="shared" si="0"/>
        <v>2528910</v>
      </c>
      <c r="H33" s="31">
        <f t="shared" si="0"/>
        <v>2522513</v>
      </c>
      <c r="I33" s="31">
        <f t="shared" si="0"/>
        <v>2536270</v>
      </c>
      <c r="J33" s="31">
        <f t="shared" si="0"/>
        <v>7587693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7587693</v>
      </c>
      <c r="X33" s="31">
        <f t="shared" si="0"/>
        <v>11965728</v>
      </c>
      <c r="Y33" s="31">
        <f t="shared" si="0"/>
        <v>-4378035</v>
      </c>
      <c r="Z33" s="32">
        <f>+IF(X33&lt;&gt;0,+(Y33/X33)*100,0)</f>
        <v>-36.588120672641061</v>
      </c>
      <c r="AA33" s="29">
        <f>SUM(AA6:AA32)</f>
        <v>47862898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6761426</v>
      </c>
      <c r="D35" s="20"/>
      <c r="E35" s="21">
        <v>8112188</v>
      </c>
      <c r="F35" s="22">
        <v>8112188</v>
      </c>
      <c r="G35" s="22">
        <v>569654</v>
      </c>
      <c r="H35" s="22">
        <v>555755</v>
      </c>
      <c r="I35" s="22">
        <v>611292</v>
      </c>
      <c r="J35" s="22">
        <v>1736701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1736701</v>
      </c>
      <c r="X35" s="22">
        <v>1926654</v>
      </c>
      <c r="Y35" s="22">
        <v>-189953</v>
      </c>
      <c r="Z35" s="23">
        <v>-9.8592170675170525</v>
      </c>
      <c r="AA35" s="20">
        <v>8112188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33962924</v>
      </c>
      <c r="D39" s="20"/>
      <c r="E39" s="21">
        <v>18874924</v>
      </c>
      <c r="F39" s="22">
        <v>18874924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4718731</v>
      </c>
      <c r="Y39" s="22">
        <v>-4718731</v>
      </c>
      <c r="Z39" s="23">
        <v>-100</v>
      </c>
      <c r="AA39" s="20">
        <v>18874924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2495872</v>
      </c>
      <c r="F40" s="22">
        <v>2495872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623968</v>
      </c>
      <c r="Y40" s="22">
        <v>-623968</v>
      </c>
      <c r="Z40" s="23">
        <v>-100</v>
      </c>
      <c r="AA40" s="20">
        <v>2495872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76063</v>
      </c>
      <c r="D42" s="20"/>
      <c r="E42" s="21">
        <v>50000</v>
      </c>
      <c r="F42" s="22">
        <v>50000</v>
      </c>
      <c r="G42" s="22"/>
      <c r="H42" s="22"/>
      <c r="I42" s="22">
        <v>4360</v>
      </c>
      <c r="J42" s="22">
        <v>4360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4360</v>
      </c>
      <c r="X42" s="22">
        <v>12500</v>
      </c>
      <c r="Y42" s="22">
        <v>-8140</v>
      </c>
      <c r="Z42" s="23">
        <v>-65.12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560816</v>
      </c>
      <c r="D45" s="20"/>
      <c r="E45" s="21">
        <v>245746</v>
      </c>
      <c r="F45" s="22">
        <v>245746</v>
      </c>
      <c r="G45" s="22">
        <v>60025</v>
      </c>
      <c r="H45" s="22">
        <v>25883</v>
      </c>
      <c r="I45" s="22">
        <v>45343</v>
      </c>
      <c r="J45" s="22">
        <v>131251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131251</v>
      </c>
      <c r="X45" s="22">
        <v>61438</v>
      </c>
      <c r="Y45" s="22">
        <v>69813</v>
      </c>
      <c r="Z45" s="23">
        <v>113.63162863374458</v>
      </c>
      <c r="AA45" s="20">
        <v>245746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41361229</v>
      </c>
      <c r="D48" s="29">
        <f t="shared" ref="D48:Y48" si="1">SUM(D35:D47)</f>
        <v>0</v>
      </c>
      <c r="E48" s="30">
        <f t="shared" si="1"/>
        <v>29778730</v>
      </c>
      <c r="F48" s="31">
        <f t="shared" si="1"/>
        <v>29778730</v>
      </c>
      <c r="G48" s="31">
        <f t="shared" si="1"/>
        <v>629679</v>
      </c>
      <c r="H48" s="31">
        <f t="shared" si="1"/>
        <v>581638</v>
      </c>
      <c r="I48" s="31">
        <f t="shared" si="1"/>
        <v>660995</v>
      </c>
      <c r="J48" s="31">
        <f t="shared" si="1"/>
        <v>1872312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1872312</v>
      </c>
      <c r="X48" s="31">
        <f t="shared" si="1"/>
        <v>7343291</v>
      </c>
      <c r="Y48" s="31">
        <f t="shared" si="1"/>
        <v>-5470979</v>
      </c>
      <c r="Z48" s="32">
        <f>+IF(X48&lt;&gt;0,+(Y48/X48)*100,0)</f>
        <v>-74.503094048703773</v>
      </c>
      <c r="AA48" s="29">
        <f>SUM(AA35:AA47)</f>
        <v>29778730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-13355984</v>
      </c>
      <c r="D49" s="39">
        <f t="shared" si="2"/>
        <v>0</v>
      </c>
      <c r="E49" s="40">
        <f t="shared" si="2"/>
        <v>18084168</v>
      </c>
      <c r="F49" s="41">
        <f t="shared" si="2"/>
        <v>18084168</v>
      </c>
      <c r="G49" s="41">
        <f t="shared" si="2"/>
        <v>1899231</v>
      </c>
      <c r="H49" s="41">
        <f t="shared" si="2"/>
        <v>1940875</v>
      </c>
      <c r="I49" s="41">
        <f t="shared" si="2"/>
        <v>1875275</v>
      </c>
      <c r="J49" s="41">
        <f t="shared" si="2"/>
        <v>5715381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5715381</v>
      </c>
      <c r="X49" s="41">
        <f t="shared" si="2"/>
        <v>4622437</v>
      </c>
      <c r="Y49" s="41">
        <f t="shared" si="2"/>
        <v>1092944</v>
      </c>
      <c r="Z49" s="42">
        <f>+IF(X49&lt;&gt;0,+(Y49/X49)*100,0)</f>
        <v>23.644324411560397</v>
      </c>
      <c r="AA49" s="39">
        <f>+AA33-AA48</f>
        <v>18084168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-13355984</v>
      </c>
      <c r="D52" s="48">
        <f t="shared" si="3"/>
        <v>0</v>
      </c>
      <c r="E52" s="49">
        <f t="shared" si="3"/>
        <v>18084168</v>
      </c>
      <c r="F52" s="50">
        <f t="shared" si="3"/>
        <v>18084168</v>
      </c>
      <c r="G52" s="50">
        <f t="shared" si="3"/>
        <v>1899231</v>
      </c>
      <c r="H52" s="50">
        <f t="shared" si="3"/>
        <v>1940875</v>
      </c>
      <c r="I52" s="50">
        <f t="shared" si="3"/>
        <v>1875275</v>
      </c>
      <c r="J52" s="50">
        <f t="shared" si="3"/>
        <v>5715381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5715381</v>
      </c>
      <c r="X52" s="50">
        <f t="shared" si="3"/>
        <v>4622437</v>
      </c>
      <c r="Y52" s="50">
        <f t="shared" si="3"/>
        <v>1092944</v>
      </c>
      <c r="Z52" s="51">
        <f>+IF(X52&lt;&gt;0,+(Y52/X52)*100,0)</f>
        <v>23.644324411560397</v>
      </c>
      <c r="AA52" s="48">
        <f>SUM(AA49:AA51)</f>
        <v>18084168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-13355984</v>
      </c>
      <c r="D54" s="54">
        <f>+D52-D53</f>
        <v>0</v>
      </c>
      <c r="E54" s="55">
        <f t="shared" si="4"/>
        <v>18084168</v>
      </c>
      <c r="F54" s="56">
        <f t="shared" si="4"/>
        <v>18084168</v>
      </c>
      <c r="G54" s="56">
        <f t="shared" si="4"/>
        <v>1899231</v>
      </c>
      <c r="H54" s="56">
        <f t="shared" si="4"/>
        <v>1940875</v>
      </c>
      <c r="I54" s="56">
        <f t="shared" si="4"/>
        <v>1875275</v>
      </c>
      <c r="J54" s="56">
        <f t="shared" si="4"/>
        <v>5715381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5715381</v>
      </c>
      <c r="X54" s="56">
        <f t="shared" si="4"/>
        <v>4622437</v>
      </c>
      <c r="Y54" s="56">
        <f t="shared" si="4"/>
        <v>1092944</v>
      </c>
      <c r="Z54" s="57">
        <f>+IF(X54&lt;&gt;0,+(Y54/X54)*100,0)</f>
        <v>23.644324411560397</v>
      </c>
      <c r="AA54" s="54">
        <f>+AA52-AA53</f>
        <v>18084168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-13355984</v>
      </c>
      <c r="D57" s="48">
        <f>SUM(D54:D56)</f>
        <v>0</v>
      </c>
      <c r="E57" s="49">
        <f t="shared" si="5"/>
        <v>18084168</v>
      </c>
      <c r="F57" s="50">
        <f t="shared" si="5"/>
        <v>18084168</v>
      </c>
      <c r="G57" s="50">
        <f t="shared" si="5"/>
        <v>1899231</v>
      </c>
      <c r="H57" s="50">
        <f t="shared" si="5"/>
        <v>1940875</v>
      </c>
      <c r="I57" s="50">
        <f t="shared" si="5"/>
        <v>1875275</v>
      </c>
      <c r="J57" s="50">
        <f t="shared" si="5"/>
        <v>5715381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5715381</v>
      </c>
      <c r="X57" s="50">
        <f t="shared" si="5"/>
        <v>4622437</v>
      </c>
      <c r="Y57" s="50">
        <f t="shared" si="5"/>
        <v>1092944</v>
      </c>
      <c r="Z57" s="51">
        <f>+IF(X57&lt;&gt;0,+(Y57/X57)*100,0)</f>
        <v>23.644324411560397</v>
      </c>
      <c r="AA57" s="48">
        <f>SUM(AA54:AA56)</f>
        <v>18084168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-13355984</v>
      </c>
      <c r="D60" s="65">
        <f>SUM(D57:D59)</f>
        <v>0</v>
      </c>
      <c r="E60" s="66">
        <f t="shared" si="6"/>
        <v>18084168</v>
      </c>
      <c r="F60" s="67">
        <f t="shared" si="6"/>
        <v>18084168</v>
      </c>
      <c r="G60" s="67">
        <f t="shared" si="6"/>
        <v>1899231</v>
      </c>
      <c r="H60" s="67">
        <f t="shared" si="6"/>
        <v>1940875</v>
      </c>
      <c r="I60" s="67">
        <f t="shared" si="6"/>
        <v>1875275</v>
      </c>
      <c r="J60" s="67">
        <f t="shared" si="6"/>
        <v>5715381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5715381</v>
      </c>
      <c r="X60" s="67">
        <f t="shared" si="6"/>
        <v>4622437</v>
      </c>
      <c r="Y60" s="67">
        <f t="shared" si="6"/>
        <v>1092944</v>
      </c>
      <c r="Z60" s="68">
        <f>+IF(X60&lt;&gt;0,+(Y60/X60)*100,0)</f>
        <v>23.644324411560397</v>
      </c>
      <c r="AA60" s="65">
        <f>SUM(AA57:AA59)</f>
        <v>18084168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5412508</v>
      </c>
      <c r="D9" s="20"/>
      <c r="E9" s="21">
        <v>7116200</v>
      </c>
      <c r="F9" s="22">
        <v>7116200</v>
      </c>
      <c r="G9" s="22">
        <v>369197</v>
      </c>
      <c r="H9" s="22">
        <v>368942</v>
      </c>
      <c r="I9" s="22">
        <v>369635</v>
      </c>
      <c r="J9" s="22">
        <v>1107774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1107774</v>
      </c>
      <c r="X9" s="22">
        <v>1779051</v>
      </c>
      <c r="Y9" s="22">
        <v>-671277</v>
      </c>
      <c r="Z9" s="23">
        <v>-37.732307842776855</v>
      </c>
      <c r="AA9" s="20">
        <v>7116200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1785000</v>
      </c>
      <c r="D26" s="20"/>
      <c r="E26" s="21">
        <v>1785000</v>
      </c>
      <c r="F26" s="22">
        <v>1785000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446250</v>
      </c>
      <c r="Y26" s="22">
        <v>-446250</v>
      </c>
      <c r="Z26" s="23">
        <v>-100</v>
      </c>
      <c r="AA26" s="20">
        <v>1785000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7197508</v>
      </c>
      <c r="D33" s="29">
        <f t="shared" ref="D33:Y33" si="0">SUM(D6:D32)</f>
        <v>0</v>
      </c>
      <c r="E33" s="30">
        <f t="shared" si="0"/>
        <v>8901200</v>
      </c>
      <c r="F33" s="31">
        <f t="shared" si="0"/>
        <v>8901200</v>
      </c>
      <c r="G33" s="31">
        <f t="shared" si="0"/>
        <v>369197</v>
      </c>
      <c r="H33" s="31">
        <f t="shared" si="0"/>
        <v>368942</v>
      </c>
      <c r="I33" s="31">
        <f t="shared" si="0"/>
        <v>369635</v>
      </c>
      <c r="J33" s="31">
        <f t="shared" si="0"/>
        <v>1107774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1107774</v>
      </c>
      <c r="X33" s="31">
        <f t="shared" si="0"/>
        <v>2225301</v>
      </c>
      <c r="Y33" s="31">
        <f t="shared" si="0"/>
        <v>-1117527</v>
      </c>
      <c r="Z33" s="32">
        <f>+IF(X33&lt;&gt;0,+(Y33/X33)*100,0)</f>
        <v>-50.219138894019281</v>
      </c>
      <c r="AA33" s="29">
        <f>SUM(AA6:AA32)</f>
        <v>8901200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7987767</v>
      </c>
      <c r="D35" s="20"/>
      <c r="E35" s="21">
        <v>8883203</v>
      </c>
      <c r="F35" s="22">
        <v>8883203</v>
      </c>
      <c r="G35" s="22"/>
      <c r="H35" s="22">
        <v>1338527</v>
      </c>
      <c r="I35" s="22">
        <v>631603</v>
      </c>
      <c r="J35" s="22">
        <v>1970130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1970130</v>
      </c>
      <c r="X35" s="22">
        <v>2220804</v>
      </c>
      <c r="Y35" s="22">
        <v>-250674</v>
      </c>
      <c r="Z35" s="23">
        <v>-11.287533704009899</v>
      </c>
      <c r="AA35" s="20">
        <v>8883203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380902</v>
      </c>
      <c r="D38" s="20"/>
      <c r="E38" s="21">
        <v>235000</v>
      </c>
      <c r="F38" s="22">
        <v>235000</v>
      </c>
      <c r="G38" s="22"/>
      <c r="H38" s="22"/>
      <c r="I38" s="22">
        <v>187641</v>
      </c>
      <c r="J38" s="22">
        <v>187641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187641</v>
      </c>
      <c r="X38" s="22">
        <v>58749</v>
      </c>
      <c r="Y38" s="22">
        <v>128892</v>
      </c>
      <c r="Z38" s="23">
        <v>219.39437267017311</v>
      </c>
      <c r="AA38" s="20">
        <v>235000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1500000</v>
      </c>
      <c r="F39" s="22">
        <v>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</v>
      </c>
      <c r="Y39" s="22">
        <v>-375000</v>
      </c>
      <c r="Z39" s="23">
        <v>-100</v>
      </c>
      <c r="AA39" s="20">
        <v>1500000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2500000</v>
      </c>
      <c r="F40" s="22">
        <v>2500000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624999</v>
      </c>
      <c r="Y40" s="22">
        <v>-624999</v>
      </c>
      <c r="Z40" s="23">
        <v>-100</v>
      </c>
      <c r="AA40" s="20">
        <v>2500000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384865</v>
      </c>
      <c r="D42" s="20"/>
      <c r="E42" s="21">
        <v>700000</v>
      </c>
      <c r="F42" s="22">
        <v>700000</v>
      </c>
      <c r="G42" s="22"/>
      <c r="H42" s="22"/>
      <c r="I42" s="22">
        <v>67778</v>
      </c>
      <c r="J42" s="22">
        <v>67778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67778</v>
      </c>
      <c r="X42" s="22">
        <v>175002</v>
      </c>
      <c r="Y42" s="22">
        <v>-107224</v>
      </c>
      <c r="Z42" s="23">
        <v>-61.270156912492425</v>
      </c>
      <c r="AA42" s="20">
        <v>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4432355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247847</v>
      </c>
      <c r="D45" s="20"/>
      <c r="E45" s="21">
        <v>285572</v>
      </c>
      <c r="F45" s="22">
        <v>285572</v>
      </c>
      <c r="G45" s="22"/>
      <c r="H45" s="22">
        <v>13996</v>
      </c>
      <c r="I45" s="22">
        <v>5035</v>
      </c>
      <c r="J45" s="22">
        <v>19031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19031</v>
      </c>
      <c r="X45" s="22">
        <v>71394</v>
      </c>
      <c r="Y45" s="22">
        <v>-52363</v>
      </c>
      <c r="Z45" s="23">
        <v>-73.343698350001389</v>
      </c>
      <c r="AA45" s="20">
        <v>285572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13433736</v>
      </c>
      <c r="D48" s="29">
        <f t="shared" ref="D48:Y48" si="1">SUM(D35:D47)</f>
        <v>0</v>
      </c>
      <c r="E48" s="30">
        <f t="shared" si="1"/>
        <v>14103775</v>
      </c>
      <c r="F48" s="31">
        <f t="shared" si="1"/>
        <v>14103775</v>
      </c>
      <c r="G48" s="31">
        <f t="shared" si="1"/>
        <v>0</v>
      </c>
      <c r="H48" s="31">
        <f t="shared" si="1"/>
        <v>1352523</v>
      </c>
      <c r="I48" s="31">
        <f t="shared" si="1"/>
        <v>892057</v>
      </c>
      <c r="J48" s="31">
        <f t="shared" si="1"/>
        <v>2244580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2244580</v>
      </c>
      <c r="X48" s="31">
        <f t="shared" si="1"/>
        <v>3525948</v>
      </c>
      <c r="Y48" s="31">
        <f t="shared" si="1"/>
        <v>-1281368</v>
      </c>
      <c r="Z48" s="32">
        <f>+IF(X48&lt;&gt;0,+(Y48/X48)*100,0)</f>
        <v>-36.341091814173097</v>
      </c>
      <c r="AA48" s="29">
        <f>SUM(AA35:AA47)</f>
        <v>14103775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-6236228</v>
      </c>
      <c r="D49" s="39">
        <f t="shared" si="2"/>
        <v>0</v>
      </c>
      <c r="E49" s="40">
        <f t="shared" si="2"/>
        <v>-5202575</v>
      </c>
      <c r="F49" s="41">
        <f t="shared" si="2"/>
        <v>-5202575</v>
      </c>
      <c r="G49" s="41">
        <f t="shared" si="2"/>
        <v>369197</v>
      </c>
      <c r="H49" s="41">
        <f t="shared" si="2"/>
        <v>-983581</v>
      </c>
      <c r="I49" s="41">
        <f t="shared" si="2"/>
        <v>-522422</v>
      </c>
      <c r="J49" s="41">
        <f t="shared" si="2"/>
        <v>-1136806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-1136806</v>
      </c>
      <c r="X49" s="41">
        <f t="shared" si="2"/>
        <v>-1300647</v>
      </c>
      <c r="Y49" s="41">
        <f t="shared" si="2"/>
        <v>163841</v>
      </c>
      <c r="Z49" s="42">
        <f>+IF(X49&lt;&gt;0,+(Y49/X49)*100,0)</f>
        <v>-12.596884473650421</v>
      </c>
      <c r="AA49" s="39">
        <f>+AA33-AA48</f>
        <v>-5202575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-6236228</v>
      </c>
      <c r="D52" s="48">
        <f t="shared" si="3"/>
        <v>0</v>
      </c>
      <c r="E52" s="49">
        <f t="shared" si="3"/>
        <v>-5202575</v>
      </c>
      <c r="F52" s="50">
        <f t="shared" si="3"/>
        <v>-5202575</v>
      </c>
      <c r="G52" s="50">
        <f t="shared" si="3"/>
        <v>369197</v>
      </c>
      <c r="H52" s="50">
        <f t="shared" si="3"/>
        <v>-983581</v>
      </c>
      <c r="I52" s="50">
        <f t="shared" si="3"/>
        <v>-522422</v>
      </c>
      <c r="J52" s="50">
        <f t="shared" si="3"/>
        <v>-1136806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-1136806</v>
      </c>
      <c r="X52" s="50">
        <f t="shared" si="3"/>
        <v>-1300647</v>
      </c>
      <c r="Y52" s="50">
        <f t="shared" si="3"/>
        <v>163841</v>
      </c>
      <c r="Z52" s="51">
        <f>+IF(X52&lt;&gt;0,+(Y52/X52)*100,0)</f>
        <v>-12.596884473650421</v>
      </c>
      <c r="AA52" s="48">
        <f>SUM(AA49:AA51)</f>
        <v>-5202575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-6236228</v>
      </c>
      <c r="D54" s="54">
        <f>+D52-D53</f>
        <v>0</v>
      </c>
      <c r="E54" s="55">
        <f t="shared" si="4"/>
        <v>-5202575</v>
      </c>
      <c r="F54" s="56">
        <f t="shared" si="4"/>
        <v>-5202575</v>
      </c>
      <c r="G54" s="56">
        <f t="shared" si="4"/>
        <v>369197</v>
      </c>
      <c r="H54" s="56">
        <f t="shared" si="4"/>
        <v>-983581</v>
      </c>
      <c r="I54" s="56">
        <f t="shared" si="4"/>
        <v>-522422</v>
      </c>
      <c r="J54" s="56">
        <f t="shared" si="4"/>
        <v>-1136806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-1136806</v>
      </c>
      <c r="X54" s="56">
        <f t="shared" si="4"/>
        <v>-1300647</v>
      </c>
      <c r="Y54" s="56">
        <f t="shared" si="4"/>
        <v>163841</v>
      </c>
      <c r="Z54" s="57">
        <f>+IF(X54&lt;&gt;0,+(Y54/X54)*100,0)</f>
        <v>-12.596884473650421</v>
      </c>
      <c r="AA54" s="54">
        <f>+AA52-AA53</f>
        <v>-5202575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-6236228</v>
      </c>
      <c r="D57" s="48">
        <f>SUM(D54:D56)</f>
        <v>0</v>
      </c>
      <c r="E57" s="49">
        <f t="shared" si="5"/>
        <v>-5202575</v>
      </c>
      <c r="F57" s="50">
        <f t="shared" si="5"/>
        <v>-5202575</v>
      </c>
      <c r="G57" s="50">
        <f t="shared" si="5"/>
        <v>369197</v>
      </c>
      <c r="H57" s="50">
        <f t="shared" si="5"/>
        <v>-983581</v>
      </c>
      <c r="I57" s="50">
        <f t="shared" si="5"/>
        <v>-522422</v>
      </c>
      <c r="J57" s="50">
        <f t="shared" si="5"/>
        <v>-1136806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-1136806</v>
      </c>
      <c r="X57" s="50">
        <f t="shared" si="5"/>
        <v>-1300647</v>
      </c>
      <c r="Y57" s="50">
        <f t="shared" si="5"/>
        <v>163841</v>
      </c>
      <c r="Z57" s="51">
        <f>+IF(X57&lt;&gt;0,+(Y57/X57)*100,0)</f>
        <v>-12.596884473650421</v>
      </c>
      <c r="AA57" s="48">
        <f>SUM(AA54:AA56)</f>
        <v>-5202575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-6236228</v>
      </c>
      <c r="D60" s="65">
        <f>SUM(D57:D59)</f>
        <v>0</v>
      </c>
      <c r="E60" s="66">
        <f t="shared" si="6"/>
        <v>-5202575</v>
      </c>
      <c r="F60" s="67">
        <f t="shared" si="6"/>
        <v>-5202575</v>
      </c>
      <c r="G60" s="67">
        <f t="shared" si="6"/>
        <v>369197</v>
      </c>
      <c r="H60" s="67">
        <f t="shared" si="6"/>
        <v>-983581</v>
      </c>
      <c r="I60" s="67">
        <f t="shared" si="6"/>
        <v>-522422</v>
      </c>
      <c r="J60" s="67">
        <f t="shared" si="6"/>
        <v>-1136806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-1136806</v>
      </c>
      <c r="X60" s="67">
        <f t="shared" si="6"/>
        <v>-1300647</v>
      </c>
      <c r="Y60" s="67">
        <f t="shared" si="6"/>
        <v>163841</v>
      </c>
      <c r="Z60" s="68">
        <f>+IF(X60&lt;&gt;0,+(Y60/X60)*100,0)</f>
        <v>-12.596884473650421</v>
      </c>
      <c r="AA60" s="65">
        <f>SUM(AA57:AA59)</f>
        <v>-5202575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142105398</v>
      </c>
      <c r="D9" s="20"/>
      <c r="E9" s="21">
        <v>162414218</v>
      </c>
      <c r="F9" s="22">
        <v>162414218</v>
      </c>
      <c r="G9" s="22">
        <v>14273192</v>
      </c>
      <c r="H9" s="22">
        <v>14238005</v>
      </c>
      <c r="I9" s="22">
        <v>14183229</v>
      </c>
      <c r="J9" s="22">
        <v>42694426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42694426</v>
      </c>
      <c r="X9" s="22">
        <v>40603551</v>
      </c>
      <c r="Y9" s="22">
        <v>2090875</v>
      </c>
      <c r="Z9" s="23">
        <v>5.1494880336943929</v>
      </c>
      <c r="AA9" s="20">
        <v>162414218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82846116</v>
      </c>
      <c r="D13" s="20"/>
      <c r="E13" s="21">
        <v>42879666</v>
      </c>
      <c r="F13" s="22">
        <v>42879666</v>
      </c>
      <c r="G13" s="22">
        <v>5752717</v>
      </c>
      <c r="H13" s="22">
        <v>5693353</v>
      </c>
      <c r="I13" s="22">
        <v>5766912</v>
      </c>
      <c r="J13" s="22">
        <v>17212982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17212982</v>
      </c>
      <c r="X13" s="22">
        <v>10719915</v>
      </c>
      <c r="Y13" s="22">
        <v>6493067</v>
      </c>
      <c r="Z13" s="23">
        <v>60.570135117675839</v>
      </c>
      <c r="AA13" s="20">
        <v>42879666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224951514</v>
      </c>
      <c r="D33" s="29">
        <f t="shared" ref="D33:Y33" si="0">SUM(D6:D32)</f>
        <v>0</v>
      </c>
      <c r="E33" s="30">
        <f t="shared" si="0"/>
        <v>205293884</v>
      </c>
      <c r="F33" s="31">
        <f t="shared" si="0"/>
        <v>205293884</v>
      </c>
      <c r="G33" s="31">
        <f t="shared" si="0"/>
        <v>20025909</v>
      </c>
      <c r="H33" s="31">
        <f t="shared" si="0"/>
        <v>19931358</v>
      </c>
      <c r="I33" s="31">
        <f t="shared" si="0"/>
        <v>19950141</v>
      </c>
      <c r="J33" s="31">
        <f t="shared" si="0"/>
        <v>59907408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59907408</v>
      </c>
      <c r="X33" s="31">
        <f t="shared" si="0"/>
        <v>51323466</v>
      </c>
      <c r="Y33" s="31">
        <f t="shared" si="0"/>
        <v>8583942</v>
      </c>
      <c r="Z33" s="32">
        <f>+IF(X33&lt;&gt;0,+(Y33/X33)*100,0)</f>
        <v>16.725179862170648</v>
      </c>
      <c r="AA33" s="29">
        <f>SUM(AA6:AA32)</f>
        <v>205293884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91993354</v>
      </c>
      <c r="D35" s="20"/>
      <c r="E35" s="21">
        <v>97168653</v>
      </c>
      <c r="F35" s="22">
        <v>97168653</v>
      </c>
      <c r="G35" s="22">
        <v>9049678</v>
      </c>
      <c r="H35" s="22">
        <v>7816128</v>
      </c>
      <c r="I35" s="22">
        <v>6741999</v>
      </c>
      <c r="J35" s="22">
        <v>23607805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23607805</v>
      </c>
      <c r="X35" s="22">
        <v>24292206</v>
      </c>
      <c r="Y35" s="22">
        <v>-684401</v>
      </c>
      <c r="Z35" s="23">
        <v>-2.8173686654888406</v>
      </c>
      <c r="AA35" s="20">
        <v>97168653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289240</v>
      </c>
      <c r="D38" s="20"/>
      <c r="E38" s="21">
        <v>6741600</v>
      </c>
      <c r="F38" s="22">
        <v>6741600</v>
      </c>
      <c r="G38" s="22"/>
      <c r="H38" s="22"/>
      <c r="I38" s="22">
        <v>30435</v>
      </c>
      <c r="J38" s="22">
        <v>30435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30435</v>
      </c>
      <c r="X38" s="22">
        <v>1685403</v>
      </c>
      <c r="Y38" s="22">
        <v>-1654968</v>
      </c>
      <c r="Z38" s="23">
        <v>-98.194200437521474</v>
      </c>
      <c r="AA38" s="20">
        <v>6741600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50000000</v>
      </c>
      <c r="F39" s="22">
        <v>50000000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12500001</v>
      </c>
      <c r="Y39" s="22">
        <v>-12500001</v>
      </c>
      <c r="Z39" s="23">
        <v>-100</v>
      </c>
      <c r="AA39" s="20">
        <v>50000000</v>
      </c>
    </row>
    <row r="40" spans="1:27" x14ac:dyDescent="0.25">
      <c r="A40" s="19" t="s">
        <v>66</v>
      </c>
      <c r="B40" s="15" t="s">
        <v>32</v>
      </c>
      <c r="C40" s="20">
        <v>4985991</v>
      </c>
      <c r="D40" s="20"/>
      <c r="E40" s="21">
        <v>54660668</v>
      </c>
      <c r="F40" s="22">
        <v>54660668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13665168</v>
      </c>
      <c r="Y40" s="22">
        <v>-13665168</v>
      </c>
      <c r="Z40" s="23">
        <v>-100</v>
      </c>
      <c r="AA40" s="20">
        <v>54660668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>
        <v>9060</v>
      </c>
      <c r="J42" s="22">
        <v>9060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9060</v>
      </c>
      <c r="X42" s="22"/>
      <c r="Y42" s="22">
        <v>9060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170919545</v>
      </c>
      <c r="D44" s="20"/>
      <c r="E44" s="21">
        <v>2698496</v>
      </c>
      <c r="F44" s="22">
        <v>2698496</v>
      </c>
      <c r="G44" s="22">
        <v>51291</v>
      </c>
      <c r="H44" s="22">
        <v>-22793067</v>
      </c>
      <c r="I44" s="22">
        <v>140531</v>
      </c>
      <c r="J44" s="22">
        <v>-22601245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-22601245</v>
      </c>
      <c r="X44" s="22">
        <v>674625</v>
      </c>
      <c r="Y44" s="22">
        <v>-23275870</v>
      </c>
      <c r="Z44" s="23">
        <v>-3450.1938113766905</v>
      </c>
      <c r="AA44" s="20">
        <v>2698496</v>
      </c>
    </row>
    <row r="45" spans="1:27" x14ac:dyDescent="0.25">
      <c r="A45" s="19" t="s">
        <v>70</v>
      </c>
      <c r="B45" s="15" t="s">
        <v>32</v>
      </c>
      <c r="C45" s="20">
        <v>16715438</v>
      </c>
      <c r="D45" s="20"/>
      <c r="E45" s="21">
        <v>35281051</v>
      </c>
      <c r="F45" s="22">
        <v>35281051</v>
      </c>
      <c r="G45" s="22">
        <v>1013620</v>
      </c>
      <c r="H45" s="22">
        <v>67923</v>
      </c>
      <c r="I45" s="22">
        <v>213336</v>
      </c>
      <c r="J45" s="22">
        <v>1294879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1294879</v>
      </c>
      <c r="X45" s="22">
        <v>8820270</v>
      </c>
      <c r="Y45" s="22">
        <v>-7525391</v>
      </c>
      <c r="Z45" s="23">
        <v>-85.319281609293142</v>
      </c>
      <c r="AA45" s="20">
        <v>35281051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284903568</v>
      </c>
      <c r="D48" s="29">
        <f t="shared" ref="D48:Y48" si="1">SUM(D35:D47)</f>
        <v>0</v>
      </c>
      <c r="E48" s="30">
        <f t="shared" si="1"/>
        <v>246550468</v>
      </c>
      <c r="F48" s="31">
        <f t="shared" si="1"/>
        <v>246550468</v>
      </c>
      <c r="G48" s="31">
        <f t="shared" si="1"/>
        <v>10114589</v>
      </c>
      <c r="H48" s="31">
        <f t="shared" si="1"/>
        <v>-14909016</v>
      </c>
      <c r="I48" s="31">
        <f t="shared" si="1"/>
        <v>7135361</v>
      </c>
      <c r="J48" s="31">
        <f t="shared" si="1"/>
        <v>2340934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2340934</v>
      </c>
      <c r="X48" s="31">
        <f t="shared" si="1"/>
        <v>61637673</v>
      </c>
      <c r="Y48" s="31">
        <f t="shared" si="1"/>
        <v>-59296739</v>
      </c>
      <c r="Z48" s="32">
        <f>+IF(X48&lt;&gt;0,+(Y48/X48)*100,0)</f>
        <v>-96.202105163833821</v>
      </c>
      <c r="AA48" s="29">
        <f>SUM(AA35:AA47)</f>
        <v>246550468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-59952054</v>
      </c>
      <c r="D49" s="39">
        <f t="shared" si="2"/>
        <v>0</v>
      </c>
      <c r="E49" s="40">
        <f t="shared" si="2"/>
        <v>-41256584</v>
      </c>
      <c r="F49" s="41">
        <f t="shared" si="2"/>
        <v>-41256584</v>
      </c>
      <c r="G49" s="41">
        <f t="shared" si="2"/>
        <v>9911320</v>
      </c>
      <c r="H49" s="41">
        <f t="shared" si="2"/>
        <v>34840374</v>
      </c>
      <c r="I49" s="41">
        <f t="shared" si="2"/>
        <v>12814780</v>
      </c>
      <c r="J49" s="41">
        <f t="shared" si="2"/>
        <v>57566474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57566474</v>
      </c>
      <c r="X49" s="41">
        <f t="shared" si="2"/>
        <v>-10314207</v>
      </c>
      <c r="Y49" s="41">
        <f t="shared" si="2"/>
        <v>67880681</v>
      </c>
      <c r="Z49" s="42">
        <f>+IF(X49&lt;&gt;0,+(Y49/X49)*100,0)</f>
        <v>-658.12796853892883</v>
      </c>
      <c r="AA49" s="39">
        <f>+AA33-AA48</f>
        <v>-41256584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-59952054</v>
      </c>
      <c r="D52" s="48">
        <f t="shared" si="3"/>
        <v>0</v>
      </c>
      <c r="E52" s="49">
        <f t="shared" si="3"/>
        <v>-41256584</v>
      </c>
      <c r="F52" s="50">
        <f t="shared" si="3"/>
        <v>-41256584</v>
      </c>
      <c r="G52" s="50">
        <f t="shared" si="3"/>
        <v>9911320</v>
      </c>
      <c r="H52" s="50">
        <f t="shared" si="3"/>
        <v>34840374</v>
      </c>
      <c r="I52" s="50">
        <f t="shared" si="3"/>
        <v>12814780</v>
      </c>
      <c r="J52" s="50">
        <f t="shared" si="3"/>
        <v>57566474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57566474</v>
      </c>
      <c r="X52" s="50">
        <f t="shared" si="3"/>
        <v>-10314207</v>
      </c>
      <c r="Y52" s="50">
        <f t="shared" si="3"/>
        <v>67880681</v>
      </c>
      <c r="Z52" s="51">
        <f>+IF(X52&lt;&gt;0,+(Y52/X52)*100,0)</f>
        <v>-658.12796853892883</v>
      </c>
      <c r="AA52" s="48">
        <f>SUM(AA49:AA51)</f>
        <v>-41256584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-59952054</v>
      </c>
      <c r="D54" s="54">
        <f>+D52-D53</f>
        <v>0</v>
      </c>
      <c r="E54" s="55">
        <f t="shared" si="4"/>
        <v>-41256584</v>
      </c>
      <c r="F54" s="56">
        <f t="shared" si="4"/>
        <v>-41256584</v>
      </c>
      <c r="G54" s="56">
        <f t="shared" si="4"/>
        <v>9911320</v>
      </c>
      <c r="H54" s="56">
        <f t="shared" si="4"/>
        <v>34840374</v>
      </c>
      <c r="I54" s="56">
        <f t="shared" si="4"/>
        <v>12814780</v>
      </c>
      <c r="J54" s="56">
        <f t="shared" si="4"/>
        <v>57566474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57566474</v>
      </c>
      <c r="X54" s="56">
        <f t="shared" si="4"/>
        <v>-10314207</v>
      </c>
      <c r="Y54" s="56">
        <f t="shared" si="4"/>
        <v>67880681</v>
      </c>
      <c r="Z54" s="57">
        <f>+IF(X54&lt;&gt;0,+(Y54/X54)*100,0)</f>
        <v>-658.12796853892883</v>
      </c>
      <c r="AA54" s="54">
        <f>+AA52-AA53</f>
        <v>-41256584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-59952054</v>
      </c>
      <c r="D57" s="48">
        <f>SUM(D54:D56)</f>
        <v>0</v>
      </c>
      <c r="E57" s="49">
        <f t="shared" si="5"/>
        <v>-41256584</v>
      </c>
      <c r="F57" s="50">
        <f t="shared" si="5"/>
        <v>-41256584</v>
      </c>
      <c r="G57" s="50">
        <f t="shared" si="5"/>
        <v>9911320</v>
      </c>
      <c r="H57" s="50">
        <f t="shared" si="5"/>
        <v>34840374</v>
      </c>
      <c r="I57" s="50">
        <f t="shared" si="5"/>
        <v>12814780</v>
      </c>
      <c r="J57" s="50">
        <f t="shared" si="5"/>
        <v>57566474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57566474</v>
      </c>
      <c r="X57" s="50">
        <f t="shared" si="5"/>
        <v>-10314207</v>
      </c>
      <c r="Y57" s="50">
        <f t="shared" si="5"/>
        <v>67880681</v>
      </c>
      <c r="Z57" s="51">
        <f>+IF(X57&lt;&gt;0,+(Y57/X57)*100,0)</f>
        <v>-658.12796853892883</v>
      </c>
      <c r="AA57" s="48">
        <f>SUM(AA54:AA56)</f>
        <v>-41256584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-59952054</v>
      </c>
      <c r="D60" s="65">
        <f>SUM(D57:D59)</f>
        <v>0</v>
      </c>
      <c r="E60" s="66">
        <f t="shared" si="6"/>
        <v>-41256584</v>
      </c>
      <c r="F60" s="67">
        <f t="shared" si="6"/>
        <v>-41256584</v>
      </c>
      <c r="G60" s="67">
        <f t="shared" si="6"/>
        <v>9911320</v>
      </c>
      <c r="H60" s="67">
        <f t="shared" si="6"/>
        <v>34840374</v>
      </c>
      <c r="I60" s="67">
        <f t="shared" si="6"/>
        <v>12814780</v>
      </c>
      <c r="J60" s="67">
        <f t="shared" si="6"/>
        <v>57566474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57566474</v>
      </c>
      <c r="X60" s="67">
        <f t="shared" si="6"/>
        <v>-10314207</v>
      </c>
      <c r="Y60" s="67">
        <f t="shared" si="6"/>
        <v>67880681</v>
      </c>
      <c r="Z60" s="68">
        <f>+IF(X60&lt;&gt;0,+(Y60/X60)*100,0)</f>
        <v>-658.12796853892883</v>
      </c>
      <c r="AA60" s="65">
        <f>SUM(AA57:AA59)</f>
        <v>-41256584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24425744</v>
      </c>
      <c r="F9" s="22">
        <v>24425744</v>
      </c>
      <c r="G9" s="22">
        <v>2672002</v>
      </c>
      <c r="H9" s="22">
        <v>2697818</v>
      </c>
      <c r="I9" s="22">
        <v>2698144</v>
      </c>
      <c r="J9" s="22">
        <v>8067964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8067964</v>
      </c>
      <c r="X9" s="22">
        <v>6106442</v>
      </c>
      <c r="Y9" s="22">
        <v>1961522</v>
      </c>
      <c r="Z9" s="23">
        <v>32.122175237233073</v>
      </c>
      <c r="AA9" s="20">
        <v>24425744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3071765</v>
      </c>
      <c r="F13" s="22">
        <v>3071765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767945</v>
      </c>
      <c r="Y13" s="22">
        <v>-767945</v>
      </c>
      <c r="Z13" s="23">
        <v>-100</v>
      </c>
      <c r="AA13" s="20">
        <v>3071765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20265960</v>
      </c>
      <c r="F26" s="22">
        <v>20265960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8106384</v>
      </c>
      <c r="Y26" s="22">
        <v>-8106384</v>
      </c>
      <c r="Z26" s="23">
        <v>-100</v>
      </c>
      <c r="AA26" s="20">
        <v>20265960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47763469</v>
      </c>
      <c r="F33" s="31">
        <f t="shared" si="0"/>
        <v>47763469</v>
      </c>
      <c r="G33" s="31">
        <f t="shared" si="0"/>
        <v>2672002</v>
      </c>
      <c r="H33" s="31">
        <f t="shared" si="0"/>
        <v>2697818</v>
      </c>
      <c r="I33" s="31">
        <f t="shared" si="0"/>
        <v>2698144</v>
      </c>
      <c r="J33" s="31">
        <f t="shared" si="0"/>
        <v>8067964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8067964</v>
      </c>
      <c r="X33" s="31">
        <f t="shared" si="0"/>
        <v>14980771</v>
      </c>
      <c r="Y33" s="31">
        <f t="shared" si="0"/>
        <v>-6912807</v>
      </c>
      <c r="Z33" s="32">
        <f>+IF(X33&lt;&gt;0,+(Y33/X33)*100,0)</f>
        <v>-46.144534216563358</v>
      </c>
      <c r="AA33" s="29">
        <f>SUM(AA6:AA32)</f>
        <v>47763469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20657668</v>
      </c>
      <c r="F35" s="22">
        <v>20657668</v>
      </c>
      <c r="G35" s="22">
        <v>2005743</v>
      </c>
      <c r="H35" s="22">
        <v>1580092</v>
      </c>
      <c r="I35" s="22">
        <v>1526303</v>
      </c>
      <c r="J35" s="22">
        <v>5112138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5112138</v>
      </c>
      <c r="X35" s="22">
        <v>5164438</v>
      </c>
      <c r="Y35" s="22">
        <v>-52300</v>
      </c>
      <c r="Z35" s="23">
        <v>-1.0126948953593788</v>
      </c>
      <c r="AA35" s="20">
        <v>20657668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125045</v>
      </c>
      <c r="F38" s="22">
        <v>125045</v>
      </c>
      <c r="G38" s="22">
        <v>32849</v>
      </c>
      <c r="H38" s="22">
        <v>17860</v>
      </c>
      <c r="I38" s="22"/>
      <c r="J38" s="22">
        <v>50709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50709</v>
      </c>
      <c r="X38" s="22">
        <v>31256</v>
      </c>
      <c r="Y38" s="22">
        <v>19453</v>
      </c>
      <c r="Z38" s="23">
        <v>62.237650371128737</v>
      </c>
      <c r="AA38" s="20">
        <v>125045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11328974</v>
      </c>
      <c r="F39" s="22">
        <v>11328974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2832245</v>
      </c>
      <c r="Y39" s="22">
        <v>-2832245</v>
      </c>
      <c r="Z39" s="23">
        <v>-100</v>
      </c>
      <c r="AA39" s="20">
        <v>11328974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1915300</v>
      </c>
      <c r="F40" s="22">
        <v>1915300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478819</v>
      </c>
      <c r="Y40" s="22">
        <v>-478819</v>
      </c>
      <c r="Z40" s="23">
        <v>-100</v>
      </c>
      <c r="AA40" s="20">
        <v>1915300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497602</v>
      </c>
      <c r="F45" s="22">
        <v>497602</v>
      </c>
      <c r="G45" s="22">
        <v>33200</v>
      </c>
      <c r="H45" s="22">
        <v>38693</v>
      </c>
      <c r="I45" s="22">
        <v>35598</v>
      </c>
      <c r="J45" s="22">
        <v>107491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107491</v>
      </c>
      <c r="X45" s="22">
        <v>124399</v>
      </c>
      <c r="Y45" s="22">
        <v>-16908</v>
      </c>
      <c r="Z45" s="23">
        <v>-13.591749129816154</v>
      </c>
      <c r="AA45" s="20">
        <v>497602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34524589</v>
      </c>
      <c r="F48" s="31">
        <f t="shared" si="1"/>
        <v>34524589</v>
      </c>
      <c r="G48" s="31">
        <f t="shared" si="1"/>
        <v>2071792</v>
      </c>
      <c r="H48" s="31">
        <f t="shared" si="1"/>
        <v>1636645</v>
      </c>
      <c r="I48" s="31">
        <f t="shared" si="1"/>
        <v>1561901</v>
      </c>
      <c r="J48" s="31">
        <f t="shared" si="1"/>
        <v>5270338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5270338</v>
      </c>
      <c r="X48" s="31">
        <f t="shared" si="1"/>
        <v>8631157</v>
      </c>
      <c r="Y48" s="31">
        <f t="shared" si="1"/>
        <v>-3360819</v>
      </c>
      <c r="Z48" s="32">
        <f>+IF(X48&lt;&gt;0,+(Y48/X48)*100,0)</f>
        <v>-38.938221144627541</v>
      </c>
      <c r="AA48" s="29">
        <f>SUM(AA35:AA47)</f>
        <v>34524589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13238880</v>
      </c>
      <c r="F49" s="41">
        <f t="shared" si="2"/>
        <v>13238880</v>
      </c>
      <c r="G49" s="41">
        <f t="shared" si="2"/>
        <v>600210</v>
      </c>
      <c r="H49" s="41">
        <f t="shared" si="2"/>
        <v>1061173</v>
      </c>
      <c r="I49" s="41">
        <f t="shared" si="2"/>
        <v>1136243</v>
      </c>
      <c r="J49" s="41">
        <f t="shared" si="2"/>
        <v>2797626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2797626</v>
      </c>
      <c r="X49" s="41">
        <f t="shared" si="2"/>
        <v>6349614</v>
      </c>
      <c r="Y49" s="41">
        <f t="shared" si="2"/>
        <v>-3551988</v>
      </c>
      <c r="Z49" s="42">
        <f>+IF(X49&lt;&gt;0,+(Y49/X49)*100,0)</f>
        <v>-55.940219358216105</v>
      </c>
      <c r="AA49" s="39">
        <f>+AA33-AA48</f>
        <v>13238880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13238880</v>
      </c>
      <c r="F52" s="50">
        <f t="shared" si="3"/>
        <v>13238880</v>
      </c>
      <c r="G52" s="50">
        <f t="shared" si="3"/>
        <v>600210</v>
      </c>
      <c r="H52" s="50">
        <f t="shared" si="3"/>
        <v>1061173</v>
      </c>
      <c r="I52" s="50">
        <f t="shared" si="3"/>
        <v>1136243</v>
      </c>
      <c r="J52" s="50">
        <f t="shared" si="3"/>
        <v>2797626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2797626</v>
      </c>
      <c r="X52" s="50">
        <f t="shared" si="3"/>
        <v>6349614</v>
      </c>
      <c r="Y52" s="50">
        <f t="shared" si="3"/>
        <v>-3551988</v>
      </c>
      <c r="Z52" s="51">
        <f>+IF(X52&lt;&gt;0,+(Y52/X52)*100,0)</f>
        <v>-55.940219358216105</v>
      </c>
      <c r="AA52" s="48">
        <f>SUM(AA49:AA51)</f>
        <v>13238880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13238880</v>
      </c>
      <c r="F54" s="56">
        <f t="shared" si="4"/>
        <v>13238880</v>
      </c>
      <c r="G54" s="56">
        <f t="shared" si="4"/>
        <v>600210</v>
      </c>
      <c r="H54" s="56">
        <f t="shared" si="4"/>
        <v>1061173</v>
      </c>
      <c r="I54" s="56">
        <f t="shared" si="4"/>
        <v>1136243</v>
      </c>
      <c r="J54" s="56">
        <f t="shared" si="4"/>
        <v>2797626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2797626</v>
      </c>
      <c r="X54" s="56">
        <f t="shared" si="4"/>
        <v>6349614</v>
      </c>
      <c r="Y54" s="56">
        <f t="shared" si="4"/>
        <v>-3551988</v>
      </c>
      <c r="Z54" s="57">
        <f>+IF(X54&lt;&gt;0,+(Y54/X54)*100,0)</f>
        <v>-55.940219358216105</v>
      </c>
      <c r="AA54" s="54">
        <f>+AA52-AA53</f>
        <v>13238880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13238880</v>
      </c>
      <c r="F57" s="50">
        <f t="shared" si="5"/>
        <v>13238880</v>
      </c>
      <c r="G57" s="50">
        <f t="shared" si="5"/>
        <v>600210</v>
      </c>
      <c r="H57" s="50">
        <f t="shared" si="5"/>
        <v>1061173</v>
      </c>
      <c r="I57" s="50">
        <f t="shared" si="5"/>
        <v>1136243</v>
      </c>
      <c r="J57" s="50">
        <f t="shared" si="5"/>
        <v>2797626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2797626</v>
      </c>
      <c r="X57" s="50">
        <f t="shared" si="5"/>
        <v>6349614</v>
      </c>
      <c r="Y57" s="50">
        <f t="shared" si="5"/>
        <v>-3551988</v>
      </c>
      <c r="Z57" s="51">
        <f>+IF(X57&lt;&gt;0,+(Y57/X57)*100,0)</f>
        <v>-55.940219358216105</v>
      </c>
      <c r="AA57" s="48">
        <f>SUM(AA54:AA56)</f>
        <v>13238880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13238880</v>
      </c>
      <c r="F60" s="67">
        <f t="shared" si="6"/>
        <v>13238880</v>
      </c>
      <c r="G60" s="67">
        <f t="shared" si="6"/>
        <v>600210</v>
      </c>
      <c r="H60" s="67">
        <f t="shared" si="6"/>
        <v>1061173</v>
      </c>
      <c r="I60" s="67">
        <f t="shared" si="6"/>
        <v>1136243</v>
      </c>
      <c r="J60" s="67">
        <f t="shared" si="6"/>
        <v>2797626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2797626</v>
      </c>
      <c r="X60" s="67">
        <f t="shared" si="6"/>
        <v>6349614</v>
      </c>
      <c r="Y60" s="67">
        <f t="shared" si="6"/>
        <v>-3551988</v>
      </c>
      <c r="Z60" s="68">
        <f>+IF(X60&lt;&gt;0,+(Y60/X60)*100,0)</f>
        <v>-55.940219358216105</v>
      </c>
      <c r="AA60" s="65">
        <f>SUM(AA57:AA59)</f>
        <v>13238880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57144192</v>
      </c>
      <c r="D9" s="20"/>
      <c r="E9" s="21">
        <v>48229692</v>
      </c>
      <c r="F9" s="22">
        <v>48229692</v>
      </c>
      <c r="G9" s="22">
        <v>5173649</v>
      </c>
      <c r="H9" s="22">
        <v>5198350</v>
      </c>
      <c r="I9" s="22">
        <v>5188945</v>
      </c>
      <c r="J9" s="22">
        <v>15560944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15560944</v>
      </c>
      <c r="X9" s="22">
        <v>12057423</v>
      </c>
      <c r="Y9" s="22">
        <v>3503521</v>
      </c>
      <c r="Z9" s="23">
        <v>29.056963498750939</v>
      </c>
      <c r="AA9" s="20">
        <v>48229692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13258156</v>
      </c>
      <c r="D13" s="20"/>
      <c r="E13" s="21">
        <v>8017680</v>
      </c>
      <c r="F13" s="22">
        <v>8017680</v>
      </c>
      <c r="G13" s="22">
        <v>1067326</v>
      </c>
      <c r="H13" s="22">
        <v>1060312</v>
      </c>
      <c r="I13" s="22">
        <v>1073086</v>
      </c>
      <c r="J13" s="22">
        <v>3200724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3200724</v>
      </c>
      <c r="X13" s="22">
        <v>2004420</v>
      </c>
      <c r="Y13" s="22">
        <v>1196304</v>
      </c>
      <c r="Z13" s="23">
        <v>59.683299907205075</v>
      </c>
      <c r="AA13" s="20">
        <v>8017680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37800000</v>
      </c>
      <c r="D26" s="20"/>
      <c r="E26" s="21">
        <v>29694000</v>
      </c>
      <c r="F26" s="22">
        <v>29694000</v>
      </c>
      <c r="G26" s="22">
        <v>12372473</v>
      </c>
      <c r="H26" s="22"/>
      <c r="I26" s="22"/>
      <c r="J26" s="22">
        <v>12372473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12372473</v>
      </c>
      <c r="X26" s="22">
        <v>12373000</v>
      </c>
      <c r="Y26" s="22">
        <v>-527</v>
      </c>
      <c r="Z26" s="23"/>
      <c r="AA26" s="20">
        <v>29694000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108202348</v>
      </c>
      <c r="D33" s="29">
        <f t="shared" ref="D33:Y33" si="0">SUM(D6:D32)</f>
        <v>0</v>
      </c>
      <c r="E33" s="30">
        <f t="shared" si="0"/>
        <v>85941372</v>
      </c>
      <c r="F33" s="31">
        <f t="shared" si="0"/>
        <v>85941372</v>
      </c>
      <c r="G33" s="31">
        <f t="shared" si="0"/>
        <v>18613448</v>
      </c>
      <c r="H33" s="31">
        <f t="shared" si="0"/>
        <v>6258662</v>
      </c>
      <c r="I33" s="31">
        <f t="shared" si="0"/>
        <v>6262031</v>
      </c>
      <c r="J33" s="31">
        <f t="shared" si="0"/>
        <v>31134141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31134141</v>
      </c>
      <c r="X33" s="31">
        <f t="shared" si="0"/>
        <v>26434843</v>
      </c>
      <c r="Y33" s="31">
        <f t="shared" si="0"/>
        <v>4699298</v>
      </c>
      <c r="Z33" s="32">
        <f>+IF(X33&lt;&gt;0,+(Y33/X33)*100,0)</f>
        <v>17.776909059002165</v>
      </c>
      <c r="AA33" s="29">
        <f>SUM(AA6:AA32)</f>
        <v>85941372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30553572</v>
      </c>
      <c r="D35" s="20"/>
      <c r="E35" s="21">
        <v>32759556</v>
      </c>
      <c r="F35" s="22">
        <v>32759556</v>
      </c>
      <c r="G35" s="22">
        <v>1954617</v>
      </c>
      <c r="H35" s="22">
        <v>2469715</v>
      </c>
      <c r="I35" s="22">
        <v>2238648</v>
      </c>
      <c r="J35" s="22">
        <v>6662980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6662980</v>
      </c>
      <c r="X35" s="22">
        <v>8189889</v>
      </c>
      <c r="Y35" s="22">
        <v>-1526909</v>
      </c>
      <c r="Z35" s="23">
        <v>-18.643830215525508</v>
      </c>
      <c r="AA35" s="20">
        <v>32759556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333257</v>
      </c>
      <c r="D38" s="20"/>
      <c r="E38" s="21">
        <v>259992</v>
      </c>
      <c r="F38" s="22">
        <v>259992</v>
      </c>
      <c r="G38" s="22"/>
      <c r="H38" s="22">
        <v>25740</v>
      </c>
      <c r="I38" s="22">
        <v>28800</v>
      </c>
      <c r="J38" s="22">
        <v>54540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54540</v>
      </c>
      <c r="X38" s="22">
        <v>64998</v>
      </c>
      <c r="Y38" s="22">
        <v>-10458</v>
      </c>
      <c r="Z38" s="23">
        <v>-16.089725837718085</v>
      </c>
      <c r="AA38" s="20">
        <v>259992</v>
      </c>
    </row>
    <row r="39" spans="1:27" x14ac:dyDescent="0.25">
      <c r="A39" s="19" t="s">
        <v>65</v>
      </c>
      <c r="B39" s="15" t="s">
        <v>32</v>
      </c>
      <c r="C39" s="20">
        <v>12626754</v>
      </c>
      <c r="D39" s="20"/>
      <c r="E39" s="21">
        <v>39728088</v>
      </c>
      <c r="F39" s="22">
        <v>39728088</v>
      </c>
      <c r="G39" s="22"/>
      <c r="H39" s="22"/>
      <c r="I39" s="22">
        <v>9932022</v>
      </c>
      <c r="J39" s="22">
        <v>9932022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9932022</v>
      </c>
      <c r="X39" s="22">
        <v>9932022</v>
      </c>
      <c r="Y39" s="22"/>
      <c r="Z39" s="23"/>
      <c r="AA39" s="20">
        <v>39728088</v>
      </c>
    </row>
    <row r="40" spans="1:27" x14ac:dyDescent="0.25">
      <c r="A40" s="19" t="s">
        <v>66</v>
      </c>
      <c r="B40" s="15" t="s">
        <v>32</v>
      </c>
      <c r="C40" s="20">
        <v>1255881</v>
      </c>
      <c r="D40" s="20"/>
      <c r="E40" s="21">
        <v>1761900</v>
      </c>
      <c r="F40" s="22">
        <v>1761900</v>
      </c>
      <c r="G40" s="22">
        <v>126428</v>
      </c>
      <c r="H40" s="22">
        <v>126428</v>
      </c>
      <c r="I40" s="22">
        <v>122350</v>
      </c>
      <c r="J40" s="22">
        <v>375206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375206</v>
      </c>
      <c r="X40" s="22">
        <v>440475</v>
      </c>
      <c r="Y40" s="22">
        <v>-65269</v>
      </c>
      <c r="Z40" s="23">
        <v>-14.817867075316421</v>
      </c>
      <c r="AA40" s="20">
        <v>1761900</v>
      </c>
    </row>
    <row r="41" spans="1:27" x14ac:dyDescent="0.25">
      <c r="A41" s="19" t="s">
        <v>40</v>
      </c>
      <c r="B41" s="15" t="s">
        <v>32</v>
      </c>
      <c r="C41" s="20">
        <v>2742921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1220052</v>
      </c>
      <c r="D42" s="20"/>
      <c r="E42" s="21">
        <v>2199996</v>
      </c>
      <c r="F42" s="22">
        <v>2199996</v>
      </c>
      <c r="G42" s="22"/>
      <c r="H42" s="22">
        <v>102306</v>
      </c>
      <c r="I42" s="22">
        <v>173018</v>
      </c>
      <c r="J42" s="22">
        <v>275324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275324</v>
      </c>
      <c r="X42" s="22">
        <v>549999</v>
      </c>
      <c r="Y42" s="22">
        <v>-274675</v>
      </c>
      <c r="Z42" s="23">
        <v>-49.940999892727078</v>
      </c>
      <c r="AA42" s="20">
        <v>2199996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30139387</v>
      </c>
      <c r="D44" s="20"/>
      <c r="E44" s="21">
        <v>10712916</v>
      </c>
      <c r="F44" s="22">
        <v>10712916</v>
      </c>
      <c r="G44" s="22">
        <v>2971917</v>
      </c>
      <c r="H44" s="22">
        <v>3439708</v>
      </c>
      <c r="I44" s="22">
        <v>2667383</v>
      </c>
      <c r="J44" s="22">
        <v>9079008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9079008</v>
      </c>
      <c r="X44" s="22">
        <v>2678229</v>
      </c>
      <c r="Y44" s="22">
        <v>6400779</v>
      </c>
      <c r="Z44" s="23">
        <v>238.99296886113919</v>
      </c>
      <c r="AA44" s="20">
        <v>10712916</v>
      </c>
    </row>
    <row r="45" spans="1:27" x14ac:dyDescent="0.25">
      <c r="A45" s="19" t="s">
        <v>70</v>
      </c>
      <c r="B45" s="15" t="s">
        <v>32</v>
      </c>
      <c r="C45" s="20">
        <v>1621894</v>
      </c>
      <c r="D45" s="20"/>
      <c r="E45" s="21">
        <v>5080584</v>
      </c>
      <c r="F45" s="22">
        <v>5080584</v>
      </c>
      <c r="G45" s="22">
        <v>37630</v>
      </c>
      <c r="H45" s="22">
        <v>104767</v>
      </c>
      <c r="I45" s="22">
        <v>198832</v>
      </c>
      <c r="J45" s="22">
        <v>341229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341229</v>
      </c>
      <c r="X45" s="22">
        <v>1270146</v>
      </c>
      <c r="Y45" s="22">
        <v>-928917</v>
      </c>
      <c r="Z45" s="23">
        <v>-73.134663259184379</v>
      </c>
      <c r="AA45" s="20">
        <v>5080584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80493718</v>
      </c>
      <c r="D48" s="29">
        <f t="shared" ref="D48:Y48" si="1">SUM(D35:D47)</f>
        <v>0</v>
      </c>
      <c r="E48" s="30">
        <f t="shared" si="1"/>
        <v>92503032</v>
      </c>
      <c r="F48" s="31">
        <f t="shared" si="1"/>
        <v>92503032</v>
      </c>
      <c r="G48" s="31">
        <f t="shared" si="1"/>
        <v>5090592</v>
      </c>
      <c r="H48" s="31">
        <f t="shared" si="1"/>
        <v>6268664</v>
      </c>
      <c r="I48" s="31">
        <f t="shared" si="1"/>
        <v>15361053</v>
      </c>
      <c r="J48" s="31">
        <f t="shared" si="1"/>
        <v>26720309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26720309</v>
      </c>
      <c r="X48" s="31">
        <f t="shared" si="1"/>
        <v>23125758</v>
      </c>
      <c r="Y48" s="31">
        <f t="shared" si="1"/>
        <v>3594551</v>
      </c>
      <c r="Z48" s="32">
        <f>+IF(X48&lt;&gt;0,+(Y48/X48)*100,0)</f>
        <v>15.543494833769342</v>
      </c>
      <c r="AA48" s="29">
        <f>SUM(AA35:AA47)</f>
        <v>92503032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27708630</v>
      </c>
      <c r="D49" s="39">
        <f t="shared" si="2"/>
        <v>0</v>
      </c>
      <c r="E49" s="40">
        <f t="shared" si="2"/>
        <v>-6561660</v>
      </c>
      <c r="F49" s="41">
        <f t="shared" si="2"/>
        <v>-6561660</v>
      </c>
      <c r="G49" s="41">
        <f t="shared" si="2"/>
        <v>13522856</v>
      </c>
      <c r="H49" s="41">
        <f t="shared" si="2"/>
        <v>-10002</v>
      </c>
      <c r="I49" s="41">
        <f t="shared" si="2"/>
        <v>-9099022</v>
      </c>
      <c r="J49" s="41">
        <f t="shared" si="2"/>
        <v>4413832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4413832</v>
      </c>
      <c r="X49" s="41">
        <f t="shared" si="2"/>
        <v>3309085</v>
      </c>
      <c r="Y49" s="41">
        <f t="shared" si="2"/>
        <v>1104747</v>
      </c>
      <c r="Z49" s="42">
        <f>+IF(X49&lt;&gt;0,+(Y49/X49)*100,0)</f>
        <v>33.385271155017172</v>
      </c>
      <c r="AA49" s="39">
        <f>+AA33-AA48</f>
        <v>-6561660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27708630</v>
      </c>
      <c r="D52" s="48">
        <f t="shared" si="3"/>
        <v>0</v>
      </c>
      <c r="E52" s="49">
        <f t="shared" si="3"/>
        <v>-6561660</v>
      </c>
      <c r="F52" s="50">
        <f t="shared" si="3"/>
        <v>-6561660</v>
      </c>
      <c r="G52" s="50">
        <f t="shared" si="3"/>
        <v>13522856</v>
      </c>
      <c r="H52" s="50">
        <f t="shared" si="3"/>
        <v>-10002</v>
      </c>
      <c r="I52" s="50">
        <f t="shared" si="3"/>
        <v>-9099022</v>
      </c>
      <c r="J52" s="50">
        <f t="shared" si="3"/>
        <v>4413832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4413832</v>
      </c>
      <c r="X52" s="50">
        <f t="shared" si="3"/>
        <v>3309085</v>
      </c>
      <c r="Y52" s="50">
        <f t="shared" si="3"/>
        <v>1104747</v>
      </c>
      <c r="Z52" s="51">
        <f>+IF(X52&lt;&gt;0,+(Y52/X52)*100,0)</f>
        <v>33.385271155017172</v>
      </c>
      <c r="AA52" s="48">
        <f>SUM(AA49:AA51)</f>
        <v>-6561660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27708630</v>
      </c>
      <c r="D54" s="54">
        <f>+D52-D53</f>
        <v>0</v>
      </c>
      <c r="E54" s="55">
        <f t="shared" si="4"/>
        <v>-6561660</v>
      </c>
      <c r="F54" s="56">
        <f t="shared" si="4"/>
        <v>-6561660</v>
      </c>
      <c r="G54" s="56">
        <f t="shared" si="4"/>
        <v>13522856</v>
      </c>
      <c r="H54" s="56">
        <f t="shared" si="4"/>
        <v>-10002</v>
      </c>
      <c r="I54" s="56">
        <f t="shared" si="4"/>
        <v>-9099022</v>
      </c>
      <c r="J54" s="56">
        <f t="shared" si="4"/>
        <v>4413832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4413832</v>
      </c>
      <c r="X54" s="56">
        <f t="shared" si="4"/>
        <v>3309085</v>
      </c>
      <c r="Y54" s="56">
        <f t="shared" si="4"/>
        <v>1104747</v>
      </c>
      <c r="Z54" s="57">
        <f>+IF(X54&lt;&gt;0,+(Y54/X54)*100,0)</f>
        <v>33.385271155017172</v>
      </c>
      <c r="AA54" s="54">
        <f>+AA52-AA53</f>
        <v>-6561660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27708630</v>
      </c>
      <c r="D57" s="48">
        <f>SUM(D54:D56)</f>
        <v>0</v>
      </c>
      <c r="E57" s="49">
        <f t="shared" si="5"/>
        <v>-6561660</v>
      </c>
      <c r="F57" s="50">
        <f t="shared" si="5"/>
        <v>-6561660</v>
      </c>
      <c r="G57" s="50">
        <f t="shared" si="5"/>
        <v>13522856</v>
      </c>
      <c r="H57" s="50">
        <f t="shared" si="5"/>
        <v>-10002</v>
      </c>
      <c r="I57" s="50">
        <f t="shared" si="5"/>
        <v>-9099022</v>
      </c>
      <c r="J57" s="50">
        <f t="shared" si="5"/>
        <v>4413832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4413832</v>
      </c>
      <c r="X57" s="50">
        <f t="shared" si="5"/>
        <v>3309085</v>
      </c>
      <c r="Y57" s="50">
        <f t="shared" si="5"/>
        <v>1104747</v>
      </c>
      <c r="Z57" s="51">
        <f>+IF(X57&lt;&gt;0,+(Y57/X57)*100,0)</f>
        <v>33.385271155017172</v>
      </c>
      <c r="AA57" s="48">
        <f>SUM(AA54:AA56)</f>
        <v>-6561660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27708630</v>
      </c>
      <c r="D60" s="65">
        <f>SUM(D57:D59)</f>
        <v>0</v>
      </c>
      <c r="E60" s="66">
        <f t="shared" si="6"/>
        <v>-6561660</v>
      </c>
      <c r="F60" s="67">
        <f t="shared" si="6"/>
        <v>-6561660</v>
      </c>
      <c r="G60" s="67">
        <f t="shared" si="6"/>
        <v>13522856</v>
      </c>
      <c r="H60" s="67">
        <f t="shared" si="6"/>
        <v>-10002</v>
      </c>
      <c r="I60" s="67">
        <f t="shared" si="6"/>
        <v>-9099022</v>
      </c>
      <c r="J60" s="67">
        <f t="shared" si="6"/>
        <v>4413832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4413832</v>
      </c>
      <c r="X60" s="67">
        <f t="shared" si="6"/>
        <v>3309085</v>
      </c>
      <c r="Y60" s="67">
        <f t="shared" si="6"/>
        <v>1104747</v>
      </c>
      <c r="Z60" s="68">
        <f>+IF(X60&lt;&gt;0,+(Y60/X60)*100,0)</f>
        <v>33.385271155017172</v>
      </c>
      <c r="AA60" s="65">
        <f>SUM(AA57:AA59)</f>
        <v>-6561660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65275503</v>
      </c>
      <c r="D9" s="20"/>
      <c r="E9" s="21">
        <v>71030113</v>
      </c>
      <c r="F9" s="22">
        <v>71030113</v>
      </c>
      <c r="G9" s="22">
        <v>5881527</v>
      </c>
      <c r="H9" s="22">
        <v>5676658</v>
      </c>
      <c r="I9" s="22">
        <v>5738507</v>
      </c>
      <c r="J9" s="22">
        <v>17296692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17296692</v>
      </c>
      <c r="X9" s="22">
        <v>17757525</v>
      </c>
      <c r="Y9" s="22">
        <v>-460833</v>
      </c>
      <c r="Z9" s="23">
        <v>-2.5951420594930883</v>
      </c>
      <c r="AA9" s="20">
        <v>71030113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32914105</v>
      </c>
      <c r="D13" s="20"/>
      <c r="E13" s="21">
        <v>34619323</v>
      </c>
      <c r="F13" s="22">
        <v>34619323</v>
      </c>
      <c r="G13" s="22">
        <v>2802303</v>
      </c>
      <c r="H13" s="22">
        <v>2771951</v>
      </c>
      <c r="I13" s="22">
        <v>2573443</v>
      </c>
      <c r="J13" s="22">
        <v>8147697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8147697</v>
      </c>
      <c r="X13" s="22">
        <v>8654829</v>
      </c>
      <c r="Y13" s="22">
        <v>-507132</v>
      </c>
      <c r="Z13" s="23">
        <v>-5.8595265140420452</v>
      </c>
      <c r="AA13" s="20">
        <v>34619323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7068600</v>
      </c>
      <c r="D26" s="20"/>
      <c r="E26" s="21">
        <v>7398600</v>
      </c>
      <c r="F26" s="22">
        <v>7398600</v>
      </c>
      <c r="G26" s="22">
        <v>7398600</v>
      </c>
      <c r="H26" s="22"/>
      <c r="I26" s="22"/>
      <c r="J26" s="22">
        <v>7398600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7398600</v>
      </c>
      <c r="X26" s="22">
        <v>1849650</v>
      </c>
      <c r="Y26" s="22">
        <v>5548950</v>
      </c>
      <c r="Z26" s="23">
        <v>300</v>
      </c>
      <c r="AA26" s="20">
        <v>7398600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105258208</v>
      </c>
      <c r="D33" s="29">
        <f t="shared" ref="D33:Y33" si="0">SUM(D6:D32)</f>
        <v>0</v>
      </c>
      <c r="E33" s="30">
        <f t="shared" si="0"/>
        <v>113048036</v>
      </c>
      <c r="F33" s="31">
        <f t="shared" si="0"/>
        <v>113048036</v>
      </c>
      <c r="G33" s="31">
        <f t="shared" si="0"/>
        <v>16082430</v>
      </c>
      <c r="H33" s="31">
        <f t="shared" si="0"/>
        <v>8448609</v>
      </c>
      <c r="I33" s="31">
        <f t="shared" si="0"/>
        <v>8311950</v>
      </c>
      <c r="J33" s="31">
        <f t="shared" si="0"/>
        <v>32842989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32842989</v>
      </c>
      <c r="X33" s="31">
        <f t="shared" si="0"/>
        <v>28262004</v>
      </c>
      <c r="Y33" s="31">
        <f t="shared" si="0"/>
        <v>4580985</v>
      </c>
      <c r="Z33" s="32">
        <f>+IF(X33&lt;&gt;0,+(Y33/X33)*100,0)</f>
        <v>16.208988577030844</v>
      </c>
      <c r="AA33" s="29">
        <f>SUM(AA6:AA32)</f>
        <v>113048036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21166146</v>
      </c>
      <c r="D35" s="20"/>
      <c r="E35" s="21">
        <v>22185684</v>
      </c>
      <c r="F35" s="22">
        <v>22185684</v>
      </c>
      <c r="G35" s="22">
        <v>1910998</v>
      </c>
      <c r="H35" s="22">
        <v>1921293</v>
      </c>
      <c r="I35" s="22">
        <v>1490583</v>
      </c>
      <c r="J35" s="22">
        <v>5322874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5322874</v>
      </c>
      <c r="X35" s="22">
        <v>5546442</v>
      </c>
      <c r="Y35" s="22">
        <v>-223568</v>
      </c>
      <c r="Z35" s="23">
        <v>-4.0308363451740776</v>
      </c>
      <c r="AA35" s="20">
        <v>22185684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310249</v>
      </c>
      <c r="D38" s="20"/>
      <c r="E38" s="21">
        <v>127582</v>
      </c>
      <c r="F38" s="22">
        <v>127582</v>
      </c>
      <c r="G38" s="22"/>
      <c r="H38" s="22">
        <v>2000</v>
      </c>
      <c r="I38" s="22"/>
      <c r="J38" s="22">
        <v>2000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2000</v>
      </c>
      <c r="X38" s="22">
        <v>31899</v>
      </c>
      <c r="Y38" s="22">
        <v>-29899</v>
      </c>
      <c r="Z38" s="23">
        <v>-93.730210978400578</v>
      </c>
      <c r="AA38" s="20">
        <v>127582</v>
      </c>
    </row>
    <row r="39" spans="1:27" x14ac:dyDescent="0.25">
      <c r="A39" s="19" t="s">
        <v>65</v>
      </c>
      <c r="B39" s="15" t="s">
        <v>32</v>
      </c>
      <c r="C39" s="20">
        <v>87772163</v>
      </c>
      <c r="D39" s="20"/>
      <c r="E39" s="21">
        <v>21802661</v>
      </c>
      <c r="F39" s="22">
        <v>21802661</v>
      </c>
      <c r="G39" s="22">
        <v>5479635</v>
      </c>
      <c r="H39" s="22">
        <v>5479635</v>
      </c>
      <c r="I39" s="22">
        <v>5479635</v>
      </c>
      <c r="J39" s="22">
        <v>16438905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16438905</v>
      </c>
      <c r="X39" s="22">
        <v>5450667</v>
      </c>
      <c r="Y39" s="22">
        <v>10988238</v>
      </c>
      <c r="Z39" s="23">
        <v>201.59437367940475</v>
      </c>
      <c r="AA39" s="20">
        <v>21802661</v>
      </c>
    </row>
    <row r="40" spans="1:27" x14ac:dyDescent="0.25">
      <c r="A40" s="19" t="s">
        <v>66</v>
      </c>
      <c r="B40" s="15" t="s">
        <v>32</v>
      </c>
      <c r="C40" s="20">
        <v>1022024</v>
      </c>
      <c r="D40" s="20"/>
      <c r="E40" s="21">
        <v>91078</v>
      </c>
      <c r="F40" s="22">
        <v>91078</v>
      </c>
      <c r="G40" s="22">
        <v>8724</v>
      </c>
      <c r="H40" s="22">
        <v>8724</v>
      </c>
      <c r="I40" s="22">
        <v>8724</v>
      </c>
      <c r="J40" s="22">
        <v>26172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26172</v>
      </c>
      <c r="X40" s="22">
        <v>22773</v>
      </c>
      <c r="Y40" s="22">
        <v>3399</v>
      </c>
      <c r="Z40" s="23">
        <v>14.925569753655646</v>
      </c>
      <c r="AA40" s="20">
        <v>91078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6472220</v>
      </c>
      <c r="D42" s="20"/>
      <c r="E42" s="21">
        <v>7900000</v>
      </c>
      <c r="F42" s="22">
        <v>7900000</v>
      </c>
      <c r="G42" s="22">
        <v>129600</v>
      </c>
      <c r="H42" s="22">
        <v>576605</v>
      </c>
      <c r="I42" s="22">
        <v>576605</v>
      </c>
      <c r="J42" s="22">
        <v>1282810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1282810</v>
      </c>
      <c r="X42" s="22">
        <v>1975002</v>
      </c>
      <c r="Y42" s="22">
        <v>-692192</v>
      </c>
      <c r="Z42" s="23">
        <v>-35.047660711229661</v>
      </c>
      <c r="AA42" s="20">
        <v>7900000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73448</v>
      </c>
      <c r="D44" s="20"/>
      <c r="E44" s="21">
        <v>145358</v>
      </c>
      <c r="F44" s="22">
        <v>145358</v>
      </c>
      <c r="G44" s="22">
        <v>24918</v>
      </c>
      <c r="H44" s="22">
        <v>19314</v>
      </c>
      <c r="I44" s="22">
        <v>35668705</v>
      </c>
      <c r="J44" s="22">
        <v>35712937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35712937</v>
      </c>
      <c r="X44" s="22">
        <v>36342</v>
      </c>
      <c r="Y44" s="22">
        <v>35676595</v>
      </c>
      <c r="Z44" s="23">
        <v>98169.046832865555</v>
      </c>
      <c r="AA44" s="20">
        <v>145358</v>
      </c>
    </row>
    <row r="45" spans="1:27" x14ac:dyDescent="0.25">
      <c r="A45" s="19" t="s">
        <v>70</v>
      </c>
      <c r="B45" s="15" t="s">
        <v>32</v>
      </c>
      <c r="C45" s="20">
        <v>177362</v>
      </c>
      <c r="D45" s="20"/>
      <c r="E45" s="21">
        <v>164081</v>
      </c>
      <c r="F45" s="22">
        <v>164081</v>
      </c>
      <c r="G45" s="22">
        <v>16380</v>
      </c>
      <c r="H45" s="22">
        <v>14770</v>
      </c>
      <c r="I45" s="22">
        <v>12288</v>
      </c>
      <c r="J45" s="22">
        <v>43438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43438</v>
      </c>
      <c r="X45" s="22">
        <v>41022</v>
      </c>
      <c r="Y45" s="22">
        <v>2416</v>
      </c>
      <c r="Z45" s="23">
        <v>5.8895226951391937</v>
      </c>
      <c r="AA45" s="20">
        <v>164081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116993612</v>
      </c>
      <c r="D48" s="29">
        <f t="shared" ref="D48:Y48" si="1">SUM(D35:D47)</f>
        <v>0</v>
      </c>
      <c r="E48" s="30">
        <f t="shared" si="1"/>
        <v>52416444</v>
      </c>
      <c r="F48" s="31">
        <f t="shared" si="1"/>
        <v>52416444</v>
      </c>
      <c r="G48" s="31">
        <f t="shared" si="1"/>
        <v>7570255</v>
      </c>
      <c r="H48" s="31">
        <f t="shared" si="1"/>
        <v>8022341</v>
      </c>
      <c r="I48" s="31">
        <f t="shared" si="1"/>
        <v>43236540</v>
      </c>
      <c r="J48" s="31">
        <f t="shared" si="1"/>
        <v>58829136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58829136</v>
      </c>
      <c r="X48" s="31">
        <f t="shared" si="1"/>
        <v>13104147</v>
      </c>
      <c r="Y48" s="31">
        <f t="shared" si="1"/>
        <v>45724989</v>
      </c>
      <c r="Z48" s="32">
        <f>+IF(X48&lt;&gt;0,+(Y48/X48)*100,0)</f>
        <v>348.93525690760339</v>
      </c>
      <c r="AA48" s="29">
        <f>SUM(AA35:AA47)</f>
        <v>52416444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-11735404</v>
      </c>
      <c r="D49" s="39">
        <f t="shared" si="2"/>
        <v>0</v>
      </c>
      <c r="E49" s="40">
        <f t="shared" si="2"/>
        <v>60631592</v>
      </c>
      <c r="F49" s="41">
        <f t="shared" si="2"/>
        <v>60631592</v>
      </c>
      <c r="G49" s="41">
        <f t="shared" si="2"/>
        <v>8512175</v>
      </c>
      <c r="H49" s="41">
        <f t="shared" si="2"/>
        <v>426268</v>
      </c>
      <c r="I49" s="41">
        <f t="shared" si="2"/>
        <v>-34924590</v>
      </c>
      <c r="J49" s="41">
        <f t="shared" si="2"/>
        <v>-25986147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-25986147</v>
      </c>
      <c r="X49" s="41">
        <f t="shared" si="2"/>
        <v>15157857</v>
      </c>
      <c r="Y49" s="41">
        <f t="shared" si="2"/>
        <v>-41144004</v>
      </c>
      <c r="Z49" s="42">
        <f>+IF(X49&lt;&gt;0,+(Y49/X49)*100,0)</f>
        <v>-271.43681326456635</v>
      </c>
      <c r="AA49" s="39">
        <f>+AA33-AA48</f>
        <v>60631592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-11735404</v>
      </c>
      <c r="D52" s="48">
        <f t="shared" si="3"/>
        <v>0</v>
      </c>
      <c r="E52" s="49">
        <f t="shared" si="3"/>
        <v>60631592</v>
      </c>
      <c r="F52" s="50">
        <f t="shared" si="3"/>
        <v>60631592</v>
      </c>
      <c r="G52" s="50">
        <f t="shared" si="3"/>
        <v>8512175</v>
      </c>
      <c r="H52" s="50">
        <f t="shared" si="3"/>
        <v>426268</v>
      </c>
      <c r="I52" s="50">
        <f t="shared" si="3"/>
        <v>-34924590</v>
      </c>
      <c r="J52" s="50">
        <f t="shared" si="3"/>
        <v>-25986147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-25986147</v>
      </c>
      <c r="X52" s="50">
        <f t="shared" si="3"/>
        <v>15157857</v>
      </c>
      <c r="Y52" s="50">
        <f t="shared" si="3"/>
        <v>-41144004</v>
      </c>
      <c r="Z52" s="51">
        <f>+IF(X52&lt;&gt;0,+(Y52/X52)*100,0)</f>
        <v>-271.43681326456635</v>
      </c>
      <c r="AA52" s="48">
        <f>SUM(AA49:AA51)</f>
        <v>60631592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-11735404</v>
      </c>
      <c r="D54" s="54">
        <f>+D52-D53</f>
        <v>0</v>
      </c>
      <c r="E54" s="55">
        <f t="shared" si="4"/>
        <v>60631592</v>
      </c>
      <c r="F54" s="56">
        <f t="shared" si="4"/>
        <v>60631592</v>
      </c>
      <c r="G54" s="56">
        <f t="shared" si="4"/>
        <v>8512175</v>
      </c>
      <c r="H54" s="56">
        <f t="shared" si="4"/>
        <v>426268</v>
      </c>
      <c r="I54" s="56">
        <f t="shared" si="4"/>
        <v>-34924590</v>
      </c>
      <c r="J54" s="56">
        <f t="shared" si="4"/>
        <v>-25986147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-25986147</v>
      </c>
      <c r="X54" s="56">
        <f t="shared" si="4"/>
        <v>15157857</v>
      </c>
      <c r="Y54" s="56">
        <f t="shared" si="4"/>
        <v>-41144004</v>
      </c>
      <c r="Z54" s="57">
        <f>+IF(X54&lt;&gt;0,+(Y54/X54)*100,0)</f>
        <v>-271.43681326456635</v>
      </c>
      <c r="AA54" s="54">
        <f>+AA52-AA53</f>
        <v>60631592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-11735404</v>
      </c>
      <c r="D57" s="48">
        <f>SUM(D54:D56)</f>
        <v>0</v>
      </c>
      <c r="E57" s="49">
        <f t="shared" si="5"/>
        <v>60631592</v>
      </c>
      <c r="F57" s="50">
        <f t="shared" si="5"/>
        <v>60631592</v>
      </c>
      <c r="G57" s="50">
        <f t="shared" si="5"/>
        <v>8512175</v>
      </c>
      <c r="H57" s="50">
        <f t="shared" si="5"/>
        <v>426268</v>
      </c>
      <c r="I57" s="50">
        <f t="shared" si="5"/>
        <v>-34924590</v>
      </c>
      <c r="J57" s="50">
        <f t="shared" si="5"/>
        <v>-25986147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-25986147</v>
      </c>
      <c r="X57" s="50">
        <f t="shared" si="5"/>
        <v>15157857</v>
      </c>
      <c r="Y57" s="50">
        <f t="shared" si="5"/>
        <v>-41144004</v>
      </c>
      <c r="Z57" s="51">
        <f>+IF(X57&lt;&gt;0,+(Y57/X57)*100,0)</f>
        <v>-271.43681326456635</v>
      </c>
      <c r="AA57" s="48">
        <f>SUM(AA54:AA56)</f>
        <v>60631592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-11735404</v>
      </c>
      <c r="D60" s="65">
        <f>SUM(D57:D59)</f>
        <v>0</v>
      </c>
      <c r="E60" s="66">
        <f t="shared" si="6"/>
        <v>60631592</v>
      </c>
      <c r="F60" s="67">
        <f t="shared" si="6"/>
        <v>60631592</v>
      </c>
      <c r="G60" s="67">
        <f t="shared" si="6"/>
        <v>8512175</v>
      </c>
      <c r="H60" s="67">
        <f t="shared" si="6"/>
        <v>426268</v>
      </c>
      <c r="I60" s="67">
        <f t="shared" si="6"/>
        <v>-34924590</v>
      </c>
      <c r="J60" s="67">
        <f t="shared" si="6"/>
        <v>-25986147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-25986147</v>
      </c>
      <c r="X60" s="67">
        <f t="shared" si="6"/>
        <v>15157857</v>
      </c>
      <c r="Y60" s="67">
        <f t="shared" si="6"/>
        <v>-41144004</v>
      </c>
      <c r="Z60" s="68">
        <f>+IF(X60&lt;&gt;0,+(Y60/X60)*100,0)</f>
        <v>-271.43681326456635</v>
      </c>
      <c r="AA60" s="65">
        <f>SUM(AA57:AA59)</f>
        <v>60631592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32375958</v>
      </c>
      <c r="D9" s="20"/>
      <c r="E9" s="21">
        <v>30189036</v>
      </c>
      <c r="F9" s="22">
        <v>30189036</v>
      </c>
      <c r="G9" s="22">
        <v>2590537</v>
      </c>
      <c r="H9" s="22">
        <v>2574853</v>
      </c>
      <c r="I9" s="22">
        <v>2557469</v>
      </c>
      <c r="J9" s="22">
        <v>7722859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7722859</v>
      </c>
      <c r="X9" s="22">
        <v>7547259</v>
      </c>
      <c r="Y9" s="22">
        <v>175600</v>
      </c>
      <c r="Z9" s="23">
        <v>2.3266725045476773</v>
      </c>
      <c r="AA9" s="20">
        <v>30189036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5223804</v>
      </c>
      <c r="D13" s="20"/>
      <c r="E13" s="21">
        <v>21552084</v>
      </c>
      <c r="F13" s="22">
        <v>21552084</v>
      </c>
      <c r="G13" s="22">
        <v>1767674</v>
      </c>
      <c r="H13" s="22">
        <v>1756673</v>
      </c>
      <c r="I13" s="22">
        <v>1773790</v>
      </c>
      <c r="J13" s="22">
        <v>5298137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5298137</v>
      </c>
      <c r="X13" s="22">
        <v>5388021</v>
      </c>
      <c r="Y13" s="22">
        <v>-89884</v>
      </c>
      <c r="Z13" s="23">
        <v>-1.6682191847433407</v>
      </c>
      <c r="AA13" s="20">
        <v>21552084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11057686</v>
      </c>
      <c r="D26" s="20"/>
      <c r="E26" s="21">
        <v>11046558</v>
      </c>
      <c r="F26" s="22">
        <v>11046558</v>
      </c>
      <c r="G26" s="22">
        <v>4002772</v>
      </c>
      <c r="H26" s="22"/>
      <c r="I26" s="22">
        <v>324456</v>
      </c>
      <c r="J26" s="22">
        <v>4327228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4327228</v>
      </c>
      <c r="X26" s="22">
        <v>3682186</v>
      </c>
      <c r="Y26" s="22">
        <v>645042</v>
      </c>
      <c r="Z26" s="23">
        <v>17.517909198503283</v>
      </c>
      <c r="AA26" s="20">
        <v>11046558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48657448</v>
      </c>
      <c r="D33" s="29">
        <f t="shared" ref="D33:Y33" si="0">SUM(D6:D32)</f>
        <v>0</v>
      </c>
      <c r="E33" s="30">
        <f t="shared" si="0"/>
        <v>62787678</v>
      </c>
      <c r="F33" s="31">
        <f t="shared" si="0"/>
        <v>62787678</v>
      </c>
      <c r="G33" s="31">
        <f t="shared" si="0"/>
        <v>8360983</v>
      </c>
      <c r="H33" s="31">
        <f t="shared" si="0"/>
        <v>4331526</v>
      </c>
      <c r="I33" s="31">
        <f t="shared" si="0"/>
        <v>4655715</v>
      </c>
      <c r="J33" s="31">
        <f t="shared" si="0"/>
        <v>17348224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17348224</v>
      </c>
      <c r="X33" s="31">
        <f t="shared" si="0"/>
        <v>16617466</v>
      </c>
      <c r="Y33" s="31">
        <f t="shared" si="0"/>
        <v>730758</v>
      </c>
      <c r="Z33" s="32">
        <f>+IF(X33&lt;&gt;0,+(Y33/X33)*100,0)</f>
        <v>4.3975296835269591</v>
      </c>
      <c r="AA33" s="29">
        <f>SUM(AA6:AA32)</f>
        <v>62787678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16769626</v>
      </c>
      <c r="D35" s="20"/>
      <c r="E35" s="21">
        <v>12789012</v>
      </c>
      <c r="F35" s="22">
        <v>12789012</v>
      </c>
      <c r="G35" s="22"/>
      <c r="H35" s="22">
        <v>3846788</v>
      </c>
      <c r="I35" s="22">
        <v>1513186</v>
      </c>
      <c r="J35" s="22">
        <v>5359974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5359974</v>
      </c>
      <c r="X35" s="22">
        <v>3197253</v>
      </c>
      <c r="Y35" s="22">
        <v>2162721</v>
      </c>
      <c r="Z35" s="23">
        <v>67.64309862247373</v>
      </c>
      <c r="AA35" s="20">
        <v>12789012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87524</v>
      </c>
      <c r="D38" s="20"/>
      <c r="E38" s="21">
        <v>420000</v>
      </c>
      <c r="F38" s="22">
        <v>420000</v>
      </c>
      <c r="G38" s="22"/>
      <c r="H38" s="22"/>
      <c r="I38" s="22">
        <v>99820</v>
      </c>
      <c r="J38" s="22">
        <v>99820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99820</v>
      </c>
      <c r="X38" s="22">
        <v>105000</v>
      </c>
      <c r="Y38" s="22">
        <v>-5180</v>
      </c>
      <c r="Z38" s="23">
        <v>-4.9333333333333336</v>
      </c>
      <c r="AA38" s="20">
        <v>420000</v>
      </c>
    </row>
    <row r="39" spans="1:27" x14ac:dyDescent="0.25">
      <c r="A39" s="19" t="s">
        <v>65</v>
      </c>
      <c r="B39" s="15" t="s">
        <v>32</v>
      </c>
      <c r="C39" s="20">
        <v>2850562</v>
      </c>
      <c r="D39" s="20"/>
      <c r="E39" s="21">
        <v>13466484</v>
      </c>
      <c r="F39" s="22">
        <v>13466484</v>
      </c>
      <c r="G39" s="22"/>
      <c r="H39" s="22"/>
      <c r="I39" s="22">
        <v>712640</v>
      </c>
      <c r="J39" s="22">
        <v>712640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712640</v>
      </c>
      <c r="X39" s="22">
        <v>3366621</v>
      </c>
      <c r="Y39" s="22">
        <v>-2653981</v>
      </c>
      <c r="Z39" s="23">
        <v>-78.832188119779445</v>
      </c>
      <c r="AA39" s="20">
        <v>13466484</v>
      </c>
    </row>
    <row r="40" spans="1:27" x14ac:dyDescent="0.25">
      <c r="A40" s="19" t="s">
        <v>66</v>
      </c>
      <c r="B40" s="15" t="s">
        <v>32</v>
      </c>
      <c r="C40" s="20">
        <v>10780399</v>
      </c>
      <c r="D40" s="20"/>
      <c r="E40" s="21">
        <v>17127156</v>
      </c>
      <c r="F40" s="22">
        <v>17127156</v>
      </c>
      <c r="G40" s="22"/>
      <c r="H40" s="22">
        <v>1799828</v>
      </c>
      <c r="I40" s="22">
        <v>899914</v>
      </c>
      <c r="J40" s="22">
        <v>2699742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2699742</v>
      </c>
      <c r="X40" s="22">
        <v>4281789</v>
      </c>
      <c r="Y40" s="22">
        <v>-1582047</v>
      </c>
      <c r="Z40" s="23">
        <v>-36.948270921336849</v>
      </c>
      <c r="AA40" s="20">
        <v>17127156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267582</v>
      </c>
      <c r="D42" s="20"/>
      <c r="E42" s="21">
        <v>1100700</v>
      </c>
      <c r="F42" s="22">
        <v>1100700</v>
      </c>
      <c r="G42" s="22">
        <v>381</v>
      </c>
      <c r="H42" s="22">
        <v>25306</v>
      </c>
      <c r="I42" s="22"/>
      <c r="J42" s="22">
        <v>25687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25687</v>
      </c>
      <c r="X42" s="22">
        <v>275175</v>
      </c>
      <c r="Y42" s="22">
        <v>-249488</v>
      </c>
      <c r="Z42" s="23">
        <v>-90.665213046243295</v>
      </c>
      <c r="AA42" s="20">
        <v>1100700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21756648</v>
      </c>
      <c r="D44" s="20"/>
      <c r="E44" s="21">
        <v>12584544</v>
      </c>
      <c r="F44" s="22">
        <v>12584544</v>
      </c>
      <c r="G44" s="22"/>
      <c r="H44" s="22">
        <v>947110</v>
      </c>
      <c r="I44" s="22">
        <v>681082</v>
      </c>
      <c r="J44" s="22">
        <v>1628192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1628192</v>
      </c>
      <c r="X44" s="22">
        <v>3146136</v>
      </c>
      <c r="Y44" s="22">
        <v>-1517944</v>
      </c>
      <c r="Z44" s="23">
        <v>-48.247882481876182</v>
      </c>
      <c r="AA44" s="20">
        <v>12584544</v>
      </c>
    </row>
    <row r="45" spans="1:27" x14ac:dyDescent="0.25">
      <c r="A45" s="19" t="s">
        <v>70</v>
      </c>
      <c r="B45" s="15" t="s">
        <v>32</v>
      </c>
      <c r="C45" s="20">
        <v>1083291</v>
      </c>
      <c r="D45" s="20"/>
      <c r="E45" s="21">
        <v>2043276</v>
      </c>
      <c r="F45" s="22">
        <v>2043276</v>
      </c>
      <c r="G45" s="22">
        <v>40571</v>
      </c>
      <c r="H45" s="22">
        <v>99476</v>
      </c>
      <c r="I45" s="22">
        <v>65677</v>
      </c>
      <c r="J45" s="22">
        <v>205724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205724</v>
      </c>
      <c r="X45" s="22">
        <v>510819</v>
      </c>
      <c r="Y45" s="22">
        <v>-305095</v>
      </c>
      <c r="Z45" s="23">
        <v>-59.726635070347811</v>
      </c>
      <c r="AA45" s="20">
        <v>2043276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53595632</v>
      </c>
      <c r="D48" s="29">
        <f t="shared" ref="D48:Y48" si="1">SUM(D35:D47)</f>
        <v>0</v>
      </c>
      <c r="E48" s="30">
        <f t="shared" si="1"/>
        <v>59531172</v>
      </c>
      <c r="F48" s="31">
        <f t="shared" si="1"/>
        <v>59531172</v>
      </c>
      <c r="G48" s="31">
        <f t="shared" si="1"/>
        <v>40952</v>
      </c>
      <c r="H48" s="31">
        <f t="shared" si="1"/>
        <v>6718508</v>
      </c>
      <c r="I48" s="31">
        <f t="shared" si="1"/>
        <v>3972319</v>
      </c>
      <c r="J48" s="31">
        <f t="shared" si="1"/>
        <v>10731779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10731779</v>
      </c>
      <c r="X48" s="31">
        <f t="shared" si="1"/>
        <v>14882793</v>
      </c>
      <c r="Y48" s="31">
        <f t="shared" si="1"/>
        <v>-4151014</v>
      </c>
      <c r="Z48" s="32">
        <f>+IF(X48&lt;&gt;0,+(Y48/X48)*100,0)</f>
        <v>-27.891364208317622</v>
      </c>
      <c r="AA48" s="29">
        <f>SUM(AA35:AA47)</f>
        <v>59531172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-4938184</v>
      </c>
      <c r="D49" s="39">
        <f t="shared" si="2"/>
        <v>0</v>
      </c>
      <c r="E49" s="40">
        <f t="shared" si="2"/>
        <v>3256506</v>
      </c>
      <c r="F49" s="41">
        <f t="shared" si="2"/>
        <v>3256506</v>
      </c>
      <c r="G49" s="41">
        <f t="shared" si="2"/>
        <v>8320031</v>
      </c>
      <c r="H49" s="41">
        <f t="shared" si="2"/>
        <v>-2386982</v>
      </c>
      <c r="I49" s="41">
        <f t="shared" si="2"/>
        <v>683396</v>
      </c>
      <c r="J49" s="41">
        <f t="shared" si="2"/>
        <v>6616445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6616445</v>
      </c>
      <c r="X49" s="41">
        <f t="shared" si="2"/>
        <v>1734673</v>
      </c>
      <c r="Y49" s="41">
        <f t="shared" si="2"/>
        <v>4881772</v>
      </c>
      <c r="Z49" s="42">
        <f>+IF(X49&lt;&gt;0,+(Y49/X49)*100,0)</f>
        <v>281.42318465785769</v>
      </c>
      <c r="AA49" s="39">
        <f>+AA33-AA48</f>
        <v>3256506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-4938184</v>
      </c>
      <c r="D52" s="48">
        <f t="shared" si="3"/>
        <v>0</v>
      </c>
      <c r="E52" s="49">
        <f t="shared" si="3"/>
        <v>3256506</v>
      </c>
      <c r="F52" s="50">
        <f t="shared" si="3"/>
        <v>3256506</v>
      </c>
      <c r="G52" s="50">
        <f t="shared" si="3"/>
        <v>8320031</v>
      </c>
      <c r="H52" s="50">
        <f t="shared" si="3"/>
        <v>-2386982</v>
      </c>
      <c r="I52" s="50">
        <f t="shared" si="3"/>
        <v>683396</v>
      </c>
      <c r="J52" s="50">
        <f t="shared" si="3"/>
        <v>6616445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6616445</v>
      </c>
      <c r="X52" s="50">
        <f t="shared" si="3"/>
        <v>1734673</v>
      </c>
      <c r="Y52" s="50">
        <f t="shared" si="3"/>
        <v>4881772</v>
      </c>
      <c r="Z52" s="51">
        <f>+IF(X52&lt;&gt;0,+(Y52/X52)*100,0)</f>
        <v>281.42318465785769</v>
      </c>
      <c r="AA52" s="48">
        <f>SUM(AA49:AA51)</f>
        <v>3256506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-4938184</v>
      </c>
      <c r="D54" s="54">
        <f>+D52-D53</f>
        <v>0</v>
      </c>
      <c r="E54" s="55">
        <f t="shared" si="4"/>
        <v>3256506</v>
      </c>
      <c r="F54" s="56">
        <f t="shared" si="4"/>
        <v>3256506</v>
      </c>
      <c r="G54" s="56">
        <f t="shared" si="4"/>
        <v>8320031</v>
      </c>
      <c r="H54" s="56">
        <f t="shared" si="4"/>
        <v>-2386982</v>
      </c>
      <c r="I54" s="56">
        <f t="shared" si="4"/>
        <v>683396</v>
      </c>
      <c r="J54" s="56">
        <f t="shared" si="4"/>
        <v>6616445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6616445</v>
      </c>
      <c r="X54" s="56">
        <f t="shared" si="4"/>
        <v>1734673</v>
      </c>
      <c r="Y54" s="56">
        <f t="shared" si="4"/>
        <v>4881772</v>
      </c>
      <c r="Z54" s="57">
        <f>+IF(X54&lt;&gt;0,+(Y54/X54)*100,0)</f>
        <v>281.42318465785769</v>
      </c>
      <c r="AA54" s="54">
        <f>+AA52-AA53</f>
        <v>3256506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-4938184</v>
      </c>
      <c r="D57" s="48">
        <f>SUM(D54:D56)</f>
        <v>0</v>
      </c>
      <c r="E57" s="49">
        <f t="shared" si="5"/>
        <v>3256506</v>
      </c>
      <c r="F57" s="50">
        <f t="shared" si="5"/>
        <v>3256506</v>
      </c>
      <c r="G57" s="50">
        <f t="shared" si="5"/>
        <v>8320031</v>
      </c>
      <c r="H57" s="50">
        <f t="shared" si="5"/>
        <v>-2386982</v>
      </c>
      <c r="I57" s="50">
        <f t="shared" si="5"/>
        <v>683396</v>
      </c>
      <c r="J57" s="50">
        <f t="shared" si="5"/>
        <v>6616445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6616445</v>
      </c>
      <c r="X57" s="50">
        <f t="shared" si="5"/>
        <v>1734673</v>
      </c>
      <c r="Y57" s="50">
        <f t="shared" si="5"/>
        <v>4881772</v>
      </c>
      <c r="Z57" s="51">
        <f>+IF(X57&lt;&gt;0,+(Y57/X57)*100,0)</f>
        <v>281.42318465785769</v>
      </c>
      <c r="AA57" s="48">
        <f>SUM(AA54:AA56)</f>
        <v>3256506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-4938184</v>
      </c>
      <c r="D60" s="65">
        <f>SUM(D57:D59)</f>
        <v>0</v>
      </c>
      <c r="E60" s="66">
        <f t="shared" si="6"/>
        <v>3256506</v>
      </c>
      <c r="F60" s="67">
        <f t="shared" si="6"/>
        <v>3256506</v>
      </c>
      <c r="G60" s="67">
        <f t="shared" si="6"/>
        <v>8320031</v>
      </c>
      <c r="H60" s="67">
        <f t="shared" si="6"/>
        <v>-2386982</v>
      </c>
      <c r="I60" s="67">
        <f t="shared" si="6"/>
        <v>683396</v>
      </c>
      <c r="J60" s="67">
        <f t="shared" si="6"/>
        <v>6616445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6616445</v>
      </c>
      <c r="X60" s="67">
        <f t="shared" si="6"/>
        <v>1734673</v>
      </c>
      <c r="Y60" s="67">
        <f t="shared" si="6"/>
        <v>4881772</v>
      </c>
      <c r="Z60" s="68">
        <f>+IF(X60&lt;&gt;0,+(Y60/X60)*100,0)</f>
        <v>281.42318465785769</v>
      </c>
      <c r="AA60" s="65">
        <f>SUM(AA57:AA59)</f>
        <v>3256506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51183653</v>
      </c>
      <c r="F9" s="22">
        <v>51183653</v>
      </c>
      <c r="G9" s="22">
        <v>4565541</v>
      </c>
      <c r="H9" s="22">
        <v>4584908</v>
      </c>
      <c r="I9" s="22">
        <v>4571441</v>
      </c>
      <c r="J9" s="22">
        <v>13721890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13721890</v>
      </c>
      <c r="X9" s="22">
        <v>12795915</v>
      </c>
      <c r="Y9" s="22">
        <v>925975</v>
      </c>
      <c r="Z9" s="23">
        <v>7.2364891451685951</v>
      </c>
      <c r="AA9" s="20">
        <v>51183653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18862577</v>
      </c>
      <c r="F13" s="22">
        <v>18862577</v>
      </c>
      <c r="G13" s="22">
        <v>1542688</v>
      </c>
      <c r="H13" s="22">
        <v>1562234</v>
      </c>
      <c r="I13" s="22"/>
      <c r="J13" s="22">
        <v>3104922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3104922</v>
      </c>
      <c r="X13" s="22">
        <v>4715643</v>
      </c>
      <c r="Y13" s="22">
        <v>-1610721</v>
      </c>
      <c r="Z13" s="23">
        <v>-34.156974987292294</v>
      </c>
      <c r="AA13" s="20">
        <v>18862577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5613683</v>
      </c>
      <c r="F26" s="22">
        <v>5613683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1403421</v>
      </c>
      <c r="Y26" s="22">
        <v>-1403421</v>
      </c>
      <c r="Z26" s="23">
        <v>-100</v>
      </c>
      <c r="AA26" s="20">
        <v>5613683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75659913</v>
      </c>
      <c r="F33" s="31">
        <f t="shared" si="0"/>
        <v>75659913</v>
      </c>
      <c r="G33" s="31">
        <f t="shared" si="0"/>
        <v>6108229</v>
      </c>
      <c r="H33" s="31">
        <f t="shared" si="0"/>
        <v>6147142</v>
      </c>
      <c r="I33" s="31">
        <f t="shared" si="0"/>
        <v>4571441</v>
      </c>
      <c r="J33" s="31">
        <f t="shared" si="0"/>
        <v>16826812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16826812</v>
      </c>
      <c r="X33" s="31">
        <f t="shared" si="0"/>
        <v>18914979</v>
      </c>
      <c r="Y33" s="31">
        <f t="shared" si="0"/>
        <v>-2088167</v>
      </c>
      <c r="Z33" s="32">
        <f>+IF(X33&lt;&gt;0,+(Y33/X33)*100,0)</f>
        <v>-11.039753203003819</v>
      </c>
      <c r="AA33" s="29">
        <f>SUM(AA6:AA32)</f>
        <v>75659913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88014849</v>
      </c>
      <c r="F35" s="22">
        <v>88014849</v>
      </c>
      <c r="G35" s="22">
        <v>7981898</v>
      </c>
      <c r="H35" s="22">
        <v>7583493</v>
      </c>
      <c r="I35" s="22">
        <v>7504280</v>
      </c>
      <c r="J35" s="22">
        <v>23069671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23069671</v>
      </c>
      <c r="X35" s="22">
        <v>22003713</v>
      </c>
      <c r="Y35" s="22">
        <v>1065958</v>
      </c>
      <c r="Z35" s="23">
        <v>4.8444460259957038</v>
      </c>
      <c r="AA35" s="20">
        <v>88014849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636000</v>
      </c>
      <c r="F38" s="22">
        <v>636000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159000</v>
      </c>
      <c r="Y38" s="22">
        <v>-159000</v>
      </c>
      <c r="Z38" s="23">
        <v>-100</v>
      </c>
      <c r="AA38" s="20">
        <v>636000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2080000</v>
      </c>
      <c r="F39" s="22">
        <v>2080000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519999</v>
      </c>
      <c r="Y39" s="22">
        <v>-519999</v>
      </c>
      <c r="Z39" s="23">
        <v>-100</v>
      </c>
      <c r="AA39" s="20">
        <v>2080000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21947851</v>
      </c>
      <c r="F40" s="22">
        <v>21947851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5486961</v>
      </c>
      <c r="Y40" s="22">
        <v>-5486961</v>
      </c>
      <c r="Z40" s="23">
        <v>-100</v>
      </c>
      <c r="AA40" s="20">
        <v>21947851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23177280</v>
      </c>
      <c r="F42" s="22">
        <v>23177280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5794320</v>
      </c>
      <c r="Y42" s="22">
        <v>-5794320</v>
      </c>
      <c r="Z42" s="23">
        <v>-100</v>
      </c>
      <c r="AA42" s="20">
        <v>23177280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11127000</v>
      </c>
      <c r="F43" s="22">
        <v>11127000</v>
      </c>
      <c r="G43" s="22"/>
      <c r="H43" s="22"/>
      <c r="I43" s="22">
        <v>183254</v>
      </c>
      <c r="J43" s="22">
        <v>183254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183254</v>
      </c>
      <c r="X43" s="22">
        <v>2781750</v>
      </c>
      <c r="Y43" s="22">
        <v>-2598496</v>
      </c>
      <c r="Z43" s="23">
        <v>-93.41227644468411</v>
      </c>
      <c r="AA43" s="20">
        <v>11127000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3120000</v>
      </c>
      <c r="F44" s="22">
        <v>3120000</v>
      </c>
      <c r="G44" s="22"/>
      <c r="H44" s="22"/>
      <c r="I44" s="22">
        <v>2941</v>
      </c>
      <c r="J44" s="22">
        <v>2941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2941</v>
      </c>
      <c r="X44" s="22">
        <v>780000</v>
      </c>
      <c r="Y44" s="22">
        <v>-777059</v>
      </c>
      <c r="Z44" s="23">
        <v>-99.622948717948717</v>
      </c>
      <c r="AA44" s="20">
        <v>3120000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609764</v>
      </c>
      <c r="F45" s="22">
        <v>609764</v>
      </c>
      <c r="G45" s="22">
        <v>58550</v>
      </c>
      <c r="H45" s="22">
        <v>47451</v>
      </c>
      <c r="I45" s="22">
        <v>52503</v>
      </c>
      <c r="J45" s="22">
        <v>158504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158504</v>
      </c>
      <c r="X45" s="22">
        <v>152442</v>
      </c>
      <c r="Y45" s="22">
        <v>6062</v>
      </c>
      <c r="Z45" s="23">
        <v>3.9765943768777636</v>
      </c>
      <c r="AA45" s="20">
        <v>609764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150712744</v>
      </c>
      <c r="F48" s="31">
        <f t="shared" si="1"/>
        <v>150712744</v>
      </c>
      <c r="G48" s="31">
        <f t="shared" si="1"/>
        <v>8040448</v>
      </c>
      <c r="H48" s="31">
        <f t="shared" si="1"/>
        <v>7630944</v>
      </c>
      <c r="I48" s="31">
        <f t="shared" si="1"/>
        <v>7742978</v>
      </c>
      <c r="J48" s="31">
        <f t="shared" si="1"/>
        <v>23414370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23414370</v>
      </c>
      <c r="X48" s="31">
        <f t="shared" si="1"/>
        <v>37678185</v>
      </c>
      <c r="Y48" s="31">
        <f t="shared" si="1"/>
        <v>-14263815</v>
      </c>
      <c r="Z48" s="32">
        <f>+IF(X48&lt;&gt;0,+(Y48/X48)*100,0)</f>
        <v>-37.856958874213284</v>
      </c>
      <c r="AA48" s="29">
        <f>SUM(AA35:AA47)</f>
        <v>150712744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-75052831</v>
      </c>
      <c r="F49" s="41">
        <f t="shared" si="2"/>
        <v>-75052831</v>
      </c>
      <c r="G49" s="41">
        <f t="shared" si="2"/>
        <v>-1932219</v>
      </c>
      <c r="H49" s="41">
        <f t="shared" si="2"/>
        <v>-1483802</v>
      </c>
      <c r="I49" s="41">
        <f t="shared" si="2"/>
        <v>-3171537</v>
      </c>
      <c r="J49" s="41">
        <f t="shared" si="2"/>
        <v>-6587558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-6587558</v>
      </c>
      <c r="X49" s="41">
        <f t="shared" si="2"/>
        <v>-18763206</v>
      </c>
      <c r="Y49" s="41">
        <f t="shared" si="2"/>
        <v>12175648</v>
      </c>
      <c r="Z49" s="42">
        <f>+IF(X49&lt;&gt;0,+(Y49/X49)*100,0)</f>
        <v>-64.89108524417415</v>
      </c>
      <c r="AA49" s="39">
        <f>+AA33-AA48</f>
        <v>-75052831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-75052831</v>
      </c>
      <c r="F52" s="50">
        <f t="shared" si="3"/>
        <v>-75052831</v>
      </c>
      <c r="G52" s="50">
        <f t="shared" si="3"/>
        <v>-1932219</v>
      </c>
      <c r="H52" s="50">
        <f t="shared" si="3"/>
        <v>-1483802</v>
      </c>
      <c r="I52" s="50">
        <f t="shared" si="3"/>
        <v>-3171537</v>
      </c>
      <c r="J52" s="50">
        <f t="shared" si="3"/>
        <v>-6587558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-6587558</v>
      </c>
      <c r="X52" s="50">
        <f t="shared" si="3"/>
        <v>-18763206</v>
      </c>
      <c r="Y52" s="50">
        <f t="shared" si="3"/>
        <v>12175648</v>
      </c>
      <c r="Z52" s="51">
        <f>+IF(X52&lt;&gt;0,+(Y52/X52)*100,0)</f>
        <v>-64.89108524417415</v>
      </c>
      <c r="AA52" s="48">
        <f>SUM(AA49:AA51)</f>
        <v>-75052831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-75052831</v>
      </c>
      <c r="F54" s="56">
        <f t="shared" si="4"/>
        <v>-75052831</v>
      </c>
      <c r="G54" s="56">
        <f t="shared" si="4"/>
        <v>-1932219</v>
      </c>
      <c r="H54" s="56">
        <f t="shared" si="4"/>
        <v>-1483802</v>
      </c>
      <c r="I54" s="56">
        <f t="shared" si="4"/>
        <v>-3171537</v>
      </c>
      <c r="J54" s="56">
        <f t="shared" si="4"/>
        <v>-6587558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-6587558</v>
      </c>
      <c r="X54" s="56">
        <f t="shared" si="4"/>
        <v>-18763206</v>
      </c>
      <c r="Y54" s="56">
        <f t="shared" si="4"/>
        <v>12175648</v>
      </c>
      <c r="Z54" s="57">
        <f>+IF(X54&lt;&gt;0,+(Y54/X54)*100,0)</f>
        <v>-64.89108524417415</v>
      </c>
      <c r="AA54" s="54">
        <f>+AA52-AA53</f>
        <v>-75052831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-75052831</v>
      </c>
      <c r="F57" s="50">
        <f t="shared" si="5"/>
        <v>-75052831</v>
      </c>
      <c r="G57" s="50">
        <f t="shared" si="5"/>
        <v>-1932219</v>
      </c>
      <c r="H57" s="50">
        <f t="shared" si="5"/>
        <v>-1483802</v>
      </c>
      <c r="I57" s="50">
        <f t="shared" si="5"/>
        <v>-3171537</v>
      </c>
      <c r="J57" s="50">
        <f t="shared" si="5"/>
        <v>-6587558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-6587558</v>
      </c>
      <c r="X57" s="50">
        <f t="shared" si="5"/>
        <v>-18763206</v>
      </c>
      <c r="Y57" s="50">
        <f t="shared" si="5"/>
        <v>12175648</v>
      </c>
      <c r="Z57" s="51">
        <f>+IF(X57&lt;&gt;0,+(Y57/X57)*100,0)</f>
        <v>-64.89108524417415</v>
      </c>
      <c r="AA57" s="48">
        <f>SUM(AA54:AA56)</f>
        <v>-75052831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-75052831</v>
      </c>
      <c r="F60" s="67">
        <f t="shared" si="6"/>
        <v>-75052831</v>
      </c>
      <c r="G60" s="67">
        <f t="shared" si="6"/>
        <v>-1932219</v>
      </c>
      <c r="H60" s="67">
        <f t="shared" si="6"/>
        <v>-1483802</v>
      </c>
      <c r="I60" s="67">
        <f t="shared" si="6"/>
        <v>-3171537</v>
      </c>
      <c r="J60" s="67">
        <f t="shared" si="6"/>
        <v>-6587558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-6587558</v>
      </c>
      <c r="X60" s="67">
        <f t="shared" si="6"/>
        <v>-18763206</v>
      </c>
      <c r="Y60" s="67">
        <f t="shared" si="6"/>
        <v>12175648</v>
      </c>
      <c r="Z60" s="68">
        <f>+IF(X60&lt;&gt;0,+(Y60/X60)*100,0)</f>
        <v>-64.89108524417415</v>
      </c>
      <c r="AA60" s="65">
        <f>SUM(AA57:AA59)</f>
        <v>-75052831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12565228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15941527</v>
      </c>
      <c r="D9" s="20"/>
      <c r="E9" s="21">
        <v>17637033</v>
      </c>
      <c r="F9" s="22">
        <v>17637033</v>
      </c>
      <c r="G9" s="22"/>
      <c r="H9" s="22">
        <v>1372358</v>
      </c>
      <c r="I9" s="22">
        <v>1393738</v>
      </c>
      <c r="J9" s="22">
        <v>2766096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2766096</v>
      </c>
      <c r="X9" s="22">
        <v>4660414</v>
      </c>
      <c r="Y9" s="22">
        <v>-1894318</v>
      </c>
      <c r="Z9" s="23">
        <v>-40.646989730955234</v>
      </c>
      <c r="AA9" s="20">
        <v>17637033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19699063</v>
      </c>
      <c r="F13" s="22">
        <v>19699063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4924767</v>
      </c>
      <c r="Y13" s="22">
        <v>-4924767</v>
      </c>
      <c r="Z13" s="23">
        <v>-100</v>
      </c>
      <c r="AA13" s="20">
        <v>19699063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3187501</v>
      </c>
      <c r="F26" s="22">
        <v>3187501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796875</v>
      </c>
      <c r="Y26" s="22">
        <v>-796875</v>
      </c>
      <c r="Z26" s="23">
        <v>-100</v>
      </c>
      <c r="AA26" s="20">
        <v>3187501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28506755</v>
      </c>
      <c r="D33" s="29">
        <f t="shared" ref="D33:Y33" si="0">SUM(D6:D32)</f>
        <v>0</v>
      </c>
      <c r="E33" s="30">
        <f t="shared" si="0"/>
        <v>40523597</v>
      </c>
      <c r="F33" s="31">
        <f t="shared" si="0"/>
        <v>40523597</v>
      </c>
      <c r="G33" s="31">
        <f t="shared" si="0"/>
        <v>0</v>
      </c>
      <c r="H33" s="31">
        <f t="shared" si="0"/>
        <v>1372358</v>
      </c>
      <c r="I33" s="31">
        <f t="shared" si="0"/>
        <v>1393738</v>
      </c>
      <c r="J33" s="31">
        <f t="shared" si="0"/>
        <v>2766096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2766096</v>
      </c>
      <c r="X33" s="31">
        <f t="shared" si="0"/>
        <v>10382056</v>
      </c>
      <c r="Y33" s="31">
        <f t="shared" si="0"/>
        <v>-7615960</v>
      </c>
      <c r="Z33" s="32">
        <f>+IF(X33&lt;&gt;0,+(Y33/X33)*100,0)</f>
        <v>-73.356953574513568</v>
      </c>
      <c r="AA33" s="29">
        <f>SUM(AA6:AA32)</f>
        <v>40523597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15478947</v>
      </c>
      <c r="D35" s="20"/>
      <c r="E35" s="21">
        <v>6400101</v>
      </c>
      <c r="F35" s="22">
        <v>6400101</v>
      </c>
      <c r="G35" s="22"/>
      <c r="H35" s="22">
        <v>745236</v>
      </c>
      <c r="I35" s="22">
        <v>728728</v>
      </c>
      <c r="J35" s="22">
        <v>1473964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1473964</v>
      </c>
      <c r="X35" s="22">
        <v>1712733</v>
      </c>
      <c r="Y35" s="22">
        <v>-238769</v>
      </c>
      <c r="Z35" s="23">
        <v>-13.940818563080176</v>
      </c>
      <c r="AA35" s="20">
        <v>6400101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9658103</v>
      </c>
      <c r="F39" s="22">
        <v>9658103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2414526</v>
      </c>
      <c r="Y39" s="22">
        <v>-2414526</v>
      </c>
      <c r="Z39" s="23">
        <v>-100</v>
      </c>
      <c r="AA39" s="20">
        <v>9658103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642944</v>
      </c>
      <c r="D42" s="20"/>
      <c r="E42" s="21">
        <v>749186</v>
      </c>
      <c r="F42" s="22">
        <v>749186</v>
      </c>
      <c r="G42" s="22"/>
      <c r="H42" s="22">
        <v>789</v>
      </c>
      <c r="I42" s="22">
        <v>4757</v>
      </c>
      <c r="J42" s="22">
        <v>5546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5546</v>
      </c>
      <c r="X42" s="22">
        <v>161196</v>
      </c>
      <c r="Y42" s="22">
        <v>-155650</v>
      </c>
      <c r="Z42" s="23">
        <v>-96.559467976872867</v>
      </c>
      <c r="AA42" s="20">
        <v>749186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1487843</v>
      </c>
      <c r="D45" s="20"/>
      <c r="E45" s="21">
        <v>1466537</v>
      </c>
      <c r="F45" s="22">
        <v>1466537</v>
      </c>
      <c r="G45" s="22"/>
      <c r="H45" s="22">
        <v>6343</v>
      </c>
      <c r="I45" s="22">
        <v>168583</v>
      </c>
      <c r="J45" s="22">
        <v>174926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174926</v>
      </c>
      <c r="X45" s="22">
        <v>403706</v>
      </c>
      <c r="Y45" s="22">
        <v>-228780</v>
      </c>
      <c r="Z45" s="23">
        <v>-56.669952886506515</v>
      </c>
      <c r="AA45" s="20">
        <v>1466537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17609734</v>
      </c>
      <c r="D48" s="29">
        <f t="shared" ref="D48:Y48" si="1">SUM(D35:D47)</f>
        <v>0</v>
      </c>
      <c r="E48" s="30">
        <f t="shared" si="1"/>
        <v>18273927</v>
      </c>
      <c r="F48" s="31">
        <f t="shared" si="1"/>
        <v>18273927</v>
      </c>
      <c r="G48" s="31">
        <f t="shared" si="1"/>
        <v>0</v>
      </c>
      <c r="H48" s="31">
        <f t="shared" si="1"/>
        <v>752368</v>
      </c>
      <c r="I48" s="31">
        <f t="shared" si="1"/>
        <v>902068</v>
      </c>
      <c r="J48" s="31">
        <f t="shared" si="1"/>
        <v>1654436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1654436</v>
      </c>
      <c r="X48" s="31">
        <f t="shared" si="1"/>
        <v>4692161</v>
      </c>
      <c r="Y48" s="31">
        <f t="shared" si="1"/>
        <v>-3037725</v>
      </c>
      <c r="Z48" s="32">
        <f>+IF(X48&lt;&gt;0,+(Y48/X48)*100,0)</f>
        <v>-64.74042557363228</v>
      </c>
      <c r="AA48" s="29">
        <f>SUM(AA35:AA47)</f>
        <v>18273927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10897021</v>
      </c>
      <c r="D49" s="39">
        <f t="shared" si="2"/>
        <v>0</v>
      </c>
      <c r="E49" s="40">
        <f t="shared" si="2"/>
        <v>22249670</v>
      </c>
      <c r="F49" s="41">
        <f t="shared" si="2"/>
        <v>22249670</v>
      </c>
      <c r="G49" s="41">
        <f t="shared" si="2"/>
        <v>0</v>
      </c>
      <c r="H49" s="41">
        <f t="shared" si="2"/>
        <v>619990</v>
      </c>
      <c r="I49" s="41">
        <f t="shared" si="2"/>
        <v>491670</v>
      </c>
      <c r="J49" s="41">
        <f t="shared" si="2"/>
        <v>1111660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1111660</v>
      </c>
      <c r="X49" s="41">
        <f t="shared" si="2"/>
        <v>5689895</v>
      </c>
      <c r="Y49" s="41">
        <f t="shared" si="2"/>
        <v>-4578235</v>
      </c>
      <c r="Z49" s="42">
        <f>+IF(X49&lt;&gt;0,+(Y49/X49)*100,0)</f>
        <v>-80.462556866163609</v>
      </c>
      <c r="AA49" s="39">
        <f>+AA33-AA48</f>
        <v>22249670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10897021</v>
      </c>
      <c r="D52" s="48">
        <f t="shared" si="3"/>
        <v>0</v>
      </c>
      <c r="E52" s="49">
        <f t="shared" si="3"/>
        <v>22249670</v>
      </c>
      <c r="F52" s="50">
        <f t="shared" si="3"/>
        <v>22249670</v>
      </c>
      <c r="G52" s="50">
        <f t="shared" si="3"/>
        <v>0</v>
      </c>
      <c r="H52" s="50">
        <f t="shared" si="3"/>
        <v>619990</v>
      </c>
      <c r="I52" s="50">
        <f t="shared" si="3"/>
        <v>491670</v>
      </c>
      <c r="J52" s="50">
        <f t="shared" si="3"/>
        <v>1111660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1111660</v>
      </c>
      <c r="X52" s="50">
        <f t="shared" si="3"/>
        <v>5689895</v>
      </c>
      <c r="Y52" s="50">
        <f t="shared" si="3"/>
        <v>-4578235</v>
      </c>
      <c r="Z52" s="51">
        <f>+IF(X52&lt;&gt;0,+(Y52/X52)*100,0)</f>
        <v>-80.462556866163609</v>
      </c>
      <c r="AA52" s="48">
        <f>SUM(AA49:AA51)</f>
        <v>22249670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10897021</v>
      </c>
      <c r="D54" s="54">
        <f>+D52-D53</f>
        <v>0</v>
      </c>
      <c r="E54" s="55">
        <f t="shared" si="4"/>
        <v>22249670</v>
      </c>
      <c r="F54" s="56">
        <f t="shared" si="4"/>
        <v>22249670</v>
      </c>
      <c r="G54" s="56">
        <f t="shared" si="4"/>
        <v>0</v>
      </c>
      <c r="H54" s="56">
        <f t="shared" si="4"/>
        <v>619990</v>
      </c>
      <c r="I54" s="56">
        <f t="shared" si="4"/>
        <v>491670</v>
      </c>
      <c r="J54" s="56">
        <f t="shared" si="4"/>
        <v>1111660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1111660</v>
      </c>
      <c r="X54" s="56">
        <f t="shared" si="4"/>
        <v>5689895</v>
      </c>
      <c r="Y54" s="56">
        <f t="shared" si="4"/>
        <v>-4578235</v>
      </c>
      <c r="Z54" s="57">
        <f>+IF(X54&lt;&gt;0,+(Y54/X54)*100,0)</f>
        <v>-80.462556866163609</v>
      </c>
      <c r="AA54" s="54">
        <f>+AA52-AA53</f>
        <v>22249670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10897021</v>
      </c>
      <c r="D57" s="48">
        <f>SUM(D54:D56)</f>
        <v>0</v>
      </c>
      <c r="E57" s="49">
        <f t="shared" si="5"/>
        <v>22249670</v>
      </c>
      <c r="F57" s="50">
        <f t="shared" si="5"/>
        <v>22249670</v>
      </c>
      <c r="G57" s="50">
        <f t="shared" si="5"/>
        <v>0</v>
      </c>
      <c r="H57" s="50">
        <f t="shared" si="5"/>
        <v>619990</v>
      </c>
      <c r="I57" s="50">
        <f t="shared" si="5"/>
        <v>491670</v>
      </c>
      <c r="J57" s="50">
        <f t="shared" si="5"/>
        <v>1111660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1111660</v>
      </c>
      <c r="X57" s="50">
        <f t="shared" si="5"/>
        <v>5689895</v>
      </c>
      <c r="Y57" s="50">
        <f t="shared" si="5"/>
        <v>-4578235</v>
      </c>
      <c r="Z57" s="51">
        <f>+IF(X57&lt;&gt;0,+(Y57/X57)*100,0)</f>
        <v>-80.462556866163609</v>
      </c>
      <c r="AA57" s="48">
        <f>SUM(AA54:AA56)</f>
        <v>22249670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10897021</v>
      </c>
      <c r="D60" s="65">
        <f>SUM(D57:D59)</f>
        <v>0</v>
      </c>
      <c r="E60" s="66">
        <f t="shared" si="6"/>
        <v>22249670</v>
      </c>
      <c r="F60" s="67">
        <f t="shared" si="6"/>
        <v>22249670</v>
      </c>
      <c r="G60" s="67">
        <f t="shared" si="6"/>
        <v>0</v>
      </c>
      <c r="H60" s="67">
        <f t="shared" si="6"/>
        <v>619990</v>
      </c>
      <c r="I60" s="67">
        <f t="shared" si="6"/>
        <v>491670</v>
      </c>
      <c r="J60" s="67">
        <f t="shared" si="6"/>
        <v>1111660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1111660</v>
      </c>
      <c r="X60" s="67">
        <f t="shared" si="6"/>
        <v>5689895</v>
      </c>
      <c r="Y60" s="67">
        <f t="shared" si="6"/>
        <v>-4578235</v>
      </c>
      <c r="Z60" s="68">
        <f>+IF(X60&lt;&gt;0,+(Y60/X60)*100,0)</f>
        <v>-80.462556866163609</v>
      </c>
      <c r="AA60" s="65">
        <f>SUM(AA57:AA59)</f>
        <v>22249670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21690227</v>
      </c>
      <c r="F9" s="22">
        <v>21690227</v>
      </c>
      <c r="G9" s="22"/>
      <c r="H9" s="22">
        <v>1991724</v>
      </c>
      <c r="I9" s="22">
        <v>2002698</v>
      </c>
      <c r="J9" s="22">
        <v>3994422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3994422</v>
      </c>
      <c r="X9" s="22">
        <v>5422557</v>
      </c>
      <c r="Y9" s="22">
        <v>-1428135</v>
      </c>
      <c r="Z9" s="23">
        <v>-26.336929238364853</v>
      </c>
      <c r="AA9" s="20">
        <v>21690227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21690227</v>
      </c>
      <c r="F33" s="31">
        <f t="shared" si="0"/>
        <v>21690227</v>
      </c>
      <c r="G33" s="31">
        <f t="shared" si="0"/>
        <v>0</v>
      </c>
      <c r="H33" s="31">
        <f t="shared" si="0"/>
        <v>1991724</v>
      </c>
      <c r="I33" s="31">
        <f t="shared" si="0"/>
        <v>2002698</v>
      </c>
      <c r="J33" s="31">
        <f t="shared" si="0"/>
        <v>3994422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3994422</v>
      </c>
      <c r="X33" s="31">
        <f t="shared" si="0"/>
        <v>5422557</v>
      </c>
      <c r="Y33" s="31">
        <f t="shared" si="0"/>
        <v>-1428135</v>
      </c>
      <c r="Z33" s="32">
        <f>+IF(X33&lt;&gt;0,+(Y33/X33)*100,0)</f>
        <v>-26.336929238364853</v>
      </c>
      <c r="AA33" s="29">
        <f>SUM(AA6:AA32)</f>
        <v>21690227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628487</v>
      </c>
      <c r="F35" s="22">
        <v>628487</v>
      </c>
      <c r="G35" s="22"/>
      <c r="H35" s="22">
        <v>1093696</v>
      </c>
      <c r="I35" s="22">
        <v>883657</v>
      </c>
      <c r="J35" s="22">
        <v>1977353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1977353</v>
      </c>
      <c r="X35" s="22">
        <v>157122</v>
      </c>
      <c r="Y35" s="22">
        <v>1820231</v>
      </c>
      <c r="Z35" s="23">
        <v>1158.4825804152188</v>
      </c>
      <c r="AA35" s="20">
        <v>628487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426698</v>
      </c>
      <c r="F38" s="22">
        <v>426698</v>
      </c>
      <c r="G38" s="22"/>
      <c r="H38" s="22">
        <v>6551</v>
      </c>
      <c r="I38" s="22">
        <v>10037</v>
      </c>
      <c r="J38" s="22">
        <v>16588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16588</v>
      </c>
      <c r="X38" s="22">
        <v>106674</v>
      </c>
      <c r="Y38" s="22">
        <v>-90086</v>
      </c>
      <c r="Z38" s="23">
        <v>-84.449819074938603</v>
      </c>
      <c r="AA38" s="20">
        <v>426698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36157962</v>
      </c>
      <c r="F39" s="22">
        <v>36157962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9039489</v>
      </c>
      <c r="Y39" s="22">
        <v>-9039489</v>
      </c>
      <c r="Z39" s="23">
        <v>-100</v>
      </c>
      <c r="AA39" s="20">
        <v>36157962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1364548</v>
      </c>
      <c r="F40" s="22">
        <v>1364548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341136</v>
      </c>
      <c r="Y40" s="22">
        <v>-341136</v>
      </c>
      <c r="Z40" s="23">
        <v>-100</v>
      </c>
      <c r="AA40" s="20">
        <v>1364548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643588</v>
      </c>
      <c r="F42" s="22">
        <v>643588</v>
      </c>
      <c r="G42" s="22"/>
      <c r="H42" s="22">
        <v>45488</v>
      </c>
      <c r="I42" s="22">
        <v>77465</v>
      </c>
      <c r="J42" s="22">
        <v>122953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122953</v>
      </c>
      <c r="X42" s="22">
        <v>110898</v>
      </c>
      <c r="Y42" s="22">
        <v>12055</v>
      </c>
      <c r="Z42" s="23">
        <v>10.870349330014967</v>
      </c>
      <c r="AA42" s="20">
        <v>643588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8803646</v>
      </c>
      <c r="F44" s="22">
        <v>8803646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2200911</v>
      </c>
      <c r="Y44" s="22">
        <v>-2200911</v>
      </c>
      <c r="Z44" s="23">
        <v>-100</v>
      </c>
      <c r="AA44" s="20">
        <v>8803646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72643</v>
      </c>
      <c r="F45" s="22">
        <v>72643</v>
      </c>
      <c r="G45" s="22"/>
      <c r="H45" s="22">
        <v>3363</v>
      </c>
      <c r="I45" s="22"/>
      <c r="J45" s="22">
        <v>3363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3363</v>
      </c>
      <c r="X45" s="22">
        <v>18159</v>
      </c>
      <c r="Y45" s="22">
        <v>-14796</v>
      </c>
      <c r="Z45" s="23">
        <v>-81.480257723442918</v>
      </c>
      <c r="AA45" s="20">
        <v>72643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48097572</v>
      </c>
      <c r="F48" s="31">
        <f t="shared" si="1"/>
        <v>48097572</v>
      </c>
      <c r="G48" s="31">
        <f t="shared" si="1"/>
        <v>0</v>
      </c>
      <c r="H48" s="31">
        <f t="shared" si="1"/>
        <v>1149098</v>
      </c>
      <c r="I48" s="31">
        <f t="shared" si="1"/>
        <v>971159</v>
      </c>
      <c r="J48" s="31">
        <f t="shared" si="1"/>
        <v>2120257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2120257</v>
      </c>
      <c r="X48" s="31">
        <f t="shared" si="1"/>
        <v>11974389</v>
      </c>
      <c r="Y48" s="31">
        <f t="shared" si="1"/>
        <v>-9854132</v>
      </c>
      <c r="Z48" s="32">
        <f>+IF(X48&lt;&gt;0,+(Y48/X48)*100,0)</f>
        <v>-82.293401358516078</v>
      </c>
      <c r="AA48" s="29">
        <f>SUM(AA35:AA47)</f>
        <v>48097572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-26407345</v>
      </c>
      <c r="F49" s="41">
        <f t="shared" si="2"/>
        <v>-26407345</v>
      </c>
      <c r="G49" s="41">
        <f t="shared" si="2"/>
        <v>0</v>
      </c>
      <c r="H49" s="41">
        <f t="shared" si="2"/>
        <v>842626</v>
      </c>
      <c r="I49" s="41">
        <f t="shared" si="2"/>
        <v>1031539</v>
      </c>
      <c r="J49" s="41">
        <f t="shared" si="2"/>
        <v>1874165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1874165</v>
      </c>
      <c r="X49" s="41">
        <f t="shared" si="2"/>
        <v>-6551832</v>
      </c>
      <c r="Y49" s="41">
        <f t="shared" si="2"/>
        <v>8425997</v>
      </c>
      <c r="Z49" s="42">
        <f>+IF(X49&lt;&gt;0,+(Y49/X49)*100,0)</f>
        <v>-128.60520538377662</v>
      </c>
      <c r="AA49" s="39">
        <f>+AA33-AA48</f>
        <v>-26407345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9779074</v>
      </c>
      <c r="F50" s="22">
        <v>9779074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2444769</v>
      </c>
      <c r="Y50" s="22">
        <v>-2444769</v>
      </c>
      <c r="Z50" s="23">
        <v>-100</v>
      </c>
      <c r="AA50" s="20">
        <v>9779074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-16628271</v>
      </c>
      <c r="F52" s="50">
        <f t="shared" si="3"/>
        <v>-16628271</v>
      </c>
      <c r="G52" s="50">
        <f t="shared" si="3"/>
        <v>0</v>
      </c>
      <c r="H52" s="50">
        <f t="shared" si="3"/>
        <v>842626</v>
      </c>
      <c r="I52" s="50">
        <f t="shared" si="3"/>
        <v>1031539</v>
      </c>
      <c r="J52" s="50">
        <f t="shared" si="3"/>
        <v>1874165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1874165</v>
      </c>
      <c r="X52" s="50">
        <f t="shared" si="3"/>
        <v>-4107063</v>
      </c>
      <c r="Y52" s="50">
        <f t="shared" si="3"/>
        <v>5981228</v>
      </c>
      <c r="Z52" s="51">
        <f>+IF(X52&lt;&gt;0,+(Y52/X52)*100,0)</f>
        <v>-145.63273073726896</v>
      </c>
      <c r="AA52" s="48">
        <f>SUM(AA49:AA51)</f>
        <v>-16628271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-16628271</v>
      </c>
      <c r="F54" s="56">
        <f t="shared" si="4"/>
        <v>-16628271</v>
      </c>
      <c r="G54" s="56">
        <f t="shared" si="4"/>
        <v>0</v>
      </c>
      <c r="H54" s="56">
        <f t="shared" si="4"/>
        <v>842626</v>
      </c>
      <c r="I54" s="56">
        <f t="shared" si="4"/>
        <v>1031539</v>
      </c>
      <c r="J54" s="56">
        <f t="shared" si="4"/>
        <v>1874165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1874165</v>
      </c>
      <c r="X54" s="56">
        <f t="shared" si="4"/>
        <v>-4107063</v>
      </c>
      <c r="Y54" s="56">
        <f t="shared" si="4"/>
        <v>5981228</v>
      </c>
      <c r="Z54" s="57">
        <f>+IF(X54&lt;&gt;0,+(Y54/X54)*100,0)</f>
        <v>-145.63273073726896</v>
      </c>
      <c r="AA54" s="54">
        <f>+AA52-AA53</f>
        <v>-16628271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-16628271</v>
      </c>
      <c r="F57" s="50">
        <f t="shared" si="5"/>
        <v>-16628271</v>
      </c>
      <c r="G57" s="50">
        <f t="shared" si="5"/>
        <v>0</v>
      </c>
      <c r="H57" s="50">
        <f t="shared" si="5"/>
        <v>842626</v>
      </c>
      <c r="I57" s="50">
        <f t="shared" si="5"/>
        <v>1031539</v>
      </c>
      <c r="J57" s="50">
        <f t="shared" si="5"/>
        <v>1874165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1874165</v>
      </c>
      <c r="X57" s="50">
        <f t="shared" si="5"/>
        <v>-4107063</v>
      </c>
      <c r="Y57" s="50">
        <f t="shared" si="5"/>
        <v>5981228</v>
      </c>
      <c r="Z57" s="51">
        <f>+IF(X57&lt;&gt;0,+(Y57/X57)*100,0)</f>
        <v>-145.63273073726896</v>
      </c>
      <c r="AA57" s="48">
        <f>SUM(AA54:AA56)</f>
        <v>-16628271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-16628271</v>
      </c>
      <c r="F60" s="67">
        <f t="shared" si="6"/>
        <v>-16628271</v>
      </c>
      <c r="G60" s="67">
        <f t="shared" si="6"/>
        <v>0</v>
      </c>
      <c r="H60" s="67">
        <f t="shared" si="6"/>
        <v>842626</v>
      </c>
      <c r="I60" s="67">
        <f t="shared" si="6"/>
        <v>1031539</v>
      </c>
      <c r="J60" s="67">
        <f t="shared" si="6"/>
        <v>1874165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1874165</v>
      </c>
      <c r="X60" s="67">
        <f t="shared" si="6"/>
        <v>-4107063</v>
      </c>
      <c r="Y60" s="67">
        <f t="shared" si="6"/>
        <v>5981228</v>
      </c>
      <c r="Z60" s="68">
        <f>+IF(X60&lt;&gt;0,+(Y60/X60)*100,0)</f>
        <v>-145.63273073726896</v>
      </c>
      <c r="AA60" s="65">
        <f>SUM(AA57:AA59)</f>
        <v>-16628271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51187778</v>
      </c>
      <c r="D9" s="20"/>
      <c r="E9" s="21">
        <v>50701046</v>
      </c>
      <c r="F9" s="22">
        <v>50701046</v>
      </c>
      <c r="G9" s="22">
        <v>4382034</v>
      </c>
      <c r="H9" s="22">
        <v>4365608</v>
      </c>
      <c r="I9" s="22">
        <v>4366311</v>
      </c>
      <c r="J9" s="22">
        <v>13113953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13113953</v>
      </c>
      <c r="X9" s="22">
        <v>12675255</v>
      </c>
      <c r="Y9" s="22">
        <v>438698</v>
      </c>
      <c r="Z9" s="23">
        <v>3.461058574363987</v>
      </c>
      <c r="AA9" s="20">
        <v>50701046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12738364</v>
      </c>
      <c r="D13" s="20"/>
      <c r="E13" s="21">
        <v>12015184</v>
      </c>
      <c r="F13" s="22">
        <v>12015184</v>
      </c>
      <c r="G13" s="22">
        <v>1144710</v>
      </c>
      <c r="H13" s="22">
        <v>1126568</v>
      </c>
      <c r="I13" s="22">
        <v>1119099</v>
      </c>
      <c r="J13" s="22">
        <v>3390377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3390377</v>
      </c>
      <c r="X13" s="22">
        <v>3003795</v>
      </c>
      <c r="Y13" s="22">
        <v>386582</v>
      </c>
      <c r="Z13" s="23">
        <v>12.869786386887256</v>
      </c>
      <c r="AA13" s="20">
        <v>12015184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21889350</v>
      </c>
      <c r="F26" s="22">
        <v>21889350</v>
      </c>
      <c r="G26" s="22">
        <v>8708210</v>
      </c>
      <c r="H26" s="22">
        <v>412370</v>
      </c>
      <c r="I26" s="22"/>
      <c r="J26" s="22">
        <v>9120580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9120580</v>
      </c>
      <c r="X26" s="22">
        <v>5472336</v>
      </c>
      <c r="Y26" s="22">
        <v>3648244</v>
      </c>
      <c r="Z26" s="23">
        <v>66.667032141301263</v>
      </c>
      <c r="AA26" s="20">
        <v>21889350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63926142</v>
      </c>
      <c r="D33" s="29">
        <f t="shared" ref="D33:Y33" si="0">SUM(D6:D32)</f>
        <v>0</v>
      </c>
      <c r="E33" s="30">
        <f t="shared" si="0"/>
        <v>84605580</v>
      </c>
      <c r="F33" s="31">
        <f t="shared" si="0"/>
        <v>84605580</v>
      </c>
      <c r="G33" s="31">
        <f t="shared" si="0"/>
        <v>14234954</v>
      </c>
      <c r="H33" s="31">
        <f t="shared" si="0"/>
        <v>5904546</v>
      </c>
      <c r="I33" s="31">
        <f t="shared" si="0"/>
        <v>5485410</v>
      </c>
      <c r="J33" s="31">
        <f t="shared" si="0"/>
        <v>25624910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25624910</v>
      </c>
      <c r="X33" s="31">
        <f t="shared" si="0"/>
        <v>21151386</v>
      </c>
      <c r="Y33" s="31">
        <f t="shared" si="0"/>
        <v>4473524</v>
      </c>
      <c r="Z33" s="32">
        <f>+IF(X33&lt;&gt;0,+(Y33/X33)*100,0)</f>
        <v>21.15002770976805</v>
      </c>
      <c r="AA33" s="29">
        <f>SUM(AA6:AA32)</f>
        <v>84605580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42147770</v>
      </c>
      <c r="D35" s="20"/>
      <c r="E35" s="21">
        <v>40361466</v>
      </c>
      <c r="F35" s="22">
        <v>40361466</v>
      </c>
      <c r="G35" s="22">
        <v>3865313</v>
      </c>
      <c r="H35" s="22">
        <v>3788153</v>
      </c>
      <c r="I35" s="22">
        <v>3426604</v>
      </c>
      <c r="J35" s="22">
        <v>11080070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11080070</v>
      </c>
      <c r="X35" s="22">
        <v>10090410</v>
      </c>
      <c r="Y35" s="22">
        <v>989660</v>
      </c>
      <c r="Z35" s="23">
        <v>9.8079265361863399</v>
      </c>
      <c r="AA35" s="20">
        <v>40361466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100845</v>
      </c>
      <c r="D38" s="20"/>
      <c r="E38" s="21">
        <v>126257</v>
      </c>
      <c r="F38" s="22">
        <v>126257</v>
      </c>
      <c r="G38" s="22"/>
      <c r="H38" s="22">
        <v>42</v>
      </c>
      <c r="I38" s="22"/>
      <c r="J38" s="22">
        <v>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</v>
      </c>
      <c r="X38" s="22">
        <v>31569</v>
      </c>
      <c r="Y38" s="22">
        <v>-31527</v>
      </c>
      <c r="Z38" s="23">
        <v>-99.866958091798921</v>
      </c>
      <c r="AA38" s="20">
        <v>126257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9780278</v>
      </c>
      <c r="F39" s="22">
        <v>9780278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2445072</v>
      </c>
      <c r="Y39" s="22">
        <v>-2445072</v>
      </c>
      <c r="Z39" s="23">
        <v>-100</v>
      </c>
      <c r="AA39" s="20">
        <v>9780278</v>
      </c>
    </row>
    <row r="40" spans="1:27" x14ac:dyDescent="0.25">
      <c r="A40" s="19" t="s">
        <v>66</v>
      </c>
      <c r="B40" s="15" t="s">
        <v>32</v>
      </c>
      <c r="C40" s="20">
        <v>1148816</v>
      </c>
      <c r="D40" s="20"/>
      <c r="E40" s="21">
        <v>584008</v>
      </c>
      <c r="F40" s="22">
        <v>584008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146007</v>
      </c>
      <c r="Y40" s="22">
        <v>-146007</v>
      </c>
      <c r="Z40" s="23">
        <v>-100</v>
      </c>
      <c r="AA40" s="20">
        <v>584008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9080458</v>
      </c>
      <c r="D42" s="20"/>
      <c r="E42" s="21">
        <v>11870709</v>
      </c>
      <c r="F42" s="22">
        <v>11870709</v>
      </c>
      <c r="G42" s="22"/>
      <c r="H42" s="22">
        <v>19488</v>
      </c>
      <c r="I42" s="22">
        <v>346924</v>
      </c>
      <c r="J42" s="22">
        <v>366412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366412</v>
      </c>
      <c r="X42" s="22">
        <v>2967681</v>
      </c>
      <c r="Y42" s="22">
        <v>-2601269</v>
      </c>
      <c r="Z42" s="23">
        <v>-87.65325518477222</v>
      </c>
      <c r="AA42" s="20">
        <v>11870709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24681995</v>
      </c>
      <c r="D44" s="20"/>
      <c r="E44" s="21">
        <v>177704</v>
      </c>
      <c r="F44" s="22">
        <v>177704</v>
      </c>
      <c r="G44" s="22">
        <v>14427</v>
      </c>
      <c r="H44" s="22">
        <v>74202</v>
      </c>
      <c r="I44" s="22">
        <v>43203</v>
      </c>
      <c r="J44" s="22">
        <v>131832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131832</v>
      </c>
      <c r="X44" s="22">
        <v>44427</v>
      </c>
      <c r="Y44" s="22">
        <v>87405</v>
      </c>
      <c r="Z44" s="23">
        <v>196.73846984941591</v>
      </c>
      <c r="AA44" s="20">
        <v>177704</v>
      </c>
    </row>
    <row r="45" spans="1:27" x14ac:dyDescent="0.25">
      <c r="A45" s="19" t="s">
        <v>70</v>
      </c>
      <c r="B45" s="15" t="s">
        <v>32</v>
      </c>
      <c r="C45" s="20">
        <v>30662221</v>
      </c>
      <c r="D45" s="20"/>
      <c r="E45" s="21">
        <v>19904017</v>
      </c>
      <c r="F45" s="22">
        <v>19904017</v>
      </c>
      <c r="G45" s="22">
        <v>163418</v>
      </c>
      <c r="H45" s="22">
        <v>719279</v>
      </c>
      <c r="I45" s="22">
        <v>820798</v>
      </c>
      <c r="J45" s="22">
        <v>1703495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1703495</v>
      </c>
      <c r="X45" s="22">
        <v>4976022</v>
      </c>
      <c r="Y45" s="22">
        <v>-3272527</v>
      </c>
      <c r="Z45" s="23">
        <v>-65.765927079904387</v>
      </c>
      <c r="AA45" s="20">
        <v>19904017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107822105</v>
      </c>
      <c r="D48" s="29">
        <f t="shared" ref="D48:Y48" si="1">SUM(D35:D47)</f>
        <v>0</v>
      </c>
      <c r="E48" s="30">
        <f t="shared" si="1"/>
        <v>82804439</v>
      </c>
      <c r="F48" s="31">
        <f t="shared" si="1"/>
        <v>82804439</v>
      </c>
      <c r="G48" s="31">
        <f t="shared" si="1"/>
        <v>4043158</v>
      </c>
      <c r="H48" s="31">
        <f t="shared" si="1"/>
        <v>4601164</v>
      </c>
      <c r="I48" s="31">
        <f t="shared" si="1"/>
        <v>4637529</v>
      </c>
      <c r="J48" s="31">
        <f t="shared" si="1"/>
        <v>13281851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13281851</v>
      </c>
      <c r="X48" s="31">
        <f t="shared" si="1"/>
        <v>20701188</v>
      </c>
      <c r="Y48" s="31">
        <f t="shared" si="1"/>
        <v>-7419337</v>
      </c>
      <c r="Z48" s="32">
        <f>+IF(X48&lt;&gt;0,+(Y48/X48)*100,0)</f>
        <v>-35.840150816465218</v>
      </c>
      <c r="AA48" s="29">
        <f>SUM(AA35:AA47)</f>
        <v>82804439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-43895963</v>
      </c>
      <c r="D49" s="39">
        <f t="shared" si="2"/>
        <v>0</v>
      </c>
      <c r="E49" s="40">
        <f t="shared" si="2"/>
        <v>1801141</v>
      </c>
      <c r="F49" s="41">
        <f t="shared" si="2"/>
        <v>1801141</v>
      </c>
      <c r="G49" s="41">
        <f t="shared" si="2"/>
        <v>10191796</v>
      </c>
      <c r="H49" s="41">
        <f t="shared" si="2"/>
        <v>1303382</v>
      </c>
      <c r="I49" s="41">
        <f t="shared" si="2"/>
        <v>847881</v>
      </c>
      <c r="J49" s="41">
        <f t="shared" si="2"/>
        <v>12343059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12343059</v>
      </c>
      <c r="X49" s="41">
        <f t="shared" si="2"/>
        <v>450198</v>
      </c>
      <c r="Y49" s="41">
        <f t="shared" si="2"/>
        <v>11892861</v>
      </c>
      <c r="Z49" s="42">
        <f>+IF(X49&lt;&gt;0,+(Y49/X49)*100,0)</f>
        <v>2641.6956539122784</v>
      </c>
      <c r="AA49" s="39">
        <f>+AA33-AA48</f>
        <v>1801141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-43895963</v>
      </c>
      <c r="D52" s="48">
        <f t="shared" si="3"/>
        <v>0</v>
      </c>
      <c r="E52" s="49">
        <f t="shared" si="3"/>
        <v>1801141</v>
      </c>
      <c r="F52" s="50">
        <f t="shared" si="3"/>
        <v>1801141</v>
      </c>
      <c r="G52" s="50">
        <f t="shared" si="3"/>
        <v>10191796</v>
      </c>
      <c r="H52" s="50">
        <f t="shared" si="3"/>
        <v>1303382</v>
      </c>
      <c r="I52" s="50">
        <f t="shared" si="3"/>
        <v>847881</v>
      </c>
      <c r="J52" s="50">
        <f t="shared" si="3"/>
        <v>12343059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12343059</v>
      </c>
      <c r="X52" s="50">
        <f t="shared" si="3"/>
        <v>450198</v>
      </c>
      <c r="Y52" s="50">
        <f t="shared" si="3"/>
        <v>11892861</v>
      </c>
      <c r="Z52" s="51">
        <f>+IF(X52&lt;&gt;0,+(Y52/X52)*100,0)</f>
        <v>2641.6956539122784</v>
      </c>
      <c r="AA52" s="48">
        <f>SUM(AA49:AA51)</f>
        <v>1801141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-43895963</v>
      </c>
      <c r="D54" s="54">
        <f>+D52-D53</f>
        <v>0</v>
      </c>
      <c r="E54" s="55">
        <f t="shared" si="4"/>
        <v>1801141</v>
      </c>
      <c r="F54" s="56">
        <f t="shared" si="4"/>
        <v>1801141</v>
      </c>
      <c r="G54" s="56">
        <f t="shared" si="4"/>
        <v>10191796</v>
      </c>
      <c r="H54" s="56">
        <f t="shared" si="4"/>
        <v>1303382</v>
      </c>
      <c r="I54" s="56">
        <f t="shared" si="4"/>
        <v>847881</v>
      </c>
      <c r="J54" s="56">
        <f t="shared" si="4"/>
        <v>12343059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12343059</v>
      </c>
      <c r="X54" s="56">
        <f t="shared" si="4"/>
        <v>450198</v>
      </c>
      <c r="Y54" s="56">
        <f t="shared" si="4"/>
        <v>11892861</v>
      </c>
      <c r="Z54" s="57">
        <f>+IF(X54&lt;&gt;0,+(Y54/X54)*100,0)</f>
        <v>2641.6956539122784</v>
      </c>
      <c r="AA54" s="54">
        <f>+AA52-AA53</f>
        <v>1801141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-43895963</v>
      </c>
      <c r="D57" s="48">
        <f>SUM(D54:D56)</f>
        <v>0</v>
      </c>
      <c r="E57" s="49">
        <f t="shared" si="5"/>
        <v>1801141</v>
      </c>
      <c r="F57" s="50">
        <f t="shared" si="5"/>
        <v>1801141</v>
      </c>
      <c r="G57" s="50">
        <f t="shared" si="5"/>
        <v>10191796</v>
      </c>
      <c r="H57" s="50">
        <f t="shared" si="5"/>
        <v>1303382</v>
      </c>
      <c r="I57" s="50">
        <f t="shared" si="5"/>
        <v>847881</v>
      </c>
      <c r="J57" s="50">
        <f t="shared" si="5"/>
        <v>12343059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12343059</v>
      </c>
      <c r="X57" s="50">
        <f t="shared" si="5"/>
        <v>450198</v>
      </c>
      <c r="Y57" s="50">
        <f t="shared" si="5"/>
        <v>11892861</v>
      </c>
      <c r="Z57" s="51">
        <f>+IF(X57&lt;&gt;0,+(Y57/X57)*100,0)</f>
        <v>2641.6956539122784</v>
      </c>
      <c r="AA57" s="48">
        <f>SUM(AA54:AA56)</f>
        <v>1801141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-43895963</v>
      </c>
      <c r="D60" s="65">
        <f>SUM(D57:D59)</f>
        <v>0</v>
      </c>
      <c r="E60" s="66">
        <f t="shared" si="6"/>
        <v>1801141</v>
      </c>
      <c r="F60" s="67">
        <f t="shared" si="6"/>
        <v>1801141</v>
      </c>
      <c r="G60" s="67">
        <f t="shared" si="6"/>
        <v>10191796</v>
      </c>
      <c r="H60" s="67">
        <f t="shared" si="6"/>
        <v>1303382</v>
      </c>
      <c r="I60" s="67">
        <f t="shared" si="6"/>
        <v>847881</v>
      </c>
      <c r="J60" s="67">
        <f t="shared" si="6"/>
        <v>12343059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12343059</v>
      </c>
      <c r="X60" s="67">
        <f t="shared" si="6"/>
        <v>450198</v>
      </c>
      <c r="Y60" s="67">
        <f t="shared" si="6"/>
        <v>11892861</v>
      </c>
      <c r="Z60" s="68">
        <f>+IF(X60&lt;&gt;0,+(Y60/X60)*100,0)</f>
        <v>2641.6956539122784</v>
      </c>
      <c r="AA60" s="65">
        <f>SUM(AA57:AA59)</f>
        <v>1801141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35302540</v>
      </c>
      <c r="D9" s="20"/>
      <c r="E9" s="21">
        <v>28511035</v>
      </c>
      <c r="F9" s="22">
        <v>28511035</v>
      </c>
      <c r="G9" s="22">
        <v>3612384</v>
      </c>
      <c r="H9" s="22">
        <v>3541985</v>
      </c>
      <c r="I9" s="22">
        <v>3566772</v>
      </c>
      <c r="J9" s="22">
        <v>10721141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10721141</v>
      </c>
      <c r="X9" s="22">
        <v>7127757</v>
      </c>
      <c r="Y9" s="22">
        <v>3593384</v>
      </c>
      <c r="Z9" s="23">
        <v>50.41395210302484</v>
      </c>
      <c r="AA9" s="20">
        <v>28511035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14326608</v>
      </c>
      <c r="D13" s="20"/>
      <c r="E13" s="21">
        <v>7810191</v>
      </c>
      <c r="F13" s="22">
        <v>7810191</v>
      </c>
      <c r="G13" s="22">
        <v>1213481</v>
      </c>
      <c r="H13" s="22">
        <v>1230482</v>
      </c>
      <c r="I13" s="22">
        <v>738682</v>
      </c>
      <c r="J13" s="22">
        <v>3182645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3182645</v>
      </c>
      <c r="X13" s="22">
        <v>1952547</v>
      </c>
      <c r="Y13" s="22">
        <v>1230098</v>
      </c>
      <c r="Z13" s="23">
        <v>62.999661467816139</v>
      </c>
      <c r="AA13" s="20">
        <v>7810191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14943769</v>
      </c>
      <c r="D26" s="20"/>
      <c r="E26" s="21">
        <v>19298550</v>
      </c>
      <c r="F26" s="22">
        <v>19298550</v>
      </c>
      <c r="G26" s="22">
        <v>8068804</v>
      </c>
      <c r="H26" s="22"/>
      <c r="I26" s="22"/>
      <c r="J26" s="22">
        <v>8068804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8068804</v>
      </c>
      <c r="X26" s="22">
        <v>4824636</v>
      </c>
      <c r="Y26" s="22">
        <v>3244168</v>
      </c>
      <c r="Z26" s="23">
        <v>67.241715229915783</v>
      </c>
      <c r="AA26" s="20">
        <v>19298550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64572917</v>
      </c>
      <c r="D33" s="29">
        <f t="shared" ref="D33:Y33" si="0">SUM(D6:D32)</f>
        <v>0</v>
      </c>
      <c r="E33" s="30">
        <f t="shared" si="0"/>
        <v>55619776</v>
      </c>
      <c r="F33" s="31">
        <f t="shared" si="0"/>
        <v>55619776</v>
      </c>
      <c r="G33" s="31">
        <f t="shared" si="0"/>
        <v>12894669</v>
      </c>
      <c r="H33" s="31">
        <f t="shared" si="0"/>
        <v>4772467</v>
      </c>
      <c r="I33" s="31">
        <f t="shared" si="0"/>
        <v>4305454</v>
      </c>
      <c r="J33" s="31">
        <f t="shared" si="0"/>
        <v>21972590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21972590</v>
      </c>
      <c r="X33" s="31">
        <f t="shared" si="0"/>
        <v>13904940</v>
      </c>
      <c r="Y33" s="31">
        <f t="shared" si="0"/>
        <v>8067650</v>
      </c>
      <c r="Z33" s="32">
        <f>+IF(X33&lt;&gt;0,+(Y33/X33)*100,0)</f>
        <v>58.020027414717354</v>
      </c>
      <c r="AA33" s="29">
        <f>SUM(AA6:AA32)</f>
        <v>55619776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8859861</v>
      </c>
      <c r="D35" s="20"/>
      <c r="E35" s="21">
        <v>9179772</v>
      </c>
      <c r="F35" s="22">
        <v>9179772</v>
      </c>
      <c r="G35" s="22">
        <v>766188</v>
      </c>
      <c r="H35" s="22">
        <v>758050</v>
      </c>
      <c r="I35" s="22">
        <v>725192</v>
      </c>
      <c r="J35" s="22">
        <v>2249430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2249430</v>
      </c>
      <c r="X35" s="22">
        <v>2294958</v>
      </c>
      <c r="Y35" s="22">
        <v>-45528</v>
      </c>
      <c r="Z35" s="23">
        <v>-1.9838271550067583</v>
      </c>
      <c r="AA35" s="20">
        <v>9179772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246020</v>
      </c>
      <c r="D38" s="20"/>
      <c r="E38" s="21">
        <v>104400</v>
      </c>
      <c r="F38" s="22">
        <v>104400</v>
      </c>
      <c r="G38" s="22">
        <v>8970</v>
      </c>
      <c r="H38" s="22">
        <v>3120</v>
      </c>
      <c r="I38" s="22">
        <v>3900</v>
      </c>
      <c r="J38" s="22">
        <v>15990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15990</v>
      </c>
      <c r="X38" s="22">
        <v>26100</v>
      </c>
      <c r="Y38" s="22">
        <v>-10110</v>
      </c>
      <c r="Z38" s="23">
        <v>-38.735632183908045</v>
      </c>
      <c r="AA38" s="20">
        <v>104400</v>
      </c>
    </row>
    <row r="39" spans="1:27" x14ac:dyDescent="0.25">
      <c r="A39" s="19" t="s">
        <v>65</v>
      </c>
      <c r="B39" s="15" t="s">
        <v>32</v>
      </c>
      <c r="C39" s="20">
        <v>29334956</v>
      </c>
      <c r="D39" s="20"/>
      <c r="E39" s="21">
        <v>21431492</v>
      </c>
      <c r="F39" s="22">
        <v>21431492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5357874</v>
      </c>
      <c r="Y39" s="22">
        <v>-5357874</v>
      </c>
      <c r="Z39" s="23">
        <v>-100</v>
      </c>
      <c r="AA39" s="20">
        <v>21431492</v>
      </c>
    </row>
    <row r="40" spans="1:27" x14ac:dyDescent="0.25">
      <c r="A40" s="19" t="s">
        <v>66</v>
      </c>
      <c r="B40" s="15" t="s">
        <v>32</v>
      </c>
      <c r="C40" s="20">
        <v>1689074</v>
      </c>
      <c r="D40" s="20"/>
      <c r="E40" s="21">
        <v>3297337</v>
      </c>
      <c r="F40" s="22">
        <v>3297337</v>
      </c>
      <c r="G40" s="22"/>
      <c r="H40" s="22">
        <v>107718</v>
      </c>
      <c r="I40" s="22"/>
      <c r="J40" s="22">
        <v>107718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107718</v>
      </c>
      <c r="X40" s="22">
        <v>824337</v>
      </c>
      <c r="Y40" s="22">
        <v>-716619</v>
      </c>
      <c r="Z40" s="23">
        <v>-86.932771427219691</v>
      </c>
      <c r="AA40" s="20">
        <v>3297337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16339255</v>
      </c>
      <c r="D45" s="20"/>
      <c r="E45" s="21">
        <v>16376603</v>
      </c>
      <c r="F45" s="22">
        <v>16376603</v>
      </c>
      <c r="G45" s="22">
        <v>746905</v>
      </c>
      <c r="H45" s="22">
        <v>1348940</v>
      </c>
      <c r="I45" s="22">
        <v>2474223</v>
      </c>
      <c r="J45" s="22">
        <v>4570068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4570068</v>
      </c>
      <c r="X45" s="22">
        <v>4094157</v>
      </c>
      <c r="Y45" s="22">
        <v>475911</v>
      </c>
      <c r="Z45" s="23">
        <v>11.624151198891493</v>
      </c>
      <c r="AA45" s="20">
        <v>16376603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56469166</v>
      </c>
      <c r="D48" s="29">
        <f t="shared" ref="D48:Y48" si="1">SUM(D35:D47)</f>
        <v>0</v>
      </c>
      <c r="E48" s="30">
        <f t="shared" si="1"/>
        <v>50389604</v>
      </c>
      <c r="F48" s="31">
        <f t="shared" si="1"/>
        <v>50389604</v>
      </c>
      <c r="G48" s="31">
        <f t="shared" si="1"/>
        <v>1522063</v>
      </c>
      <c r="H48" s="31">
        <f t="shared" si="1"/>
        <v>2217828</v>
      </c>
      <c r="I48" s="31">
        <f t="shared" si="1"/>
        <v>3203315</v>
      </c>
      <c r="J48" s="31">
        <f t="shared" si="1"/>
        <v>6943206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6943206</v>
      </c>
      <c r="X48" s="31">
        <f t="shared" si="1"/>
        <v>12597426</v>
      </c>
      <c r="Y48" s="31">
        <f t="shared" si="1"/>
        <v>-5654220</v>
      </c>
      <c r="Z48" s="32">
        <f>+IF(X48&lt;&gt;0,+(Y48/X48)*100,0)</f>
        <v>-44.883931050676544</v>
      </c>
      <c r="AA48" s="29">
        <f>SUM(AA35:AA47)</f>
        <v>50389604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8103751</v>
      </c>
      <c r="D49" s="39">
        <f t="shared" si="2"/>
        <v>0</v>
      </c>
      <c r="E49" s="40">
        <f t="shared" si="2"/>
        <v>5230172</v>
      </c>
      <c r="F49" s="41">
        <f t="shared" si="2"/>
        <v>5230172</v>
      </c>
      <c r="G49" s="41">
        <f t="shared" si="2"/>
        <v>11372606</v>
      </c>
      <c r="H49" s="41">
        <f t="shared" si="2"/>
        <v>2554639</v>
      </c>
      <c r="I49" s="41">
        <f t="shared" si="2"/>
        <v>1102139</v>
      </c>
      <c r="J49" s="41">
        <f t="shared" si="2"/>
        <v>15029384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15029384</v>
      </c>
      <c r="X49" s="41">
        <f t="shared" si="2"/>
        <v>1307514</v>
      </c>
      <c r="Y49" s="41">
        <f t="shared" si="2"/>
        <v>13721870</v>
      </c>
      <c r="Z49" s="42">
        <f>+IF(X49&lt;&gt;0,+(Y49/X49)*100,0)</f>
        <v>1049.4625678960226</v>
      </c>
      <c r="AA49" s="39">
        <f>+AA33-AA48</f>
        <v>5230172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8103751</v>
      </c>
      <c r="D52" s="48">
        <f t="shared" si="3"/>
        <v>0</v>
      </c>
      <c r="E52" s="49">
        <f t="shared" si="3"/>
        <v>5230172</v>
      </c>
      <c r="F52" s="50">
        <f t="shared" si="3"/>
        <v>5230172</v>
      </c>
      <c r="G52" s="50">
        <f t="shared" si="3"/>
        <v>11372606</v>
      </c>
      <c r="H52" s="50">
        <f t="shared" si="3"/>
        <v>2554639</v>
      </c>
      <c r="I52" s="50">
        <f t="shared" si="3"/>
        <v>1102139</v>
      </c>
      <c r="J52" s="50">
        <f t="shared" si="3"/>
        <v>15029384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15029384</v>
      </c>
      <c r="X52" s="50">
        <f t="shared" si="3"/>
        <v>1307514</v>
      </c>
      <c r="Y52" s="50">
        <f t="shared" si="3"/>
        <v>13721870</v>
      </c>
      <c r="Z52" s="51">
        <f>+IF(X52&lt;&gt;0,+(Y52/X52)*100,0)</f>
        <v>1049.4625678960226</v>
      </c>
      <c r="AA52" s="48">
        <f>SUM(AA49:AA51)</f>
        <v>5230172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8103751</v>
      </c>
      <c r="D54" s="54">
        <f>+D52-D53</f>
        <v>0</v>
      </c>
      <c r="E54" s="55">
        <f t="shared" si="4"/>
        <v>5230172</v>
      </c>
      <c r="F54" s="56">
        <f t="shared" si="4"/>
        <v>5230172</v>
      </c>
      <c r="G54" s="56">
        <f t="shared" si="4"/>
        <v>11372606</v>
      </c>
      <c r="H54" s="56">
        <f t="shared" si="4"/>
        <v>2554639</v>
      </c>
      <c r="I54" s="56">
        <f t="shared" si="4"/>
        <v>1102139</v>
      </c>
      <c r="J54" s="56">
        <f t="shared" si="4"/>
        <v>15029384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15029384</v>
      </c>
      <c r="X54" s="56">
        <f t="shared" si="4"/>
        <v>1307514</v>
      </c>
      <c r="Y54" s="56">
        <f t="shared" si="4"/>
        <v>13721870</v>
      </c>
      <c r="Z54" s="57">
        <f>+IF(X54&lt;&gt;0,+(Y54/X54)*100,0)</f>
        <v>1049.4625678960226</v>
      </c>
      <c r="AA54" s="54">
        <f>+AA52-AA53</f>
        <v>5230172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8103751</v>
      </c>
      <c r="D57" s="48">
        <f>SUM(D54:D56)</f>
        <v>0</v>
      </c>
      <c r="E57" s="49">
        <f t="shared" si="5"/>
        <v>5230172</v>
      </c>
      <c r="F57" s="50">
        <f t="shared" si="5"/>
        <v>5230172</v>
      </c>
      <c r="G57" s="50">
        <f t="shared" si="5"/>
        <v>11372606</v>
      </c>
      <c r="H57" s="50">
        <f t="shared" si="5"/>
        <v>2554639</v>
      </c>
      <c r="I57" s="50">
        <f t="shared" si="5"/>
        <v>1102139</v>
      </c>
      <c r="J57" s="50">
        <f t="shared" si="5"/>
        <v>15029384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15029384</v>
      </c>
      <c r="X57" s="50">
        <f t="shared" si="5"/>
        <v>1307514</v>
      </c>
      <c r="Y57" s="50">
        <f t="shared" si="5"/>
        <v>13721870</v>
      </c>
      <c r="Z57" s="51">
        <f>+IF(X57&lt;&gt;0,+(Y57/X57)*100,0)</f>
        <v>1049.4625678960226</v>
      </c>
      <c r="AA57" s="48">
        <f>SUM(AA54:AA56)</f>
        <v>5230172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8103751</v>
      </c>
      <c r="D60" s="65">
        <f>SUM(D57:D59)</f>
        <v>0</v>
      </c>
      <c r="E60" s="66">
        <f t="shared" si="6"/>
        <v>5230172</v>
      </c>
      <c r="F60" s="67">
        <f t="shared" si="6"/>
        <v>5230172</v>
      </c>
      <c r="G60" s="67">
        <f t="shared" si="6"/>
        <v>11372606</v>
      </c>
      <c r="H60" s="67">
        <f t="shared" si="6"/>
        <v>2554639</v>
      </c>
      <c r="I60" s="67">
        <f t="shared" si="6"/>
        <v>1102139</v>
      </c>
      <c r="J60" s="67">
        <f t="shared" si="6"/>
        <v>15029384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15029384</v>
      </c>
      <c r="X60" s="67">
        <f t="shared" si="6"/>
        <v>1307514</v>
      </c>
      <c r="Y60" s="67">
        <f t="shared" si="6"/>
        <v>13721870</v>
      </c>
      <c r="Z60" s="68">
        <f>+IF(X60&lt;&gt;0,+(Y60/X60)*100,0)</f>
        <v>1049.4625678960226</v>
      </c>
      <c r="AA60" s="65">
        <f>SUM(AA57:AA59)</f>
        <v>5230172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57165213</v>
      </c>
      <c r="D9" s="20"/>
      <c r="E9" s="21">
        <v>47780700</v>
      </c>
      <c r="F9" s="22">
        <v>47780700</v>
      </c>
      <c r="G9" s="22">
        <v>5153784</v>
      </c>
      <c r="H9" s="22">
        <v>5037532</v>
      </c>
      <c r="I9" s="22">
        <v>5037539</v>
      </c>
      <c r="J9" s="22">
        <v>15228855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15228855</v>
      </c>
      <c r="X9" s="22">
        <v>11945172</v>
      </c>
      <c r="Y9" s="22">
        <v>3283683</v>
      </c>
      <c r="Z9" s="23">
        <v>27.489625097068505</v>
      </c>
      <c r="AA9" s="20">
        <v>47780700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10303689</v>
      </c>
      <c r="D13" s="20"/>
      <c r="E13" s="21">
        <v>8539860</v>
      </c>
      <c r="F13" s="22">
        <v>8539860</v>
      </c>
      <c r="G13" s="22">
        <v>894403</v>
      </c>
      <c r="H13" s="22">
        <v>907350</v>
      </c>
      <c r="I13" s="22">
        <v>898143</v>
      </c>
      <c r="J13" s="22">
        <v>2699896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2699896</v>
      </c>
      <c r="X13" s="22">
        <v>2134965</v>
      </c>
      <c r="Y13" s="22">
        <v>564931</v>
      </c>
      <c r="Z13" s="23">
        <v>26.460902169356405</v>
      </c>
      <c r="AA13" s="20">
        <v>8539860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12661809</v>
      </c>
      <c r="D26" s="20"/>
      <c r="E26" s="21">
        <v>22204800</v>
      </c>
      <c r="F26" s="22">
        <v>22204800</v>
      </c>
      <c r="G26" s="22">
        <v>131232</v>
      </c>
      <c r="H26" s="22">
        <v>208148</v>
      </c>
      <c r="I26" s="22">
        <v>275939</v>
      </c>
      <c r="J26" s="22">
        <v>615319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615319</v>
      </c>
      <c r="X26" s="22">
        <v>5551197</v>
      </c>
      <c r="Y26" s="22">
        <v>-4935878</v>
      </c>
      <c r="Z26" s="23">
        <v>-88.915561814866237</v>
      </c>
      <c r="AA26" s="20">
        <v>22204800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80130711</v>
      </c>
      <c r="D33" s="29">
        <f t="shared" ref="D33:Y33" si="0">SUM(D6:D32)</f>
        <v>0</v>
      </c>
      <c r="E33" s="30">
        <f t="shared" si="0"/>
        <v>78525360</v>
      </c>
      <c r="F33" s="31">
        <f t="shared" si="0"/>
        <v>78525360</v>
      </c>
      <c r="G33" s="31">
        <f t="shared" si="0"/>
        <v>6179419</v>
      </c>
      <c r="H33" s="31">
        <f t="shared" si="0"/>
        <v>6153030</v>
      </c>
      <c r="I33" s="31">
        <f t="shared" si="0"/>
        <v>6211621</v>
      </c>
      <c r="J33" s="31">
        <f t="shared" si="0"/>
        <v>18544070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18544070</v>
      </c>
      <c r="X33" s="31">
        <f t="shared" si="0"/>
        <v>19631334</v>
      </c>
      <c r="Y33" s="31">
        <f t="shared" si="0"/>
        <v>-1087264</v>
      </c>
      <c r="Z33" s="32">
        <f>+IF(X33&lt;&gt;0,+(Y33/X33)*100,0)</f>
        <v>-5.5384111950823112</v>
      </c>
      <c r="AA33" s="29">
        <f>SUM(AA6:AA32)</f>
        <v>78525360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42560251</v>
      </c>
      <c r="D35" s="20"/>
      <c r="E35" s="21">
        <v>44092840</v>
      </c>
      <c r="F35" s="22">
        <v>44092840</v>
      </c>
      <c r="G35" s="22">
        <v>3629750</v>
      </c>
      <c r="H35" s="22">
        <v>3644669</v>
      </c>
      <c r="I35" s="22">
        <v>3915788</v>
      </c>
      <c r="J35" s="22">
        <v>11190207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11190207</v>
      </c>
      <c r="X35" s="22">
        <v>11023230</v>
      </c>
      <c r="Y35" s="22">
        <v>166977</v>
      </c>
      <c r="Z35" s="23">
        <v>1.5147738004196591</v>
      </c>
      <c r="AA35" s="20">
        <v>44092840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1959300</v>
      </c>
      <c r="D38" s="20"/>
      <c r="E38" s="21">
        <v>2256860</v>
      </c>
      <c r="F38" s="22">
        <v>2256860</v>
      </c>
      <c r="G38" s="22">
        <v>30206</v>
      </c>
      <c r="H38" s="22">
        <v>114076</v>
      </c>
      <c r="I38" s="22">
        <v>72709</v>
      </c>
      <c r="J38" s="22">
        <v>216991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216991</v>
      </c>
      <c r="X38" s="22">
        <v>564222</v>
      </c>
      <c r="Y38" s="22">
        <v>-347231</v>
      </c>
      <c r="Z38" s="23">
        <v>-61.541556337753576</v>
      </c>
      <c r="AA38" s="20">
        <v>2256860</v>
      </c>
    </row>
    <row r="39" spans="1:27" x14ac:dyDescent="0.25">
      <c r="A39" s="19" t="s">
        <v>65</v>
      </c>
      <c r="B39" s="15" t="s">
        <v>32</v>
      </c>
      <c r="C39" s="20">
        <v>20543744</v>
      </c>
      <c r="D39" s="20"/>
      <c r="E39" s="21">
        <v>12700520</v>
      </c>
      <c r="F39" s="22">
        <v>12700520</v>
      </c>
      <c r="G39" s="22">
        <v>1058377</v>
      </c>
      <c r="H39" s="22">
        <v>1058377</v>
      </c>
      <c r="I39" s="22">
        <v>1058377</v>
      </c>
      <c r="J39" s="22">
        <v>3175131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3175131</v>
      </c>
      <c r="X39" s="22">
        <v>3175131</v>
      </c>
      <c r="Y39" s="22"/>
      <c r="Z39" s="23"/>
      <c r="AA39" s="20">
        <v>12700520</v>
      </c>
    </row>
    <row r="40" spans="1:27" x14ac:dyDescent="0.25">
      <c r="A40" s="19" t="s">
        <v>66</v>
      </c>
      <c r="B40" s="15" t="s">
        <v>32</v>
      </c>
      <c r="C40" s="20">
        <v>328918</v>
      </c>
      <c r="D40" s="20"/>
      <c r="E40" s="21">
        <v>5429310</v>
      </c>
      <c r="F40" s="22">
        <v>5429310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1357335</v>
      </c>
      <c r="Y40" s="22">
        <v>-1357335</v>
      </c>
      <c r="Z40" s="23">
        <v>-100</v>
      </c>
      <c r="AA40" s="20">
        <v>5429310</v>
      </c>
    </row>
    <row r="41" spans="1:27" x14ac:dyDescent="0.25">
      <c r="A41" s="19" t="s">
        <v>40</v>
      </c>
      <c r="B41" s="15" t="s">
        <v>32</v>
      </c>
      <c r="C41" s="20">
        <v>13080676</v>
      </c>
      <c r="D41" s="20"/>
      <c r="E41" s="21">
        <v>9196010</v>
      </c>
      <c r="F41" s="22">
        <v>9196010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2299005</v>
      </c>
      <c r="Y41" s="22">
        <v>-2299005</v>
      </c>
      <c r="Z41" s="23">
        <v>-100</v>
      </c>
      <c r="AA41" s="20">
        <v>9196010</v>
      </c>
    </row>
    <row r="42" spans="1:27" x14ac:dyDescent="0.25">
      <c r="A42" s="19" t="s">
        <v>67</v>
      </c>
      <c r="B42" s="15" t="s">
        <v>32</v>
      </c>
      <c r="C42" s="20">
        <v>346151</v>
      </c>
      <c r="D42" s="20"/>
      <c r="E42" s="21">
        <v>3074930</v>
      </c>
      <c r="F42" s="22">
        <v>3074930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768735</v>
      </c>
      <c r="Y42" s="22">
        <v>-768735</v>
      </c>
      <c r="Z42" s="23">
        <v>-100</v>
      </c>
      <c r="AA42" s="20">
        <v>3074930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384304</v>
      </c>
      <c r="D44" s="20"/>
      <c r="E44" s="21">
        <v>1564500</v>
      </c>
      <c r="F44" s="22">
        <v>1564500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391125</v>
      </c>
      <c r="Y44" s="22">
        <v>-391125</v>
      </c>
      <c r="Z44" s="23">
        <v>-100</v>
      </c>
      <c r="AA44" s="20">
        <v>1564500</v>
      </c>
    </row>
    <row r="45" spans="1:27" x14ac:dyDescent="0.25">
      <c r="A45" s="19" t="s">
        <v>70</v>
      </c>
      <c r="B45" s="15" t="s">
        <v>32</v>
      </c>
      <c r="C45" s="20">
        <v>20978241</v>
      </c>
      <c r="D45" s="20"/>
      <c r="E45" s="21">
        <v>21726350</v>
      </c>
      <c r="F45" s="22">
        <v>21726350</v>
      </c>
      <c r="G45" s="22">
        <v>43511</v>
      </c>
      <c r="H45" s="22">
        <v>81967</v>
      </c>
      <c r="I45" s="22">
        <v>1472517</v>
      </c>
      <c r="J45" s="22">
        <v>1597995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1597995</v>
      </c>
      <c r="X45" s="22">
        <v>5431596</v>
      </c>
      <c r="Y45" s="22">
        <v>-3833601</v>
      </c>
      <c r="Z45" s="23">
        <v>-70.579641784845563</v>
      </c>
      <c r="AA45" s="20">
        <v>21726350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100181585</v>
      </c>
      <c r="D48" s="29">
        <f t="shared" ref="D48:Y48" si="1">SUM(D35:D47)</f>
        <v>0</v>
      </c>
      <c r="E48" s="30">
        <f t="shared" si="1"/>
        <v>100041320</v>
      </c>
      <c r="F48" s="31">
        <f t="shared" si="1"/>
        <v>100041320</v>
      </c>
      <c r="G48" s="31">
        <f t="shared" si="1"/>
        <v>4761844</v>
      </c>
      <c r="H48" s="31">
        <f t="shared" si="1"/>
        <v>4899089</v>
      </c>
      <c r="I48" s="31">
        <f t="shared" si="1"/>
        <v>6519391</v>
      </c>
      <c r="J48" s="31">
        <f t="shared" si="1"/>
        <v>16180324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16180324</v>
      </c>
      <c r="X48" s="31">
        <f t="shared" si="1"/>
        <v>25010379</v>
      </c>
      <c r="Y48" s="31">
        <f t="shared" si="1"/>
        <v>-8830055</v>
      </c>
      <c r="Z48" s="32">
        <f>+IF(X48&lt;&gt;0,+(Y48/X48)*100,0)</f>
        <v>-35.305562542654791</v>
      </c>
      <c r="AA48" s="29">
        <f>SUM(AA35:AA47)</f>
        <v>100041320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-20050874</v>
      </c>
      <c r="D49" s="39">
        <f t="shared" si="2"/>
        <v>0</v>
      </c>
      <c r="E49" s="40">
        <f t="shared" si="2"/>
        <v>-21515960</v>
      </c>
      <c r="F49" s="41">
        <f t="shared" si="2"/>
        <v>-21515960</v>
      </c>
      <c r="G49" s="41">
        <f t="shared" si="2"/>
        <v>1417575</v>
      </c>
      <c r="H49" s="41">
        <f t="shared" si="2"/>
        <v>1253941</v>
      </c>
      <c r="I49" s="41">
        <f t="shared" si="2"/>
        <v>-307770</v>
      </c>
      <c r="J49" s="41">
        <f t="shared" si="2"/>
        <v>2363746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2363746</v>
      </c>
      <c r="X49" s="41">
        <f t="shared" si="2"/>
        <v>-5379045</v>
      </c>
      <c r="Y49" s="41">
        <f t="shared" si="2"/>
        <v>7742791</v>
      </c>
      <c r="Z49" s="42">
        <f>+IF(X49&lt;&gt;0,+(Y49/X49)*100,0)</f>
        <v>-143.94359965384189</v>
      </c>
      <c r="AA49" s="39">
        <f>+AA33-AA48</f>
        <v>-21515960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-20050874</v>
      </c>
      <c r="D52" s="48">
        <f t="shared" si="3"/>
        <v>0</v>
      </c>
      <c r="E52" s="49">
        <f t="shared" si="3"/>
        <v>-21515960</v>
      </c>
      <c r="F52" s="50">
        <f t="shared" si="3"/>
        <v>-21515960</v>
      </c>
      <c r="G52" s="50">
        <f t="shared" si="3"/>
        <v>1417575</v>
      </c>
      <c r="H52" s="50">
        <f t="shared" si="3"/>
        <v>1253941</v>
      </c>
      <c r="I52" s="50">
        <f t="shared" si="3"/>
        <v>-307770</v>
      </c>
      <c r="J52" s="50">
        <f t="shared" si="3"/>
        <v>2363746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2363746</v>
      </c>
      <c r="X52" s="50">
        <f t="shared" si="3"/>
        <v>-5379045</v>
      </c>
      <c r="Y52" s="50">
        <f t="shared" si="3"/>
        <v>7742791</v>
      </c>
      <c r="Z52" s="51">
        <f>+IF(X52&lt;&gt;0,+(Y52/X52)*100,0)</f>
        <v>-143.94359965384189</v>
      </c>
      <c r="AA52" s="48">
        <f>SUM(AA49:AA51)</f>
        <v>-21515960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-20050874</v>
      </c>
      <c r="D54" s="54">
        <f>+D52-D53</f>
        <v>0</v>
      </c>
      <c r="E54" s="55">
        <f t="shared" si="4"/>
        <v>-21515960</v>
      </c>
      <c r="F54" s="56">
        <f t="shared" si="4"/>
        <v>-21515960</v>
      </c>
      <c r="G54" s="56">
        <f t="shared" si="4"/>
        <v>1417575</v>
      </c>
      <c r="H54" s="56">
        <f t="shared" si="4"/>
        <v>1253941</v>
      </c>
      <c r="I54" s="56">
        <f t="shared" si="4"/>
        <v>-307770</v>
      </c>
      <c r="J54" s="56">
        <f t="shared" si="4"/>
        <v>2363746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2363746</v>
      </c>
      <c r="X54" s="56">
        <f t="shared" si="4"/>
        <v>-5379045</v>
      </c>
      <c r="Y54" s="56">
        <f t="shared" si="4"/>
        <v>7742791</v>
      </c>
      <c r="Z54" s="57">
        <f>+IF(X54&lt;&gt;0,+(Y54/X54)*100,0)</f>
        <v>-143.94359965384189</v>
      </c>
      <c r="AA54" s="54">
        <f>+AA52-AA53</f>
        <v>-21515960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-20050874</v>
      </c>
      <c r="D57" s="48">
        <f>SUM(D54:D56)</f>
        <v>0</v>
      </c>
      <c r="E57" s="49">
        <f t="shared" si="5"/>
        <v>-21515960</v>
      </c>
      <c r="F57" s="50">
        <f t="shared" si="5"/>
        <v>-21515960</v>
      </c>
      <c r="G57" s="50">
        <f t="shared" si="5"/>
        <v>1417575</v>
      </c>
      <c r="H57" s="50">
        <f t="shared" si="5"/>
        <v>1253941</v>
      </c>
      <c r="I57" s="50">
        <f t="shared" si="5"/>
        <v>-307770</v>
      </c>
      <c r="J57" s="50">
        <f t="shared" si="5"/>
        <v>2363746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2363746</v>
      </c>
      <c r="X57" s="50">
        <f t="shared" si="5"/>
        <v>-5379045</v>
      </c>
      <c r="Y57" s="50">
        <f t="shared" si="5"/>
        <v>7742791</v>
      </c>
      <c r="Z57" s="51">
        <f>+IF(X57&lt;&gt;0,+(Y57/X57)*100,0)</f>
        <v>-143.94359965384189</v>
      </c>
      <c r="AA57" s="48">
        <f>SUM(AA54:AA56)</f>
        <v>-21515960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-20050874</v>
      </c>
      <c r="D60" s="65">
        <f>SUM(D57:D59)</f>
        <v>0</v>
      </c>
      <c r="E60" s="66">
        <f t="shared" si="6"/>
        <v>-21515960</v>
      </c>
      <c r="F60" s="67">
        <f t="shared" si="6"/>
        <v>-21515960</v>
      </c>
      <c r="G60" s="67">
        <f t="shared" si="6"/>
        <v>1417575</v>
      </c>
      <c r="H60" s="67">
        <f t="shared" si="6"/>
        <v>1253941</v>
      </c>
      <c r="I60" s="67">
        <f t="shared" si="6"/>
        <v>-307770</v>
      </c>
      <c r="J60" s="67">
        <f t="shared" si="6"/>
        <v>2363746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2363746</v>
      </c>
      <c r="X60" s="67">
        <f t="shared" si="6"/>
        <v>-5379045</v>
      </c>
      <c r="Y60" s="67">
        <f t="shared" si="6"/>
        <v>7742791</v>
      </c>
      <c r="Z60" s="68">
        <f>+IF(X60&lt;&gt;0,+(Y60/X60)*100,0)</f>
        <v>-143.94359965384189</v>
      </c>
      <c r="AA60" s="65">
        <f>SUM(AA57:AA59)</f>
        <v>-21515960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22991731</v>
      </c>
      <c r="F9" s="22">
        <v>22991731</v>
      </c>
      <c r="G9" s="22">
        <v>1961535</v>
      </c>
      <c r="H9" s="22">
        <v>1961765</v>
      </c>
      <c r="I9" s="22">
        <v>1877194</v>
      </c>
      <c r="J9" s="22">
        <v>5800494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5800494</v>
      </c>
      <c r="X9" s="22">
        <v>5747931</v>
      </c>
      <c r="Y9" s="22">
        <v>52563</v>
      </c>
      <c r="Z9" s="23">
        <v>0.91446817994161722</v>
      </c>
      <c r="AA9" s="20">
        <v>22991731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9625034</v>
      </c>
      <c r="F13" s="22">
        <v>9625034</v>
      </c>
      <c r="G13" s="22">
        <v>1393382</v>
      </c>
      <c r="H13" s="22">
        <v>1379855</v>
      </c>
      <c r="I13" s="22">
        <v>1396733</v>
      </c>
      <c r="J13" s="22">
        <v>4169970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4169970</v>
      </c>
      <c r="X13" s="22">
        <v>2406258</v>
      </c>
      <c r="Y13" s="22">
        <v>1763712</v>
      </c>
      <c r="Z13" s="23">
        <v>73.296878389599115</v>
      </c>
      <c r="AA13" s="20">
        <v>9625034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30000000</v>
      </c>
      <c r="F26" s="22">
        <v>30000000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7500000</v>
      </c>
      <c r="Y26" s="22">
        <v>-7500000</v>
      </c>
      <c r="Z26" s="23">
        <v>-100</v>
      </c>
      <c r="AA26" s="20">
        <v>30000000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62616765</v>
      </c>
      <c r="F33" s="31">
        <f t="shared" si="0"/>
        <v>62616765</v>
      </c>
      <c r="G33" s="31">
        <f t="shared" si="0"/>
        <v>3354917</v>
      </c>
      <c r="H33" s="31">
        <f t="shared" si="0"/>
        <v>3341620</v>
      </c>
      <c r="I33" s="31">
        <f t="shared" si="0"/>
        <v>3273927</v>
      </c>
      <c r="J33" s="31">
        <f t="shared" si="0"/>
        <v>9970464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9970464</v>
      </c>
      <c r="X33" s="31">
        <f t="shared" si="0"/>
        <v>15654189</v>
      </c>
      <c r="Y33" s="31">
        <f t="shared" si="0"/>
        <v>-5683725</v>
      </c>
      <c r="Z33" s="32">
        <f>+IF(X33&lt;&gt;0,+(Y33/X33)*100,0)</f>
        <v>-36.308013145874249</v>
      </c>
      <c r="AA33" s="29">
        <f>SUM(AA6:AA32)</f>
        <v>62616765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8866453</v>
      </c>
      <c r="F35" s="22">
        <v>8866453</v>
      </c>
      <c r="G35" s="22">
        <v>137013</v>
      </c>
      <c r="H35" s="22">
        <v>1385370</v>
      </c>
      <c r="I35" s="22">
        <v>782500</v>
      </c>
      <c r="J35" s="22">
        <v>2304883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2304883</v>
      </c>
      <c r="X35" s="22">
        <v>2216640</v>
      </c>
      <c r="Y35" s="22">
        <v>88243</v>
      </c>
      <c r="Z35" s="23">
        <v>3.9809351089937923</v>
      </c>
      <c r="AA35" s="20">
        <v>8866453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5842519</v>
      </c>
      <c r="F39" s="22">
        <v>5842519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1460631</v>
      </c>
      <c r="Y39" s="22">
        <v>-1460631</v>
      </c>
      <c r="Z39" s="23">
        <v>-100</v>
      </c>
      <c r="AA39" s="20">
        <v>5842519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7000000</v>
      </c>
      <c r="F40" s="22">
        <v>7000000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1750002</v>
      </c>
      <c r="Y40" s="22">
        <v>-1750002</v>
      </c>
      <c r="Z40" s="23">
        <v>-100</v>
      </c>
      <c r="AA40" s="20">
        <v>7000000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12501</v>
      </c>
      <c r="Y42" s="22">
        <v>-12501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48932</v>
      </c>
      <c r="H44" s="22">
        <v>30266</v>
      </c>
      <c r="I44" s="22">
        <v>47500</v>
      </c>
      <c r="J44" s="22">
        <v>126698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126698</v>
      </c>
      <c r="X44" s="22"/>
      <c r="Y44" s="22">
        <v>126698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160395</v>
      </c>
      <c r="F45" s="22">
        <v>160395</v>
      </c>
      <c r="G45" s="22">
        <v>1162</v>
      </c>
      <c r="H45" s="22">
        <v>11282</v>
      </c>
      <c r="I45" s="22">
        <v>6471</v>
      </c>
      <c r="J45" s="22">
        <v>18915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18915</v>
      </c>
      <c r="X45" s="22">
        <v>40110</v>
      </c>
      <c r="Y45" s="22">
        <v>-21195</v>
      </c>
      <c r="Z45" s="23">
        <v>-52.842183994016459</v>
      </c>
      <c r="AA45" s="20">
        <v>160395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21919367</v>
      </c>
      <c r="F48" s="31">
        <f t="shared" si="1"/>
        <v>21919367</v>
      </c>
      <c r="G48" s="31">
        <f t="shared" si="1"/>
        <v>187107</v>
      </c>
      <c r="H48" s="31">
        <f t="shared" si="1"/>
        <v>1426918</v>
      </c>
      <c r="I48" s="31">
        <f t="shared" si="1"/>
        <v>836471</v>
      </c>
      <c r="J48" s="31">
        <f t="shared" si="1"/>
        <v>2450496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2450496</v>
      </c>
      <c r="X48" s="31">
        <f t="shared" si="1"/>
        <v>5479884</v>
      </c>
      <c r="Y48" s="31">
        <f t="shared" si="1"/>
        <v>-3029388</v>
      </c>
      <c r="Z48" s="32">
        <f>+IF(X48&lt;&gt;0,+(Y48/X48)*100,0)</f>
        <v>-55.281973122058794</v>
      </c>
      <c r="AA48" s="29">
        <f>SUM(AA35:AA47)</f>
        <v>21919367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40697398</v>
      </c>
      <c r="F49" s="41">
        <f t="shared" si="2"/>
        <v>40697398</v>
      </c>
      <c r="G49" s="41">
        <f t="shared" si="2"/>
        <v>3167810</v>
      </c>
      <c r="H49" s="41">
        <f t="shared" si="2"/>
        <v>1914702</v>
      </c>
      <c r="I49" s="41">
        <f t="shared" si="2"/>
        <v>2437456</v>
      </c>
      <c r="J49" s="41">
        <f t="shared" si="2"/>
        <v>7519968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7519968</v>
      </c>
      <c r="X49" s="41">
        <f t="shared" si="2"/>
        <v>10174305</v>
      </c>
      <c r="Y49" s="41">
        <f t="shared" si="2"/>
        <v>-2654337</v>
      </c>
      <c r="Z49" s="42">
        <f>+IF(X49&lt;&gt;0,+(Y49/X49)*100,0)</f>
        <v>-26.088632098212113</v>
      </c>
      <c r="AA49" s="39">
        <f>+AA33-AA48</f>
        <v>40697398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40697398</v>
      </c>
      <c r="F52" s="50">
        <f t="shared" si="3"/>
        <v>40697398</v>
      </c>
      <c r="G52" s="50">
        <f t="shared" si="3"/>
        <v>3167810</v>
      </c>
      <c r="H52" s="50">
        <f t="shared" si="3"/>
        <v>1914702</v>
      </c>
      <c r="I52" s="50">
        <f t="shared" si="3"/>
        <v>2437456</v>
      </c>
      <c r="J52" s="50">
        <f t="shared" si="3"/>
        <v>7519968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7519968</v>
      </c>
      <c r="X52" s="50">
        <f t="shared" si="3"/>
        <v>10174305</v>
      </c>
      <c r="Y52" s="50">
        <f t="shared" si="3"/>
        <v>-2654337</v>
      </c>
      <c r="Z52" s="51">
        <f>+IF(X52&lt;&gt;0,+(Y52/X52)*100,0)</f>
        <v>-26.088632098212113</v>
      </c>
      <c r="AA52" s="48">
        <f>SUM(AA49:AA51)</f>
        <v>40697398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40697398</v>
      </c>
      <c r="F54" s="56">
        <f t="shared" si="4"/>
        <v>40697398</v>
      </c>
      <c r="G54" s="56">
        <f t="shared" si="4"/>
        <v>3167810</v>
      </c>
      <c r="H54" s="56">
        <f t="shared" si="4"/>
        <v>1914702</v>
      </c>
      <c r="I54" s="56">
        <f t="shared" si="4"/>
        <v>2437456</v>
      </c>
      <c r="J54" s="56">
        <f t="shared" si="4"/>
        <v>7519968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7519968</v>
      </c>
      <c r="X54" s="56">
        <f t="shared" si="4"/>
        <v>10174305</v>
      </c>
      <c r="Y54" s="56">
        <f t="shared" si="4"/>
        <v>-2654337</v>
      </c>
      <c r="Z54" s="57">
        <f>+IF(X54&lt;&gt;0,+(Y54/X54)*100,0)</f>
        <v>-26.088632098212113</v>
      </c>
      <c r="AA54" s="54">
        <f>+AA52-AA53</f>
        <v>40697398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40697398</v>
      </c>
      <c r="F57" s="50">
        <f t="shared" si="5"/>
        <v>40697398</v>
      </c>
      <c r="G57" s="50">
        <f t="shared" si="5"/>
        <v>3167810</v>
      </c>
      <c r="H57" s="50">
        <f t="shared" si="5"/>
        <v>1914702</v>
      </c>
      <c r="I57" s="50">
        <f t="shared" si="5"/>
        <v>2437456</v>
      </c>
      <c r="J57" s="50">
        <f t="shared" si="5"/>
        <v>7519968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7519968</v>
      </c>
      <c r="X57" s="50">
        <f t="shared" si="5"/>
        <v>10174305</v>
      </c>
      <c r="Y57" s="50">
        <f t="shared" si="5"/>
        <v>-2654337</v>
      </c>
      <c r="Z57" s="51">
        <f>+IF(X57&lt;&gt;0,+(Y57/X57)*100,0)</f>
        <v>-26.088632098212113</v>
      </c>
      <c r="AA57" s="48">
        <f>SUM(AA54:AA56)</f>
        <v>40697398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40697398</v>
      </c>
      <c r="F60" s="67">
        <f t="shared" si="6"/>
        <v>40697398</v>
      </c>
      <c r="G60" s="67">
        <f t="shared" si="6"/>
        <v>3167810</v>
      </c>
      <c r="H60" s="67">
        <f t="shared" si="6"/>
        <v>1914702</v>
      </c>
      <c r="I60" s="67">
        <f t="shared" si="6"/>
        <v>2437456</v>
      </c>
      <c r="J60" s="67">
        <f t="shared" si="6"/>
        <v>7519968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7519968</v>
      </c>
      <c r="X60" s="67">
        <f t="shared" si="6"/>
        <v>10174305</v>
      </c>
      <c r="Y60" s="67">
        <f t="shared" si="6"/>
        <v>-2654337</v>
      </c>
      <c r="Z60" s="68">
        <f>+IF(X60&lt;&gt;0,+(Y60/X60)*100,0)</f>
        <v>-26.088632098212113</v>
      </c>
      <c r="AA60" s="65">
        <f>SUM(AA57:AA59)</f>
        <v>40697398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1589107501</v>
      </c>
      <c r="D9" s="20"/>
      <c r="E9" s="21">
        <v>1778880938</v>
      </c>
      <c r="F9" s="22">
        <v>1778880938</v>
      </c>
      <c r="G9" s="22">
        <v>141734401</v>
      </c>
      <c r="H9" s="22">
        <v>134756075</v>
      </c>
      <c r="I9" s="22">
        <v>136040980</v>
      </c>
      <c r="J9" s="22">
        <v>412531456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412531456</v>
      </c>
      <c r="X9" s="22">
        <v>444720213</v>
      </c>
      <c r="Y9" s="22">
        <v>-32188757</v>
      </c>
      <c r="Z9" s="23">
        <v>-7.2379793090268194</v>
      </c>
      <c r="AA9" s="20">
        <v>1778880938</v>
      </c>
    </row>
    <row r="10" spans="1:27" x14ac:dyDescent="0.25">
      <c r="A10" s="19" t="s">
        <v>38</v>
      </c>
      <c r="B10" s="15" t="s">
        <v>32</v>
      </c>
      <c r="C10" s="20">
        <v>169476</v>
      </c>
      <c r="D10" s="20"/>
      <c r="E10" s="21">
        <v>127470</v>
      </c>
      <c r="F10" s="22">
        <v>127470</v>
      </c>
      <c r="G10" s="22">
        <v>21188</v>
      </c>
      <c r="H10" s="22">
        <v>14355</v>
      </c>
      <c r="I10" s="22">
        <v>12329</v>
      </c>
      <c r="J10" s="22">
        <v>47872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47872</v>
      </c>
      <c r="X10" s="22">
        <v>31866</v>
      </c>
      <c r="Y10" s="22">
        <v>16006</v>
      </c>
      <c r="Z10" s="23">
        <v>50.229084290466332</v>
      </c>
      <c r="AA10" s="20">
        <v>127470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119278051</v>
      </c>
      <c r="D13" s="20"/>
      <c r="E13" s="21">
        <v>128256401</v>
      </c>
      <c r="F13" s="22">
        <v>128256401</v>
      </c>
      <c r="G13" s="22">
        <v>13499285</v>
      </c>
      <c r="H13" s="22">
        <v>13735367</v>
      </c>
      <c r="I13" s="22">
        <v>14991697</v>
      </c>
      <c r="J13" s="22">
        <v>42226349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42226349</v>
      </c>
      <c r="X13" s="22">
        <v>32064099</v>
      </c>
      <c r="Y13" s="22">
        <v>10162250</v>
      </c>
      <c r="Z13" s="23">
        <v>31.693546105879978</v>
      </c>
      <c r="AA13" s="20">
        <v>128256401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850736124</v>
      </c>
      <c r="D26" s="20"/>
      <c r="E26" s="21">
        <v>912641532</v>
      </c>
      <c r="F26" s="22">
        <v>912641532</v>
      </c>
      <c r="G26" s="22">
        <v>380267254</v>
      </c>
      <c r="H26" s="22"/>
      <c r="I26" s="22"/>
      <c r="J26" s="22">
        <v>380267254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380267254</v>
      </c>
      <c r="X26" s="22">
        <v>228160383</v>
      </c>
      <c r="Y26" s="22">
        <v>152106871</v>
      </c>
      <c r="Z26" s="23">
        <v>66.666644313969272</v>
      </c>
      <c r="AA26" s="20">
        <v>912641532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156130225</v>
      </c>
      <c r="D29" s="20"/>
      <c r="E29" s="21">
        <v>144782736</v>
      </c>
      <c r="F29" s="22">
        <v>144782736</v>
      </c>
      <c r="G29" s="22">
        <v>14009804</v>
      </c>
      <c r="H29" s="22">
        <v>13365220</v>
      </c>
      <c r="I29" s="22">
        <v>17900712</v>
      </c>
      <c r="J29" s="22">
        <v>45275736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45275736</v>
      </c>
      <c r="X29" s="22">
        <v>36195684</v>
      </c>
      <c r="Y29" s="22">
        <v>9080052</v>
      </c>
      <c r="Z29" s="23">
        <v>25.086007491942965</v>
      </c>
      <c r="AA29" s="20">
        <v>144782736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2715421377</v>
      </c>
      <c r="D33" s="29">
        <f t="shared" ref="D33:Y33" si="0">SUM(D6:D32)</f>
        <v>0</v>
      </c>
      <c r="E33" s="30">
        <f t="shared" si="0"/>
        <v>2964689077</v>
      </c>
      <c r="F33" s="31">
        <f t="shared" si="0"/>
        <v>2964689077</v>
      </c>
      <c r="G33" s="31">
        <f t="shared" si="0"/>
        <v>549531932</v>
      </c>
      <c r="H33" s="31">
        <f t="shared" si="0"/>
        <v>161871017</v>
      </c>
      <c r="I33" s="31">
        <f t="shared" si="0"/>
        <v>168945718</v>
      </c>
      <c r="J33" s="31">
        <f t="shared" si="0"/>
        <v>880348667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880348667</v>
      </c>
      <c r="X33" s="31">
        <f t="shared" si="0"/>
        <v>741172245</v>
      </c>
      <c r="Y33" s="31">
        <f t="shared" si="0"/>
        <v>139176422</v>
      </c>
      <c r="Z33" s="32">
        <f>+IF(X33&lt;&gt;0,+(Y33/X33)*100,0)</f>
        <v>18.777878278483026</v>
      </c>
      <c r="AA33" s="29">
        <f>SUM(AA6:AA32)</f>
        <v>2964689077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596614431</v>
      </c>
      <c r="D35" s="20"/>
      <c r="E35" s="21">
        <v>737714177</v>
      </c>
      <c r="F35" s="22">
        <v>737714177</v>
      </c>
      <c r="G35" s="22">
        <v>55287415</v>
      </c>
      <c r="H35" s="22">
        <v>58938767</v>
      </c>
      <c r="I35" s="22">
        <v>54857116</v>
      </c>
      <c r="J35" s="22">
        <v>169083298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169083298</v>
      </c>
      <c r="X35" s="22">
        <v>184428612</v>
      </c>
      <c r="Y35" s="22">
        <v>-15345314</v>
      </c>
      <c r="Z35" s="23">
        <v>-8.3204627707115204</v>
      </c>
      <c r="AA35" s="20">
        <v>737714177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118250295</v>
      </c>
      <c r="D38" s="20"/>
      <c r="E38" s="21">
        <v>174282168</v>
      </c>
      <c r="F38" s="22">
        <v>174282168</v>
      </c>
      <c r="G38" s="22">
        <v>21115</v>
      </c>
      <c r="H38" s="22">
        <v>17342315</v>
      </c>
      <c r="I38" s="22">
        <v>35532253</v>
      </c>
      <c r="J38" s="22">
        <v>52895683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52895683</v>
      </c>
      <c r="X38" s="22">
        <v>43571025</v>
      </c>
      <c r="Y38" s="22">
        <v>9324658</v>
      </c>
      <c r="Z38" s="23">
        <v>21.401052649094211</v>
      </c>
      <c r="AA38" s="20">
        <v>174282168</v>
      </c>
    </row>
    <row r="39" spans="1:27" x14ac:dyDescent="0.25">
      <c r="A39" s="19" t="s">
        <v>65</v>
      </c>
      <c r="B39" s="15" t="s">
        <v>32</v>
      </c>
      <c r="C39" s="20">
        <v>546942000</v>
      </c>
      <c r="D39" s="20"/>
      <c r="E39" s="21">
        <v>648365339</v>
      </c>
      <c r="F39" s="22">
        <v>648365339</v>
      </c>
      <c r="G39" s="22"/>
      <c r="H39" s="22"/>
      <c r="I39" s="22">
        <v>162091335</v>
      </c>
      <c r="J39" s="22">
        <v>162091335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162091335</v>
      </c>
      <c r="X39" s="22">
        <v>162091335</v>
      </c>
      <c r="Y39" s="22"/>
      <c r="Z39" s="23"/>
      <c r="AA39" s="20">
        <v>648365339</v>
      </c>
    </row>
    <row r="40" spans="1:27" x14ac:dyDescent="0.25">
      <c r="A40" s="19" t="s">
        <v>66</v>
      </c>
      <c r="B40" s="15" t="s">
        <v>32</v>
      </c>
      <c r="C40" s="20">
        <v>136722754</v>
      </c>
      <c r="D40" s="20"/>
      <c r="E40" s="21">
        <v>153681521</v>
      </c>
      <c r="F40" s="22">
        <v>153681521</v>
      </c>
      <c r="G40" s="22"/>
      <c r="H40" s="22"/>
      <c r="I40" s="22">
        <v>33057496</v>
      </c>
      <c r="J40" s="22">
        <v>33057496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33057496</v>
      </c>
      <c r="X40" s="22">
        <v>38420382</v>
      </c>
      <c r="Y40" s="22">
        <v>-5362886</v>
      </c>
      <c r="Z40" s="23">
        <v>-13.958440080059589</v>
      </c>
      <c r="AA40" s="20">
        <v>153681521</v>
      </c>
    </row>
    <row r="41" spans="1:27" x14ac:dyDescent="0.25">
      <c r="A41" s="19" t="s">
        <v>40</v>
      </c>
      <c r="B41" s="15" t="s">
        <v>32</v>
      </c>
      <c r="C41" s="20">
        <v>-42006283</v>
      </c>
      <c r="D41" s="20"/>
      <c r="E41" s="21">
        <v>48276510</v>
      </c>
      <c r="F41" s="22">
        <v>48276510</v>
      </c>
      <c r="G41" s="22">
        <v>1137934</v>
      </c>
      <c r="H41" s="22"/>
      <c r="I41" s="22"/>
      <c r="J41" s="22">
        <v>1137934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1137934</v>
      </c>
      <c r="X41" s="22">
        <v>12069129</v>
      </c>
      <c r="Y41" s="22">
        <v>-10931195</v>
      </c>
      <c r="Z41" s="23">
        <v>-90.571531715337542</v>
      </c>
      <c r="AA41" s="20">
        <v>48276510</v>
      </c>
    </row>
    <row r="42" spans="1:27" x14ac:dyDescent="0.25">
      <c r="A42" s="19" t="s">
        <v>67</v>
      </c>
      <c r="B42" s="15" t="s">
        <v>32</v>
      </c>
      <c r="C42" s="20">
        <v>713769925</v>
      </c>
      <c r="D42" s="20"/>
      <c r="E42" s="21">
        <v>493748829</v>
      </c>
      <c r="F42" s="22">
        <v>493748829</v>
      </c>
      <c r="G42" s="22"/>
      <c r="H42" s="22">
        <v>104104408</v>
      </c>
      <c r="I42" s="22">
        <v>48968433</v>
      </c>
      <c r="J42" s="22">
        <v>153072841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153072841</v>
      </c>
      <c r="X42" s="22">
        <v>123437247</v>
      </c>
      <c r="Y42" s="22">
        <v>29635594</v>
      </c>
      <c r="Z42" s="23">
        <v>24.00863168959042</v>
      </c>
      <c r="AA42" s="20">
        <v>493748829</v>
      </c>
    </row>
    <row r="43" spans="1:27" x14ac:dyDescent="0.25">
      <c r="A43" s="19" t="s">
        <v>68</v>
      </c>
      <c r="B43" s="15" t="s">
        <v>32</v>
      </c>
      <c r="C43" s="20">
        <v>113875398</v>
      </c>
      <c r="D43" s="20"/>
      <c r="E43" s="21">
        <v>108966105</v>
      </c>
      <c r="F43" s="22">
        <v>108966105</v>
      </c>
      <c r="G43" s="22"/>
      <c r="H43" s="22">
        <v>49356843</v>
      </c>
      <c r="I43" s="22">
        <v>13871420</v>
      </c>
      <c r="J43" s="22">
        <v>63228263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63228263</v>
      </c>
      <c r="X43" s="22">
        <v>27241527</v>
      </c>
      <c r="Y43" s="22">
        <v>35986736</v>
      </c>
      <c r="Z43" s="23">
        <v>132.10249190509768</v>
      </c>
      <c r="AA43" s="20">
        <v>108966105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127707027</v>
      </c>
      <c r="D45" s="20"/>
      <c r="E45" s="21">
        <v>185892726</v>
      </c>
      <c r="F45" s="22">
        <v>185892726</v>
      </c>
      <c r="G45" s="22">
        <v>824070</v>
      </c>
      <c r="H45" s="22">
        <v>13540836</v>
      </c>
      <c r="I45" s="22">
        <v>35241500</v>
      </c>
      <c r="J45" s="22">
        <v>49606406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49606406</v>
      </c>
      <c r="X45" s="22">
        <v>46473198</v>
      </c>
      <c r="Y45" s="22">
        <v>3133208</v>
      </c>
      <c r="Z45" s="23">
        <v>6.7419677036213432</v>
      </c>
      <c r="AA45" s="20">
        <v>185892726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2311875547</v>
      </c>
      <c r="D48" s="29">
        <f t="shared" ref="D48:Y48" si="1">SUM(D35:D47)</f>
        <v>0</v>
      </c>
      <c r="E48" s="30">
        <f t="shared" si="1"/>
        <v>2550927375</v>
      </c>
      <c r="F48" s="31">
        <f t="shared" si="1"/>
        <v>2550927375</v>
      </c>
      <c r="G48" s="31">
        <f t="shared" si="1"/>
        <v>57270534</v>
      </c>
      <c r="H48" s="31">
        <f t="shared" si="1"/>
        <v>243283169</v>
      </c>
      <c r="I48" s="31">
        <f t="shared" si="1"/>
        <v>383619553</v>
      </c>
      <c r="J48" s="31">
        <f t="shared" si="1"/>
        <v>684173256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684173256</v>
      </c>
      <c r="X48" s="31">
        <f t="shared" si="1"/>
        <v>637732455</v>
      </c>
      <c r="Y48" s="31">
        <f t="shared" si="1"/>
        <v>46440801</v>
      </c>
      <c r="Z48" s="32">
        <f>+IF(X48&lt;&gt;0,+(Y48/X48)*100,0)</f>
        <v>7.2821761909545586</v>
      </c>
      <c r="AA48" s="29">
        <f>SUM(AA35:AA47)</f>
        <v>2550927375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403545830</v>
      </c>
      <c r="D49" s="39">
        <f t="shared" si="2"/>
        <v>0</v>
      </c>
      <c r="E49" s="40">
        <f t="shared" si="2"/>
        <v>413761702</v>
      </c>
      <c r="F49" s="41">
        <f t="shared" si="2"/>
        <v>413761702</v>
      </c>
      <c r="G49" s="41">
        <f t="shared" si="2"/>
        <v>492261398</v>
      </c>
      <c r="H49" s="41">
        <f t="shared" si="2"/>
        <v>-81412152</v>
      </c>
      <c r="I49" s="41">
        <f t="shared" si="2"/>
        <v>-214673835</v>
      </c>
      <c r="J49" s="41">
        <f t="shared" si="2"/>
        <v>196175411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196175411</v>
      </c>
      <c r="X49" s="41">
        <f t="shared" si="2"/>
        <v>103439790</v>
      </c>
      <c r="Y49" s="41">
        <f t="shared" si="2"/>
        <v>92735621</v>
      </c>
      <c r="Z49" s="42">
        <f>+IF(X49&lt;&gt;0,+(Y49/X49)*100,0)</f>
        <v>89.651787769484059</v>
      </c>
      <c r="AA49" s="39">
        <f>+AA33-AA48</f>
        <v>413761702</v>
      </c>
    </row>
    <row r="50" spans="1:27" x14ac:dyDescent="0.25">
      <c r="A50" s="43" t="s">
        <v>75</v>
      </c>
      <c r="B50" s="15" t="s">
        <v>32</v>
      </c>
      <c r="C50" s="20">
        <v>35999998</v>
      </c>
      <c r="D50" s="20"/>
      <c r="E50" s="21">
        <v>127200000</v>
      </c>
      <c r="F50" s="22">
        <v>127200000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31800000</v>
      </c>
      <c r="Y50" s="22">
        <v>-31800000</v>
      </c>
      <c r="Z50" s="23">
        <v>-100</v>
      </c>
      <c r="AA50" s="20">
        <v>127200000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439545828</v>
      </c>
      <c r="D52" s="48">
        <f t="shared" si="3"/>
        <v>0</v>
      </c>
      <c r="E52" s="49">
        <f t="shared" si="3"/>
        <v>540961702</v>
      </c>
      <c r="F52" s="50">
        <f t="shared" si="3"/>
        <v>540961702</v>
      </c>
      <c r="G52" s="50">
        <f t="shared" si="3"/>
        <v>492261398</v>
      </c>
      <c r="H52" s="50">
        <f t="shared" si="3"/>
        <v>-81412152</v>
      </c>
      <c r="I52" s="50">
        <f t="shared" si="3"/>
        <v>-214673835</v>
      </c>
      <c r="J52" s="50">
        <f t="shared" si="3"/>
        <v>196175411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196175411</v>
      </c>
      <c r="X52" s="50">
        <f t="shared" si="3"/>
        <v>135239790</v>
      </c>
      <c r="Y52" s="50">
        <f t="shared" si="3"/>
        <v>60935621</v>
      </c>
      <c r="Z52" s="51">
        <f>+IF(X52&lt;&gt;0,+(Y52/X52)*100,0)</f>
        <v>45.057464966486563</v>
      </c>
      <c r="AA52" s="48">
        <f>SUM(AA49:AA51)</f>
        <v>540961702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439545828</v>
      </c>
      <c r="D54" s="54">
        <f>+D52-D53</f>
        <v>0</v>
      </c>
      <c r="E54" s="55">
        <f t="shared" si="4"/>
        <v>540961702</v>
      </c>
      <c r="F54" s="56">
        <f t="shared" si="4"/>
        <v>540961702</v>
      </c>
      <c r="G54" s="56">
        <f t="shared" si="4"/>
        <v>492261398</v>
      </c>
      <c r="H54" s="56">
        <f t="shared" si="4"/>
        <v>-81412152</v>
      </c>
      <c r="I54" s="56">
        <f t="shared" si="4"/>
        <v>-214673835</v>
      </c>
      <c r="J54" s="56">
        <f t="shared" si="4"/>
        <v>196175411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196175411</v>
      </c>
      <c r="X54" s="56">
        <f t="shared" si="4"/>
        <v>135239790</v>
      </c>
      <c r="Y54" s="56">
        <f t="shared" si="4"/>
        <v>60935621</v>
      </c>
      <c r="Z54" s="57">
        <f>+IF(X54&lt;&gt;0,+(Y54/X54)*100,0)</f>
        <v>45.057464966486563</v>
      </c>
      <c r="AA54" s="54">
        <f>+AA52-AA53</f>
        <v>540961702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439545828</v>
      </c>
      <c r="D57" s="48">
        <f>SUM(D54:D56)</f>
        <v>0</v>
      </c>
      <c r="E57" s="49">
        <f t="shared" si="5"/>
        <v>540961702</v>
      </c>
      <c r="F57" s="50">
        <f t="shared" si="5"/>
        <v>540961702</v>
      </c>
      <c r="G57" s="50">
        <f t="shared" si="5"/>
        <v>492261398</v>
      </c>
      <c r="H57" s="50">
        <f t="shared" si="5"/>
        <v>-81412152</v>
      </c>
      <c r="I57" s="50">
        <f t="shared" si="5"/>
        <v>-214673835</v>
      </c>
      <c r="J57" s="50">
        <f t="shared" si="5"/>
        <v>196175411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196175411</v>
      </c>
      <c r="X57" s="50">
        <f t="shared" si="5"/>
        <v>135239790</v>
      </c>
      <c r="Y57" s="50">
        <f t="shared" si="5"/>
        <v>60935621</v>
      </c>
      <c r="Z57" s="51">
        <f>+IF(X57&lt;&gt;0,+(Y57/X57)*100,0)</f>
        <v>45.057464966486563</v>
      </c>
      <c r="AA57" s="48">
        <f>SUM(AA54:AA56)</f>
        <v>540961702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439545828</v>
      </c>
      <c r="D60" s="65">
        <f>SUM(D57:D59)</f>
        <v>0</v>
      </c>
      <c r="E60" s="66">
        <f t="shared" si="6"/>
        <v>540961702</v>
      </c>
      <c r="F60" s="67">
        <f t="shared" si="6"/>
        <v>540961702</v>
      </c>
      <c r="G60" s="67">
        <f t="shared" si="6"/>
        <v>492261398</v>
      </c>
      <c r="H60" s="67">
        <f t="shared" si="6"/>
        <v>-81412152</v>
      </c>
      <c r="I60" s="67">
        <f t="shared" si="6"/>
        <v>-214673835</v>
      </c>
      <c r="J60" s="67">
        <f t="shared" si="6"/>
        <v>196175411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196175411</v>
      </c>
      <c r="X60" s="67">
        <f t="shared" si="6"/>
        <v>135239790</v>
      </c>
      <c r="Y60" s="67">
        <f t="shared" si="6"/>
        <v>60935621</v>
      </c>
      <c r="Z60" s="68">
        <f>+IF(X60&lt;&gt;0,+(Y60/X60)*100,0)</f>
        <v>45.057464966486563</v>
      </c>
      <c r="AA60" s="65">
        <f>SUM(AA57:AA59)</f>
        <v>540961702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4348837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3337410000</v>
      </c>
      <c r="F9" s="22">
        <v>3337410000</v>
      </c>
      <c r="G9" s="22">
        <v>286370558</v>
      </c>
      <c r="H9" s="22">
        <v>277863024</v>
      </c>
      <c r="I9" s="22">
        <v>279031490</v>
      </c>
      <c r="J9" s="22">
        <v>843265072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843265072</v>
      </c>
      <c r="X9" s="22">
        <v>837290994</v>
      </c>
      <c r="Y9" s="22">
        <v>5974078</v>
      </c>
      <c r="Z9" s="23">
        <v>0.71350080710410702</v>
      </c>
      <c r="AA9" s="20">
        <v>3337410000</v>
      </c>
    </row>
    <row r="10" spans="1:27" x14ac:dyDescent="0.25">
      <c r="A10" s="19" t="s">
        <v>38</v>
      </c>
      <c r="B10" s="15" t="s">
        <v>32</v>
      </c>
      <c r="C10" s="20">
        <v>2154836</v>
      </c>
      <c r="D10" s="20"/>
      <c r="E10" s="21">
        <v>152000</v>
      </c>
      <c r="F10" s="22">
        <v>152000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3831</v>
      </c>
      <c r="Y10" s="22">
        <v>-3831</v>
      </c>
      <c r="Z10" s="23">
        <v>-100</v>
      </c>
      <c r="AA10" s="20">
        <v>152000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69531000</v>
      </c>
      <c r="F13" s="22">
        <v>69531000</v>
      </c>
      <c r="G13" s="22">
        <v>5137250</v>
      </c>
      <c r="H13" s="22">
        <v>4514260</v>
      </c>
      <c r="I13" s="22">
        <v>4149438</v>
      </c>
      <c r="J13" s="22">
        <v>13800948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13800948</v>
      </c>
      <c r="X13" s="22">
        <v>17383485</v>
      </c>
      <c r="Y13" s="22">
        <v>-3582537</v>
      </c>
      <c r="Z13" s="23">
        <v>-20.608853748255886</v>
      </c>
      <c r="AA13" s="20">
        <v>69531000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80098247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99623085</v>
      </c>
      <c r="H26" s="22">
        <v>99623085</v>
      </c>
      <c r="I26" s="22">
        <v>99623085</v>
      </c>
      <c r="J26" s="22">
        <v>298869255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298869255</v>
      </c>
      <c r="X26" s="22"/>
      <c r="Y26" s="22">
        <v>298869255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86601920</v>
      </c>
      <c r="D33" s="29">
        <f t="shared" ref="D33:Y33" si="0">SUM(D6:D32)</f>
        <v>0</v>
      </c>
      <c r="E33" s="30">
        <f t="shared" si="0"/>
        <v>3407093000</v>
      </c>
      <c r="F33" s="31">
        <f t="shared" si="0"/>
        <v>3407093000</v>
      </c>
      <c r="G33" s="31">
        <f t="shared" si="0"/>
        <v>391130893</v>
      </c>
      <c r="H33" s="31">
        <f t="shared" si="0"/>
        <v>382000369</v>
      </c>
      <c r="I33" s="31">
        <f t="shared" si="0"/>
        <v>382804013</v>
      </c>
      <c r="J33" s="31">
        <f t="shared" si="0"/>
        <v>1155935275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1155935275</v>
      </c>
      <c r="X33" s="31">
        <f t="shared" si="0"/>
        <v>854678310</v>
      </c>
      <c r="Y33" s="31">
        <f t="shared" si="0"/>
        <v>301256965</v>
      </c>
      <c r="Z33" s="32">
        <f>+IF(X33&lt;&gt;0,+(Y33/X33)*100,0)</f>
        <v>35.247994651929332</v>
      </c>
      <c r="AA33" s="29">
        <f>SUM(AA6:AA32)</f>
        <v>3407093000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1652276000</v>
      </c>
      <c r="F35" s="22">
        <v>1652276000</v>
      </c>
      <c r="G35" s="22">
        <v>146613058</v>
      </c>
      <c r="H35" s="22">
        <v>160811332</v>
      </c>
      <c r="I35" s="22">
        <v>154213948</v>
      </c>
      <c r="J35" s="22">
        <v>461638338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461638338</v>
      </c>
      <c r="X35" s="22">
        <v>407264035</v>
      </c>
      <c r="Y35" s="22">
        <v>54374303</v>
      </c>
      <c r="Z35" s="23">
        <v>13.351118273922715</v>
      </c>
      <c r="AA35" s="20">
        <v>1652276000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135596000</v>
      </c>
      <c r="F38" s="22">
        <v>135596000</v>
      </c>
      <c r="G38" s="22">
        <v>7983240</v>
      </c>
      <c r="H38" s="22">
        <v>20428146</v>
      </c>
      <c r="I38" s="22">
        <v>15155053</v>
      </c>
      <c r="J38" s="22">
        <v>43566439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43566439</v>
      </c>
      <c r="X38" s="22">
        <v>32102400</v>
      </c>
      <c r="Y38" s="22">
        <v>11464039</v>
      </c>
      <c r="Z38" s="23">
        <v>35.710847164074963</v>
      </c>
      <c r="AA38" s="20">
        <v>135596000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830777000</v>
      </c>
      <c r="F39" s="22">
        <v>830777000</v>
      </c>
      <c r="G39" s="22">
        <v>69231408</v>
      </c>
      <c r="H39" s="22">
        <v>69231408</v>
      </c>
      <c r="I39" s="22">
        <v>87231408</v>
      </c>
      <c r="J39" s="22">
        <v>225694224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225694224</v>
      </c>
      <c r="X39" s="22">
        <v>207694239</v>
      </c>
      <c r="Y39" s="22">
        <v>17999985</v>
      </c>
      <c r="Z39" s="23">
        <v>8.6665788548906253</v>
      </c>
      <c r="AA39" s="20">
        <v>830777000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91601000</v>
      </c>
      <c r="F40" s="22">
        <v>91601000</v>
      </c>
      <c r="G40" s="22">
        <v>6760889</v>
      </c>
      <c r="H40" s="22">
        <v>6044867</v>
      </c>
      <c r="I40" s="22">
        <v>6422179</v>
      </c>
      <c r="J40" s="22">
        <v>19227935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19227935</v>
      </c>
      <c r="X40" s="22">
        <v>20546274</v>
      </c>
      <c r="Y40" s="22">
        <v>-1318339</v>
      </c>
      <c r="Z40" s="23">
        <v>-6.4164383284287947</v>
      </c>
      <c r="AA40" s="20">
        <v>91601000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>
        <v>14226747</v>
      </c>
      <c r="J41" s="22">
        <v>14226747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14226747</v>
      </c>
      <c r="X41" s="22"/>
      <c r="Y41" s="22">
        <v>14226747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101550000</v>
      </c>
      <c r="F42" s="22">
        <v>101550000</v>
      </c>
      <c r="G42" s="22">
        <v>4030264</v>
      </c>
      <c r="H42" s="22">
        <v>5824614</v>
      </c>
      <c r="I42" s="22">
        <v>5009601</v>
      </c>
      <c r="J42" s="22">
        <v>14864479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14864479</v>
      </c>
      <c r="X42" s="22">
        <v>22455160</v>
      </c>
      <c r="Y42" s="22">
        <v>-7590681</v>
      </c>
      <c r="Z42" s="23">
        <v>-33.803727072084989</v>
      </c>
      <c r="AA42" s="20">
        <v>101550000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6880364</v>
      </c>
      <c r="D45" s="20"/>
      <c r="E45" s="21">
        <v>1267352000</v>
      </c>
      <c r="F45" s="22">
        <v>1267352000</v>
      </c>
      <c r="G45" s="22">
        <v>103909504</v>
      </c>
      <c r="H45" s="22">
        <v>118284238</v>
      </c>
      <c r="I45" s="22">
        <v>166656169</v>
      </c>
      <c r="J45" s="22">
        <v>388849911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388849911</v>
      </c>
      <c r="X45" s="22">
        <v>310650549</v>
      </c>
      <c r="Y45" s="22">
        <v>78199362</v>
      </c>
      <c r="Z45" s="23">
        <v>25.17277444116154</v>
      </c>
      <c r="AA45" s="20">
        <v>1267352000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6880364</v>
      </c>
      <c r="D48" s="29">
        <f t="shared" ref="D48:Y48" si="1">SUM(D35:D47)</f>
        <v>0</v>
      </c>
      <c r="E48" s="30">
        <f t="shared" si="1"/>
        <v>4079152000</v>
      </c>
      <c r="F48" s="31">
        <f t="shared" si="1"/>
        <v>4079152000</v>
      </c>
      <c r="G48" s="31">
        <f t="shared" si="1"/>
        <v>338528363</v>
      </c>
      <c r="H48" s="31">
        <f t="shared" si="1"/>
        <v>380624605</v>
      </c>
      <c r="I48" s="31">
        <f t="shared" si="1"/>
        <v>448915105</v>
      </c>
      <c r="J48" s="31">
        <f t="shared" si="1"/>
        <v>1168068073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1168068073</v>
      </c>
      <c r="X48" s="31">
        <f t="shared" si="1"/>
        <v>1000712657</v>
      </c>
      <c r="Y48" s="31">
        <f t="shared" si="1"/>
        <v>167355416</v>
      </c>
      <c r="Z48" s="32">
        <f>+IF(X48&lt;&gt;0,+(Y48/X48)*100,0)</f>
        <v>16.723623392723809</v>
      </c>
      <c r="AA48" s="29">
        <f>SUM(AA35:AA47)</f>
        <v>4079152000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79721556</v>
      </c>
      <c r="D49" s="39">
        <f t="shared" si="2"/>
        <v>0</v>
      </c>
      <c r="E49" s="40">
        <f t="shared" si="2"/>
        <v>-672059000</v>
      </c>
      <c r="F49" s="41">
        <f t="shared" si="2"/>
        <v>-672059000</v>
      </c>
      <c r="G49" s="41">
        <f t="shared" si="2"/>
        <v>52602530</v>
      </c>
      <c r="H49" s="41">
        <f t="shared" si="2"/>
        <v>1375764</v>
      </c>
      <c r="I49" s="41">
        <f t="shared" si="2"/>
        <v>-66111092</v>
      </c>
      <c r="J49" s="41">
        <f t="shared" si="2"/>
        <v>-12132798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-12132798</v>
      </c>
      <c r="X49" s="41">
        <f t="shared" si="2"/>
        <v>-146034347</v>
      </c>
      <c r="Y49" s="41">
        <f t="shared" si="2"/>
        <v>133901549</v>
      </c>
      <c r="Z49" s="42">
        <f>+IF(X49&lt;&gt;0,+(Y49/X49)*100,0)</f>
        <v>-91.691818911615357</v>
      </c>
      <c r="AA49" s="39">
        <f>+AA33-AA48</f>
        <v>-672059000</v>
      </c>
    </row>
    <row r="50" spans="1:27" x14ac:dyDescent="0.25">
      <c r="A50" s="43" t="s">
        <v>75</v>
      </c>
      <c r="B50" s="15" t="s">
        <v>32</v>
      </c>
      <c r="C50" s="20">
        <v>550674293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630395849</v>
      </c>
      <c r="D52" s="48">
        <f t="shared" si="3"/>
        <v>0</v>
      </c>
      <c r="E52" s="49">
        <f t="shared" si="3"/>
        <v>-672059000</v>
      </c>
      <c r="F52" s="50">
        <f t="shared" si="3"/>
        <v>-672059000</v>
      </c>
      <c r="G52" s="50">
        <f t="shared" si="3"/>
        <v>52602530</v>
      </c>
      <c r="H52" s="50">
        <f t="shared" si="3"/>
        <v>1375764</v>
      </c>
      <c r="I52" s="50">
        <f t="shared" si="3"/>
        <v>-66111092</v>
      </c>
      <c r="J52" s="50">
        <f t="shared" si="3"/>
        <v>-12132798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-12132798</v>
      </c>
      <c r="X52" s="50">
        <f t="shared" si="3"/>
        <v>-146034347</v>
      </c>
      <c r="Y52" s="50">
        <f t="shared" si="3"/>
        <v>133901549</v>
      </c>
      <c r="Z52" s="51">
        <f>+IF(X52&lt;&gt;0,+(Y52/X52)*100,0)</f>
        <v>-91.691818911615357</v>
      </c>
      <c r="AA52" s="48">
        <f>SUM(AA49:AA51)</f>
        <v>-672059000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630395849</v>
      </c>
      <c r="D54" s="54">
        <f>+D52-D53</f>
        <v>0</v>
      </c>
      <c r="E54" s="55">
        <f t="shared" si="4"/>
        <v>-672059000</v>
      </c>
      <c r="F54" s="56">
        <f t="shared" si="4"/>
        <v>-672059000</v>
      </c>
      <c r="G54" s="56">
        <f t="shared" si="4"/>
        <v>52602530</v>
      </c>
      <c r="H54" s="56">
        <f t="shared" si="4"/>
        <v>1375764</v>
      </c>
      <c r="I54" s="56">
        <f t="shared" si="4"/>
        <v>-66111092</v>
      </c>
      <c r="J54" s="56">
        <f t="shared" si="4"/>
        <v>-12132798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-12132798</v>
      </c>
      <c r="X54" s="56">
        <f t="shared" si="4"/>
        <v>-146034347</v>
      </c>
      <c r="Y54" s="56">
        <f t="shared" si="4"/>
        <v>133901549</v>
      </c>
      <c r="Z54" s="57">
        <f>+IF(X54&lt;&gt;0,+(Y54/X54)*100,0)</f>
        <v>-91.691818911615357</v>
      </c>
      <c r="AA54" s="54">
        <f>+AA52-AA53</f>
        <v>-672059000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630395849</v>
      </c>
      <c r="D57" s="48">
        <f>SUM(D54:D56)</f>
        <v>0</v>
      </c>
      <c r="E57" s="49">
        <f t="shared" si="5"/>
        <v>-672059000</v>
      </c>
      <c r="F57" s="50">
        <f t="shared" si="5"/>
        <v>-672059000</v>
      </c>
      <c r="G57" s="50">
        <f t="shared" si="5"/>
        <v>52602530</v>
      </c>
      <c r="H57" s="50">
        <f t="shared" si="5"/>
        <v>1375764</v>
      </c>
      <c r="I57" s="50">
        <f t="shared" si="5"/>
        <v>-66111092</v>
      </c>
      <c r="J57" s="50">
        <f t="shared" si="5"/>
        <v>-12132798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-12132798</v>
      </c>
      <c r="X57" s="50">
        <f t="shared" si="5"/>
        <v>-146034347</v>
      </c>
      <c r="Y57" s="50">
        <f t="shared" si="5"/>
        <v>133901549</v>
      </c>
      <c r="Z57" s="51">
        <f>+IF(X57&lt;&gt;0,+(Y57/X57)*100,0)</f>
        <v>-91.691818911615357</v>
      </c>
      <c r="AA57" s="48">
        <f>SUM(AA54:AA56)</f>
        <v>-672059000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630395849</v>
      </c>
      <c r="D60" s="65">
        <f>SUM(D57:D59)</f>
        <v>0</v>
      </c>
      <c r="E60" s="66">
        <f t="shared" si="6"/>
        <v>-672059000</v>
      </c>
      <c r="F60" s="67">
        <f t="shared" si="6"/>
        <v>-672059000</v>
      </c>
      <c r="G60" s="67">
        <f t="shared" si="6"/>
        <v>52602530</v>
      </c>
      <c r="H60" s="67">
        <f t="shared" si="6"/>
        <v>1375764</v>
      </c>
      <c r="I60" s="67">
        <f t="shared" si="6"/>
        <v>-66111092</v>
      </c>
      <c r="J60" s="67">
        <f t="shared" si="6"/>
        <v>-12132798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-12132798</v>
      </c>
      <c r="X60" s="67">
        <f t="shared" si="6"/>
        <v>-146034347</v>
      </c>
      <c r="Y60" s="67">
        <f t="shared" si="6"/>
        <v>133901549</v>
      </c>
      <c r="Z60" s="68">
        <f>+IF(X60&lt;&gt;0,+(Y60/X60)*100,0)</f>
        <v>-91.691818911615357</v>
      </c>
      <c r="AA60" s="65">
        <f>SUM(AA57:AA59)</f>
        <v>-672059000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2376103913</v>
      </c>
      <c r="F9" s="22">
        <v>2376103913</v>
      </c>
      <c r="G9" s="22">
        <v>168271458</v>
      </c>
      <c r="H9" s="22">
        <v>168271457</v>
      </c>
      <c r="I9" s="22">
        <v>248576000</v>
      </c>
      <c r="J9" s="22">
        <v>585118915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585118915</v>
      </c>
      <c r="X9" s="22">
        <v>587325773</v>
      </c>
      <c r="Y9" s="22">
        <v>-2206858</v>
      </c>
      <c r="Z9" s="23">
        <v>-0.37574683445740764</v>
      </c>
      <c r="AA9" s="20">
        <v>2376103913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1432995</v>
      </c>
      <c r="F10" s="22">
        <v>1432995</v>
      </c>
      <c r="G10" s="22">
        <v>36791</v>
      </c>
      <c r="H10" s="22">
        <v>36791</v>
      </c>
      <c r="I10" s="22">
        <v>57741</v>
      </c>
      <c r="J10" s="22">
        <v>131323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131323</v>
      </c>
      <c r="X10" s="22">
        <v>358248</v>
      </c>
      <c r="Y10" s="22">
        <v>-226925</v>
      </c>
      <c r="Z10" s="23">
        <v>-63.342991447265582</v>
      </c>
      <c r="AA10" s="20">
        <v>1432995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1348</v>
      </c>
      <c r="F13" s="22">
        <v>1348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336</v>
      </c>
      <c r="Y13" s="22">
        <v>-336</v>
      </c>
      <c r="Z13" s="23">
        <v>-100</v>
      </c>
      <c r="AA13" s="20">
        <v>1348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11350</v>
      </c>
      <c r="F17" s="22">
        <v>11350</v>
      </c>
      <c r="G17" s="22"/>
      <c r="H17" s="22"/>
      <c r="I17" s="22">
        <v>11739</v>
      </c>
      <c r="J17" s="22">
        <v>11739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11739</v>
      </c>
      <c r="X17" s="22">
        <v>2838</v>
      </c>
      <c r="Y17" s="22">
        <v>8901</v>
      </c>
      <c r="Z17" s="23">
        <v>313.63636363636363</v>
      </c>
      <c r="AA17" s="20">
        <v>11350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384352</v>
      </c>
      <c r="F20" s="22">
        <v>384352</v>
      </c>
      <c r="G20" s="22">
        <v>79802</v>
      </c>
      <c r="H20" s="22">
        <v>79802</v>
      </c>
      <c r="I20" s="22">
        <v>179948</v>
      </c>
      <c r="J20" s="22">
        <v>339552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339552</v>
      </c>
      <c r="X20" s="22">
        <v>96087</v>
      </c>
      <c r="Y20" s="22">
        <v>243465</v>
      </c>
      <c r="Z20" s="18">
        <v>253.37974960192327</v>
      </c>
      <c r="AA20" s="20">
        <v>384352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2377933958</v>
      </c>
      <c r="F33" s="31">
        <f t="shared" si="0"/>
        <v>2377933958</v>
      </c>
      <c r="G33" s="31">
        <f t="shared" si="0"/>
        <v>168388051</v>
      </c>
      <c r="H33" s="31">
        <f t="shared" si="0"/>
        <v>168388050</v>
      </c>
      <c r="I33" s="31">
        <f t="shared" si="0"/>
        <v>248825428</v>
      </c>
      <c r="J33" s="31">
        <f t="shared" si="0"/>
        <v>585601529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585601529</v>
      </c>
      <c r="X33" s="31">
        <f t="shared" si="0"/>
        <v>587783282</v>
      </c>
      <c r="Y33" s="31">
        <f t="shared" si="0"/>
        <v>-2181753</v>
      </c>
      <c r="Z33" s="32">
        <f>+IF(X33&lt;&gt;0,+(Y33/X33)*100,0)</f>
        <v>-0.37118323484402876</v>
      </c>
      <c r="AA33" s="29">
        <f>SUM(AA6:AA32)</f>
        <v>2377933958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508258406</v>
      </c>
      <c r="F35" s="22">
        <v>508258406</v>
      </c>
      <c r="G35" s="22">
        <v>42330382</v>
      </c>
      <c r="H35" s="22">
        <v>42330382</v>
      </c>
      <c r="I35" s="22">
        <v>38309990</v>
      </c>
      <c r="J35" s="22">
        <v>122970754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122970754</v>
      </c>
      <c r="X35" s="22">
        <v>120485166</v>
      </c>
      <c r="Y35" s="22">
        <v>2485588</v>
      </c>
      <c r="Z35" s="23">
        <v>2.0629825915665001</v>
      </c>
      <c r="AA35" s="20">
        <v>508258406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6788539</v>
      </c>
      <c r="F38" s="22">
        <v>6788539</v>
      </c>
      <c r="G38" s="22"/>
      <c r="H38" s="22"/>
      <c r="I38" s="22">
        <v>1704858</v>
      </c>
      <c r="J38" s="22">
        <v>1704858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1704858</v>
      </c>
      <c r="X38" s="22">
        <v>2486325</v>
      </c>
      <c r="Y38" s="22">
        <v>-781467</v>
      </c>
      <c r="Z38" s="23">
        <v>-31.430605411601459</v>
      </c>
      <c r="AA38" s="20">
        <v>6788539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345865865</v>
      </c>
      <c r="F39" s="22">
        <v>345865865</v>
      </c>
      <c r="G39" s="22">
        <v>28822155</v>
      </c>
      <c r="H39" s="22">
        <v>28822155</v>
      </c>
      <c r="I39" s="22">
        <v>1</v>
      </c>
      <c r="J39" s="22">
        <v>57644311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57644311</v>
      </c>
      <c r="X39" s="22">
        <v>86466465</v>
      </c>
      <c r="Y39" s="22">
        <v>-28822154</v>
      </c>
      <c r="Z39" s="23">
        <v>-33.333332176815603</v>
      </c>
      <c r="AA39" s="20">
        <v>345865865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19093079</v>
      </c>
      <c r="F40" s="22">
        <v>19093079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4773294</v>
      </c>
      <c r="Y40" s="22">
        <v>-4773294</v>
      </c>
      <c r="Z40" s="23">
        <v>-100</v>
      </c>
      <c r="AA40" s="20">
        <v>19093079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60979404</v>
      </c>
      <c r="F41" s="22">
        <v>60979404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15244851</v>
      </c>
      <c r="Y41" s="22">
        <v>-15244851</v>
      </c>
      <c r="Z41" s="23">
        <v>-100</v>
      </c>
      <c r="AA41" s="20">
        <v>60979404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619919471</v>
      </c>
      <c r="F42" s="22">
        <v>619919471</v>
      </c>
      <c r="G42" s="22">
        <v>-97194</v>
      </c>
      <c r="H42" s="22">
        <v>-97194</v>
      </c>
      <c r="I42" s="22">
        <v>81459690</v>
      </c>
      <c r="J42" s="22">
        <v>81265302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81265302</v>
      </c>
      <c r="X42" s="22">
        <v>231628638</v>
      </c>
      <c r="Y42" s="22">
        <v>-150363336</v>
      </c>
      <c r="Z42" s="23">
        <v>-64.915693196797193</v>
      </c>
      <c r="AA42" s="20">
        <v>619919471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73884498</v>
      </c>
      <c r="F45" s="22">
        <v>73884498</v>
      </c>
      <c r="G45" s="22">
        <v>265439</v>
      </c>
      <c r="H45" s="22">
        <v>265439</v>
      </c>
      <c r="I45" s="22">
        <v>19281137</v>
      </c>
      <c r="J45" s="22">
        <v>19812015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19812015</v>
      </c>
      <c r="X45" s="22">
        <v>26159808</v>
      </c>
      <c r="Y45" s="22">
        <v>-6347793</v>
      </c>
      <c r="Z45" s="23">
        <v>-24.265441856453993</v>
      </c>
      <c r="AA45" s="20">
        <v>73884498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1634789262</v>
      </c>
      <c r="F48" s="31">
        <f t="shared" si="1"/>
        <v>1634789262</v>
      </c>
      <c r="G48" s="31">
        <f t="shared" si="1"/>
        <v>71320782</v>
      </c>
      <c r="H48" s="31">
        <f t="shared" si="1"/>
        <v>71320782</v>
      </c>
      <c r="I48" s="31">
        <f t="shared" si="1"/>
        <v>140755676</v>
      </c>
      <c r="J48" s="31">
        <f t="shared" si="1"/>
        <v>283397240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283397240</v>
      </c>
      <c r="X48" s="31">
        <f t="shared" si="1"/>
        <v>487244547</v>
      </c>
      <c r="Y48" s="31">
        <f t="shared" si="1"/>
        <v>-203847307</v>
      </c>
      <c r="Z48" s="32">
        <f>+IF(X48&lt;&gt;0,+(Y48/X48)*100,0)</f>
        <v>-41.836754922164374</v>
      </c>
      <c r="AA48" s="29">
        <f>SUM(AA35:AA47)</f>
        <v>1634789262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743144696</v>
      </c>
      <c r="F49" s="41">
        <f t="shared" si="2"/>
        <v>743144696</v>
      </c>
      <c r="G49" s="41">
        <f t="shared" si="2"/>
        <v>97067269</v>
      </c>
      <c r="H49" s="41">
        <f t="shared" si="2"/>
        <v>97067268</v>
      </c>
      <c r="I49" s="41">
        <f t="shared" si="2"/>
        <v>108069752</v>
      </c>
      <c r="J49" s="41">
        <f t="shared" si="2"/>
        <v>302204289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302204289</v>
      </c>
      <c r="X49" s="41">
        <f t="shared" si="2"/>
        <v>100538735</v>
      </c>
      <c r="Y49" s="41">
        <f t="shared" si="2"/>
        <v>201665554</v>
      </c>
      <c r="Z49" s="42">
        <f>+IF(X49&lt;&gt;0,+(Y49/X49)*100,0)</f>
        <v>200.58493276248205</v>
      </c>
      <c r="AA49" s="39">
        <f>+AA33-AA48</f>
        <v>743144696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7000000</v>
      </c>
      <c r="F50" s="22">
        <v>7000000</v>
      </c>
      <c r="G50" s="22"/>
      <c r="H50" s="22"/>
      <c r="I50" s="22">
        <v>4550064</v>
      </c>
      <c r="J50" s="22">
        <v>4550064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4550064</v>
      </c>
      <c r="X50" s="22">
        <v>525753</v>
      </c>
      <c r="Y50" s="22">
        <v>4024311</v>
      </c>
      <c r="Z50" s="23">
        <v>765.4375723961632</v>
      </c>
      <c r="AA50" s="20">
        <v>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750144696</v>
      </c>
      <c r="F52" s="50">
        <f t="shared" si="3"/>
        <v>750144696</v>
      </c>
      <c r="G52" s="50">
        <f t="shared" si="3"/>
        <v>97067269</v>
      </c>
      <c r="H52" s="50">
        <f t="shared" si="3"/>
        <v>97067268</v>
      </c>
      <c r="I52" s="50">
        <f t="shared" si="3"/>
        <v>112619816</v>
      </c>
      <c r="J52" s="50">
        <f t="shared" si="3"/>
        <v>306754353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306754353</v>
      </c>
      <c r="X52" s="50">
        <f t="shared" si="3"/>
        <v>101064488</v>
      </c>
      <c r="Y52" s="50">
        <f t="shared" si="3"/>
        <v>205689865</v>
      </c>
      <c r="Z52" s="51">
        <f>+IF(X52&lt;&gt;0,+(Y52/X52)*100,0)</f>
        <v>203.52338301065754</v>
      </c>
      <c r="AA52" s="48">
        <f>SUM(AA49:AA51)</f>
        <v>750144696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750144696</v>
      </c>
      <c r="F54" s="56">
        <f t="shared" si="4"/>
        <v>750144696</v>
      </c>
      <c r="G54" s="56">
        <f t="shared" si="4"/>
        <v>97067269</v>
      </c>
      <c r="H54" s="56">
        <f t="shared" si="4"/>
        <v>97067268</v>
      </c>
      <c r="I54" s="56">
        <f t="shared" si="4"/>
        <v>112619816</v>
      </c>
      <c r="J54" s="56">
        <f t="shared" si="4"/>
        <v>306754353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306754353</v>
      </c>
      <c r="X54" s="56">
        <f t="shared" si="4"/>
        <v>101064488</v>
      </c>
      <c r="Y54" s="56">
        <f t="shared" si="4"/>
        <v>205689865</v>
      </c>
      <c r="Z54" s="57">
        <f>+IF(X54&lt;&gt;0,+(Y54/X54)*100,0)</f>
        <v>203.52338301065754</v>
      </c>
      <c r="AA54" s="54">
        <f>+AA52-AA53</f>
        <v>750144696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750144696</v>
      </c>
      <c r="F57" s="50">
        <f t="shared" si="5"/>
        <v>750144696</v>
      </c>
      <c r="G57" s="50">
        <f t="shared" si="5"/>
        <v>97067269</v>
      </c>
      <c r="H57" s="50">
        <f t="shared" si="5"/>
        <v>97067268</v>
      </c>
      <c r="I57" s="50">
        <f t="shared" si="5"/>
        <v>112619816</v>
      </c>
      <c r="J57" s="50">
        <f t="shared" si="5"/>
        <v>306754353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306754353</v>
      </c>
      <c r="X57" s="50">
        <f t="shared" si="5"/>
        <v>101064488</v>
      </c>
      <c r="Y57" s="50">
        <f t="shared" si="5"/>
        <v>205689865</v>
      </c>
      <c r="Z57" s="51">
        <f>+IF(X57&lt;&gt;0,+(Y57/X57)*100,0)</f>
        <v>203.52338301065754</v>
      </c>
      <c r="AA57" s="48">
        <f>SUM(AA54:AA56)</f>
        <v>750144696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750144696</v>
      </c>
      <c r="F60" s="67">
        <f t="shared" si="6"/>
        <v>750144696</v>
      </c>
      <c r="G60" s="67">
        <f t="shared" si="6"/>
        <v>97067269</v>
      </c>
      <c r="H60" s="67">
        <f t="shared" si="6"/>
        <v>97067268</v>
      </c>
      <c r="I60" s="67">
        <f t="shared" si="6"/>
        <v>112619816</v>
      </c>
      <c r="J60" s="67">
        <f t="shared" si="6"/>
        <v>306754353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306754353</v>
      </c>
      <c r="X60" s="67">
        <f t="shared" si="6"/>
        <v>101064488</v>
      </c>
      <c r="Y60" s="67">
        <f t="shared" si="6"/>
        <v>205689865</v>
      </c>
      <c r="Z60" s="68">
        <f>+IF(X60&lt;&gt;0,+(Y60/X60)*100,0)</f>
        <v>203.52338301065754</v>
      </c>
      <c r="AA60" s="65">
        <f>SUM(AA57:AA59)</f>
        <v>750144696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204002097</v>
      </c>
      <c r="D9" s="20"/>
      <c r="E9" s="21">
        <v>212194088</v>
      </c>
      <c r="F9" s="22">
        <v>212194088</v>
      </c>
      <c r="G9" s="22">
        <v>18303391</v>
      </c>
      <c r="H9" s="22">
        <v>17825747</v>
      </c>
      <c r="I9" s="22">
        <v>17585719</v>
      </c>
      <c r="J9" s="22">
        <v>53714857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53714857</v>
      </c>
      <c r="X9" s="22">
        <v>53048483</v>
      </c>
      <c r="Y9" s="22">
        <v>666374</v>
      </c>
      <c r="Z9" s="23">
        <v>1.2561603316724439</v>
      </c>
      <c r="AA9" s="20">
        <v>212194088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8081238</v>
      </c>
      <c r="D13" s="20"/>
      <c r="E13" s="21">
        <v>8530636</v>
      </c>
      <c r="F13" s="22">
        <v>8530636</v>
      </c>
      <c r="G13" s="22">
        <v>654669</v>
      </c>
      <c r="H13" s="22">
        <v>640291</v>
      </c>
      <c r="I13" s="22">
        <v>647548</v>
      </c>
      <c r="J13" s="22">
        <v>1942508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1942508</v>
      </c>
      <c r="X13" s="22">
        <v>2132653</v>
      </c>
      <c r="Y13" s="22">
        <v>-190145</v>
      </c>
      <c r="Z13" s="23">
        <v>-8.91589020811168</v>
      </c>
      <c r="AA13" s="20">
        <v>8530636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207929470</v>
      </c>
      <c r="D26" s="20"/>
      <c r="E26" s="21">
        <v>217601643</v>
      </c>
      <c r="F26" s="22">
        <v>217601643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54400368</v>
      </c>
      <c r="Y26" s="22">
        <v>-54400368</v>
      </c>
      <c r="Z26" s="23">
        <v>-100</v>
      </c>
      <c r="AA26" s="20">
        <v>217601643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420012805</v>
      </c>
      <c r="D33" s="29">
        <f t="shared" ref="D33:Y33" si="0">SUM(D6:D32)</f>
        <v>0</v>
      </c>
      <c r="E33" s="30">
        <f t="shared" si="0"/>
        <v>438326367</v>
      </c>
      <c r="F33" s="31">
        <f t="shared" si="0"/>
        <v>438326367</v>
      </c>
      <c r="G33" s="31">
        <f t="shared" si="0"/>
        <v>18958060</v>
      </c>
      <c r="H33" s="31">
        <f t="shared" si="0"/>
        <v>18466038</v>
      </c>
      <c r="I33" s="31">
        <f t="shared" si="0"/>
        <v>18233267</v>
      </c>
      <c r="J33" s="31">
        <f t="shared" si="0"/>
        <v>55657365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55657365</v>
      </c>
      <c r="X33" s="31">
        <f t="shared" si="0"/>
        <v>109581504</v>
      </c>
      <c r="Y33" s="31">
        <f t="shared" si="0"/>
        <v>-53924139</v>
      </c>
      <c r="Z33" s="32">
        <f>+IF(X33&lt;&gt;0,+(Y33/X33)*100,0)</f>
        <v>-49.20916124677391</v>
      </c>
      <c r="AA33" s="29">
        <f>SUM(AA6:AA32)</f>
        <v>438326367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80963837</v>
      </c>
      <c r="D35" s="20"/>
      <c r="E35" s="21">
        <v>105330088</v>
      </c>
      <c r="F35" s="22">
        <v>105330088</v>
      </c>
      <c r="G35" s="22">
        <v>8168847</v>
      </c>
      <c r="H35" s="22">
        <v>7943810</v>
      </c>
      <c r="I35" s="22">
        <v>8639376</v>
      </c>
      <c r="J35" s="22">
        <v>24752033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24752033</v>
      </c>
      <c r="X35" s="22">
        <v>26332507</v>
      </c>
      <c r="Y35" s="22">
        <v>-1580474</v>
      </c>
      <c r="Z35" s="23">
        <v>-6.0019883408746457</v>
      </c>
      <c r="AA35" s="20">
        <v>105330088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3540057</v>
      </c>
      <c r="D38" s="20"/>
      <c r="E38" s="21">
        <v>3666290</v>
      </c>
      <c r="F38" s="22">
        <v>3666290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916574</v>
      </c>
      <c r="Y38" s="22">
        <v>-916574</v>
      </c>
      <c r="Z38" s="23">
        <v>-100</v>
      </c>
      <c r="AA38" s="20">
        <v>3666290</v>
      </c>
    </row>
    <row r="39" spans="1:27" x14ac:dyDescent="0.25">
      <c r="A39" s="19" t="s">
        <v>65</v>
      </c>
      <c r="B39" s="15" t="s">
        <v>32</v>
      </c>
      <c r="C39" s="20">
        <v>109859589</v>
      </c>
      <c r="D39" s="20"/>
      <c r="E39" s="21">
        <v>84877635</v>
      </c>
      <c r="F39" s="22">
        <v>84877635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21219411</v>
      </c>
      <c r="Y39" s="22">
        <v>-21219411</v>
      </c>
      <c r="Z39" s="23">
        <v>-100</v>
      </c>
      <c r="AA39" s="20">
        <v>84877635</v>
      </c>
    </row>
    <row r="40" spans="1:27" x14ac:dyDescent="0.25">
      <c r="A40" s="19" t="s">
        <v>66</v>
      </c>
      <c r="B40" s="15" t="s">
        <v>32</v>
      </c>
      <c r="C40" s="20">
        <v>13250906</v>
      </c>
      <c r="D40" s="20"/>
      <c r="E40" s="21">
        <v>1289564</v>
      </c>
      <c r="F40" s="22">
        <v>1289564</v>
      </c>
      <c r="G40" s="22">
        <v>86488</v>
      </c>
      <c r="H40" s="22">
        <v>86488</v>
      </c>
      <c r="I40" s="22">
        <v>86488</v>
      </c>
      <c r="J40" s="22">
        <v>259464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259464</v>
      </c>
      <c r="X40" s="22">
        <v>322388</v>
      </c>
      <c r="Y40" s="22">
        <v>-62924</v>
      </c>
      <c r="Z40" s="23">
        <v>-19.518096207054853</v>
      </c>
      <c r="AA40" s="20">
        <v>1289564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8884562</v>
      </c>
      <c r="D42" s="20"/>
      <c r="E42" s="21">
        <v>41292473</v>
      </c>
      <c r="F42" s="22">
        <v>41292473</v>
      </c>
      <c r="G42" s="22"/>
      <c r="H42" s="22">
        <v>1900522</v>
      </c>
      <c r="I42" s="22">
        <v>1632795</v>
      </c>
      <c r="J42" s="22">
        <v>3533317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3533317</v>
      </c>
      <c r="X42" s="22">
        <v>10323106</v>
      </c>
      <c r="Y42" s="22">
        <v>-6789789</v>
      </c>
      <c r="Z42" s="23">
        <v>-65.772733516443594</v>
      </c>
      <c r="AA42" s="20">
        <v>41292473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12377414</v>
      </c>
      <c r="D45" s="20"/>
      <c r="E45" s="21">
        <v>10907879</v>
      </c>
      <c r="F45" s="22">
        <v>10907879</v>
      </c>
      <c r="G45" s="22">
        <v>67851</v>
      </c>
      <c r="H45" s="22">
        <v>70650</v>
      </c>
      <c r="I45" s="22">
        <v>3894519</v>
      </c>
      <c r="J45" s="22">
        <v>4033020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4033020</v>
      </c>
      <c r="X45" s="22">
        <v>2726957</v>
      </c>
      <c r="Y45" s="22">
        <v>1306063</v>
      </c>
      <c r="Z45" s="23">
        <v>47.894521255744039</v>
      </c>
      <c r="AA45" s="20">
        <v>10907879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228876365</v>
      </c>
      <c r="D48" s="29">
        <f t="shared" ref="D48:Y48" si="1">SUM(D35:D47)</f>
        <v>0</v>
      </c>
      <c r="E48" s="30">
        <f t="shared" si="1"/>
        <v>247363929</v>
      </c>
      <c r="F48" s="31">
        <f t="shared" si="1"/>
        <v>247363929</v>
      </c>
      <c r="G48" s="31">
        <f t="shared" si="1"/>
        <v>8323186</v>
      </c>
      <c r="H48" s="31">
        <f t="shared" si="1"/>
        <v>10001470</v>
      </c>
      <c r="I48" s="31">
        <f t="shared" si="1"/>
        <v>14253178</v>
      </c>
      <c r="J48" s="31">
        <f t="shared" si="1"/>
        <v>32577834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32577834</v>
      </c>
      <c r="X48" s="31">
        <f t="shared" si="1"/>
        <v>61840943</v>
      </c>
      <c r="Y48" s="31">
        <f t="shared" si="1"/>
        <v>-29263109</v>
      </c>
      <c r="Z48" s="32">
        <f>+IF(X48&lt;&gt;0,+(Y48/X48)*100,0)</f>
        <v>-47.319959205667352</v>
      </c>
      <c r="AA48" s="29">
        <f>SUM(AA35:AA47)</f>
        <v>247363929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191136440</v>
      </c>
      <c r="D49" s="39">
        <f t="shared" si="2"/>
        <v>0</v>
      </c>
      <c r="E49" s="40">
        <f t="shared" si="2"/>
        <v>190962438</v>
      </c>
      <c r="F49" s="41">
        <f t="shared" si="2"/>
        <v>190962438</v>
      </c>
      <c r="G49" s="41">
        <f t="shared" si="2"/>
        <v>10634874</v>
      </c>
      <c r="H49" s="41">
        <f t="shared" si="2"/>
        <v>8464568</v>
      </c>
      <c r="I49" s="41">
        <f t="shared" si="2"/>
        <v>3980089</v>
      </c>
      <c r="J49" s="41">
        <f t="shared" si="2"/>
        <v>23079531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23079531</v>
      </c>
      <c r="X49" s="41">
        <f t="shared" si="2"/>
        <v>47740561</v>
      </c>
      <c r="Y49" s="41">
        <f t="shared" si="2"/>
        <v>-24661030</v>
      </c>
      <c r="Z49" s="42">
        <f>+IF(X49&lt;&gt;0,+(Y49/X49)*100,0)</f>
        <v>-51.656347314393727</v>
      </c>
      <c r="AA49" s="39">
        <f>+AA33-AA48</f>
        <v>190962438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191136440</v>
      </c>
      <c r="D52" s="48">
        <f t="shared" si="3"/>
        <v>0</v>
      </c>
      <c r="E52" s="49">
        <f t="shared" si="3"/>
        <v>190962438</v>
      </c>
      <c r="F52" s="50">
        <f t="shared" si="3"/>
        <v>190962438</v>
      </c>
      <c r="G52" s="50">
        <f t="shared" si="3"/>
        <v>10634874</v>
      </c>
      <c r="H52" s="50">
        <f t="shared" si="3"/>
        <v>8464568</v>
      </c>
      <c r="I52" s="50">
        <f t="shared" si="3"/>
        <v>3980089</v>
      </c>
      <c r="J52" s="50">
        <f t="shared" si="3"/>
        <v>23079531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23079531</v>
      </c>
      <c r="X52" s="50">
        <f t="shared" si="3"/>
        <v>47740561</v>
      </c>
      <c r="Y52" s="50">
        <f t="shared" si="3"/>
        <v>-24661030</v>
      </c>
      <c r="Z52" s="51">
        <f>+IF(X52&lt;&gt;0,+(Y52/X52)*100,0)</f>
        <v>-51.656347314393727</v>
      </c>
      <c r="AA52" s="48">
        <f>SUM(AA49:AA51)</f>
        <v>190962438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191136440</v>
      </c>
      <c r="D54" s="54">
        <f>+D52-D53</f>
        <v>0</v>
      </c>
      <c r="E54" s="55">
        <f t="shared" si="4"/>
        <v>190962438</v>
      </c>
      <c r="F54" s="56">
        <f t="shared" si="4"/>
        <v>190962438</v>
      </c>
      <c r="G54" s="56">
        <f t="shared" si="4"/>
        <v>10634874</v>
      </c>
      <c r="H54" s="56">
        <f t="shared" si="4"/>
        <v>8464568</v>
      </c>
      <c r="I54" s="56">
        <f t="shared" si="4"/>
        <v>3980089</v>
      </c>
      <c r="J54" s="56">
        <f t="shared" si="4"/>
        <v>23079531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23079531</v>
      </c>
      <c r="X54" s="56">
        <f t="shared" si="4"/>
        <v>47740561</v>
      </c>
      <c r="Y54" s="56">
        <f t="shared" si="4"/>
        <v>-24661030</v>
      </c>
      <c r="Z54" s="57">
        <f>+IF(X54&lt;&gt;0,+(Y54/X54)*100,0)</f>
        <v>-51.656347314393727</v>
      </c>
      <c r="AA54" s="54">
        <f>+AA52-AA53</f>
        <v>190962438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191136440</v>
      </c>
      <c r="D57" s="48">
        <f>SUM(D54:D56)</f>
        <v>0</v>
      </c>
      <c r="E57" s="49">
        <f t="shared" si="5"/>
        <v>190962438</v>
      </c>
      <c r="F57" s="50">
        <f t="shared" si="5"/>
        <v>190962438</v>
      </c>
      <c r="G57" s="50">
        <f t="shared" si="5"/>
        <v>10634874</v>
      </c>
      <c r="H57" s="50">
        <f t="shared" si="5"/>
        <v>8464568</v>
      </c>
      <c r="I57" s="50">
        <f t="shared" si="5"/>
        <v>3980089</v>
      </c>
      <c r="J57" s="50">
        <f t="shared" si="5"/>
        <v>23079531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23079531</v>
      </c>
      <c r="X57" s="50">
        <f t="shared" si="5"/>
        <v>47740561</v>
      </c>
      <c r="Y57" s="50">
        <f t="shared" si="5"/>
        <v>-24661030</v>
      </c>
      <c r="Z57" s="51">
        <f>+IF(X57&lt;&gt;0,+(Y57/X57)*100,0)</f>
        <v>-51.656347314393727</v>
      </c>
      <c r="AA57" s="48">
        <f>SUM(AA54:AA56)</f>
        <v>190962438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191136440</v>
      </c>
      <c r="D60" s="65">
        <f>SUM(D57:D59)</f>
        <v>0</v>
      </c>
      <c r="E60" s="66">
        <f t="shared" si="6"/>
        <v>190962438</v>
      </c>
      <c r="F60" s="67">
        <f t="shared" si="6"/>
        <v>190962438</v>
      </c>
      <c r="G60" s="67">
        <f t="shared" si="6"/>
        <v>10634874</v>
      </c>
      <c r="H60" s="67">
        <f t="shared" si="6"/>
        <v>8464568</v>
      </c>
      <c r="I60" s="67">
        <f t="shared" si="6"/>
        <v>3980089</v>
      </c>
      <c r="J60" s="67">
        <f t="shared" si="6"/>
        <v>23079531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23079531</v>
      </c>
      <c r="X60" s="67">
        <f t="shared" si="6"/>
        <v>47740561</v>
      </c>
      <c r="Y60" s="67">
        <f t="shared" si="6"/>
        <v>-24661030</v>
      </c>
      <c r="Z60" s="68">
        <f>+IF(X60&lt;&gt;0,+(Y60/X60)*100,0)</f>
        <v>-51.656347314393727</v>
      </c>
      <c r="AA60" s="65">
        <f>SUM(AA57:AA59)</f>
        <v>190962438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64379446</v>
      </c>
      <c r="D9" s="20"/>
      <c r="E9" s="21">
        <v>70940785</v>
      </c>
      <c r="F9" s="22">
        <v>70940785</v>
      </c>
      <c r="G9" s="22">
        <v>5907709</v>
      </c>
      <c r="H9" s="22">
        <v>5971614</v>
      </c>
      <c r="I9" s="22">
        <v>5921765</v>
      </c>
      <c r="J9" s="22">
        <v>17801088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17801088</v>
      </c>
      <c r="X9" s="22">
        <v>17735190</v>
      </c>
      <c r="Y9" s="22">
        <v>65898</v>
      </c>
      <c r="Z9" s="23">
        <v>0.37156636043932995</v>
      </c>
      <c r="AA9" s="20">
        <v>70940785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9094295</v>
      </c>
      <c r="D26" s="20"/>
      <c r="E26" s="21">
        <v>11337070</v>
      </c>
      <c r="F26" s="22">
        <v>11337070</v>
      </c>
      <c r="G26" s="22">
        <v>4507700</v>
      </c>
      <c r="H26" s="22">
        <v>519250</v>
      </c>
      <c r="I26" s="22"/>
      <c r="J26" s="22">
        <v>5026950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5026950</v>
      </c>
      <c r="X26" s="22">
        <v>2834265</v>
      </c>
      <c r="Y26" s="22">
        <v>2192685</v>
      </c>
      <c r="Z26" s="23">
        <v>77.36344343242429</v>
      </c>
      <c r="AA26" s="20">
        <v>11337070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73473741</v>
      </c>
      <c r="D33" s="29">
        <f t="shared" ref="D33:Y33" si="0">SUM(D6:D32)</f>
        <v>0</v>
      </c>
      <c r="E33" s="30">
        <f t="shared" si="0"/>
        <v>82277855</v>
      </c>
      <c r="F33" s="31">
        <f t="shared" si="0"/>
        <v>82277855</v>
      </c>
      <c r="G33" s="31">
        <f t="shared" si="0"/>
        <v>10415409</v>
      </c>
      <c r="H33" s="31">
        <f t="shared" si="0"/>
        <v>6490864</v>
      </c>
      <c r="I33" s="31">
        <f t="shared" si="0"/>
        <v>5921765</v>
      </c>
      <c r="J33" s="31">
        <f t="shared" si="0"/>
        <v>22828038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22828038</v>
      </c>
      <c r="X33" s="31">
        <f t="shared" si="0"/>
        <v>20569455</v>
      </c>
      <c r="Y33" s="31">
        <f t="shared" si="0"/>
        <v>2258583</v>
      </c>
      <c r="Z33" s="32">
        <f>+IF(X33&lt;&gt;0,+(Y33/X33)*100,0)</f>
        <v>10.980276336927741</v>
      </c>
      <c r="AA33" s="29">
        <f>SUM(AA6:AA32)</f>
        <v>82277855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38987459</v>
      </c>
      <c r="D35" s="20"/>
      <c r="E35" s="21">
        <v>47434429</v>
      </c>
      <c r="F35" s="22">
        <v>47434429</v>
      </c>
      <c r="G35" s="22">
        <v>3432209</v>
      </c>
      <c r="H35" s="22">
        <v>3672723</v>
      </c>
      <c r="I35" s="22">
        <v>3209311</v>
      </c>
      <c r="J35" s="22">
        <v>10314243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10314243</v>
      </c>
      <c r="X35" s="22">
        <v>11858631</v>
      </c>
      <c r="Y35" s="22">
        <v>-1544388</v>
      </c>
      <c r="Z35" s="23">
        <v>-13.023324530462244</v>
      </c>
      <c r="AA35" s="20">
        <v>47434429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7153259</v>
      </c>
      <c r="D38" s="20"/>
      <c r="E38" s="21">
        <v>7636223</v>
      </c>
      <c r="F38" s="22">
        <v>7636223</v>
      </c>
      <c r="G38" s="22">
        <v>523822</v>
      </c>
      <c r="H38" s="22">
        <v>260922</v>
      </c>
      <c r="I38" s="22">
        <v>387099</v>
      </c>
      <c r="J38" s="22">
        <v>1171843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1171843</v>
      </c>
      <c r="X38" s="22">
        <v>1909065</v>
      </c>
      <c r="Y38" s="22">
        <v>-737222</v>
      </c>
      <c r="Z38" s="23">
        <v>-38.616914562888113</v>
      </c>
      <c r="AA38" s="20">
        <v>7636223</v>
      </c>
    </row>
    <row r="39" spans="1:27" x14ac:dyDescent="0.25">
      <c r="A39" s="19" t="s">
        <v>65</v>
      </c>
      <c r="B39" s="15" t="s">
        <v>32</v>
      </c>
      <c r="C39" s="20">
        <v>3972208</v>
      </c>
      <c r="D39" s="20"/>
      <c r="E39" s="21">
        <v>7095000</v>
      </c>
      <c r="F39" s="22">
        <v>7095000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1773750</v>
      </c>
      <c r="Y39" s="22">
        <v>-1773750</v>
      </c>
      <c r="Z39" s="23">
        <v>-100</v>
      </c>
      <c r="AA39" s="20">
        <v>7095000</v>
      </c>
    </row>
    <row r="40" spans="1:27" x14ac:dyDescent="0.25">
      <c r="A40" s="19" t="s">
        <v>66</v>
      </c>
      <c r="B40" s="15" t="s">
        <v>32</v>
      </c>
      <c r="C40" s="20">
        <v>2417424</v>
      </c>
      <c r="D40" s="20"/>
      <c r="E40" s="21">
        <v>5700911</v>
      </c>
      <c r="F40" s="22">
        <v>5700911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1425246</v>
      </c>
      <c r="Y40" s="22">
        <v>-1425246</v>
      </c>
      <c r="Z40" s="23">
        <v>-100</v>
      </c>
      <c r="AA40" s="20">
        <v>5700911</v>
      </c>
    </row>
    <row r="41" spans="1:27" x14ac:dyDescent="0.25">
      <c r="A41" s="19" t="s">
        <v>40</v>
      </c>
      <c r="B41" s="15" t="s">
        <v>32</v>
      </c>
      <c r="C41" s="20">
        <v>2748579</v>
      </c>
      <c r="D41" s="20"/>
      <c r="E41" s="21">
        <v>3120972</v>
      </c>
      <c r="F41" s="22">
        <v>3120972</v>
      </c>
      <c r="G41" s="22">
        <v>77357</v>
      </c>
      <c r="H41" s="22">
        <v>171952</v>
      </c>
      <c r="I41" s="22">
        <v>186192</v>
      </c>
      <c r="J41" s="22">
        <v>435501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435501</v>
      </c>
      <c r="X41" s="22">
        <v>780249</v>
      </c>
      <c r="Y41" s="22">
        <v>-344748</v>
      </c>
      <c r="Z41" s="23">
        <v>-44.184356532337752</v>
      </c>
      <c r="AA41" s="20">
        <v>3120972</v>
      </c>
    </row>
    <row r="42" spans="1:27" x14ac:dyDescent="0.25">
      <c r="A42" s="19" t="s">
        <v>67</v>
      </c>
      <c r="B42" s="15" t="s">
        <v>32</v>
      </c>
      <c r="C42" s="20">
        <v>33664675</v>
      </c>
      <c r="D42" s="20"/>
      <c r="E42" s="21">
        <v>18095729</v>
      </c>
      <c r="F42" s="22">
        <v>18095729</v>
      </c>
      <c r="G42" s="22">
        <v>50475</v>
      </c>
      <c r="H42" s="22">
        <v>1517574</v>
      </c>
      <c r="I42" s="22">
        <v>1493189</v>
      </c>
      <c r="J42" s="22">
        <v>3061238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3061238</v>
      </c>
      <c r="X42" s="22">
        <v>4523955</v>
      </c>
      <c r="Y42" s="22">
        <v>-1462717</v>
      </c>
      <c r="Z42" s="23">
        <v>-32.332704458819769</v>
      </c>
      <c r="AA42" s="20">
        <v>18095729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9361864</v>
      </c>
      <c r="D44" s="20"/>
      <c r="E44" s="21">
        <v>1535681</v>
      </c>
      <c r="F44" s="22">
        <v>1535681</v>
      </c>
      <c r="G44" s="22">
        <v>46955</v>
      </c>
      <c r="H44" s="22">
        <v>222698</v>
      </c>
      <c r="I44" s="22"/>
      <c r="J44" s="22">
        <v>269653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269653</v>
      </c>
      <c r="X44" s="22">
        <v>383922</v>
      </c>
      <c r="Y44" s="22">
        <v>-114269</v>
      </c>
      <c r="Z44" s="23">
        <v>-29.763597814139331</v>
      </c>
      <c r="AA44" s="20">
        <v>1535681</v>
      </c>
    </row>
    <row r="45" spans="1:27" x14ac:dyDescent="0.25">
      <c r="A45" s="19" t="s">
        <v>70</v>
      </c>
      <c r="B45" s="15" t="s">
        <v>32</v>
      </c>
      <c r="C45" s="20">
        <v>18034500</v>
      </c>
      <c r="D45" s="20"/>
      <c r="E45" s="21">
        <v>33757074</v>
      </c>
      <c r="F45" s="22">
        <v>33757074</v>
      </c>
      <c r="G45" s="22">
        <v>30555</v>
      </c>
      <c r="H45" s="22">
        <v>810271</v>
      </c>
      <c r="I45" s="22">
        <v>1510470</v>
      </c>
      <c r="J45" s="22">
        <v>2351296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2351296</v>
      </c>
      <c r="X45" s="22">
        <v>8439285</v>
      </c>
      <c r="Y45" s="22">
        <v>-6087989</v>
      </c>
      <c r="Z45" s="23">
        <v>-72.138682364678999</v>
      </c>
      <c r="AA45" s="20">
        <v>33757074</v>
      </c>
    </row>
    <row r="46" spans="1:27" x14ac:dyDescent="0.25">
      <c r="A46" s="19" t="s">
        <v>71</v>
      </c>
      <c r="B46" s="15" t="s">
        <v>32</v>
      </c>
      <c r="C46" s="20">
        <v>1328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116341296</v>
      </c>
      <c r="D48" s="29">
        <f t="shared" ref="D48:Y48" si="1">SUM(D35:D47)</f>
        <v>0</v>
      </c>
      <c r="E48" s="30">
        <f t="shared" si="1"/>
        <v>124376019</v>
      </c>
      <c r="F48" s="31">
        <f t="shared" si="1"/>
        <v>124376019</v>
      </c>
      <c r="G48" s="31">
        <f t="shared" si="1"/>
        <v>4161373</v>
      </c>
      <c r="H48" s="31">
        <f t="shared" si="1"/>
        <v>6656140</v>
      </c>
      <c r="I48" s="31">
        <f t="shared" si="1"/>
        <v>6786261</v>
      </c>
      <c r="J48" s="31">
        <f t="shared" si="1"/>
        <v>17603774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17603774</v>
      </c>
      <c r="X48" s="31">
        <f t="shared" si="1"/>
        <v>31094103</v>
      </c>
      <c r="Y48" s="31">
        <f t="shared" si="1"/>
        <v>-13490329</v>
      </c>
      <c r="Z48" s="32">
        <f>+IF(X48&lt;&gt;0,+(Y48/X48)*100,0)</f>
        <v>-43.385490168344781</v>
      </c>
      <c r="AA48" s="29">
        <f>SUM(AA35:AA47)</f>
        <v>124376019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-42867555</v>
      </c>
      <c r="D49" s="39">
        <f t="shared" si="2"/>
        <v>0</v>
      </c>
      <c r="E49" s="40">
        <f t="shared" si="2"/>
        <v>-42098164</v>
      </c>
      <c r="F49" s="41">
        <f t="shared" si="2"/>
        <v>-42098164</v>
      </c>
      <c r="G49" s="41">
        <f t="shared" si="2"/>
        <v>6254036</v>
      </c>
      <c r="H49" s="41">
        <f t="shared" si="2"/>
        <v>-165276</v>
      </c>
      <c r="I49" s="41">
        <f t="shared" si="2"/>
        <v>-864496</v>
      </c>
      <c r="J49" s="41">
        <f t="shared" si="2"/>
        <v>5224264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5224264</v>
      </c>
      <c r="X49" s="41">
        <f t="shared" si="2"/>
        <v>-10524648</v>
      </c>
      <c r="Y49" s="41">
        <f t="shared" si="2"/>
        <v>15748912</v>
      </c>
      <c r="Z49" s="42">
        <f>+IF(X49&lt;&gt;0,+(Y49/X49)*100,0)</f>
        <v>-149.63837270377118</v>
      </c>
      <c r="AA49" s="39">
        <f>+AA33-AA48</f>
        <v>-42098164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-42867555</v>
      </c>
      <c r="D52" s="48">
        <f t="shared" si="3"/>
        <v>0</v>
      </c>
      <c r="E52" s="49">
        <f t="shared" si="3"/>
        <v>-42098164</v>
      </c>
      <c r="F52" s="50">
        <f t="shared" si="3"/>
        <v>-42098164</v>
      </c>
      <c r="G52" s="50">
        <f t="shared" si="3"/>
        <v>6254036</v>
      </c>
      <c r="H52" s="50">
        <f t="shared" si="3"/>
        <v>-165276</v>
      </c>
      <c r="I52" s="50">
        <f t="shared" si="3"/>
        <v>-864496</v>
      </c>
      <c r="J52" s="50">
        <f t="shared" si="3"/>
        <v>5224264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5224264</v>
      </c>
      <c r="X52" s="50">
        <f t="shared" si="3"/>
        <v>-10524648</v>
      </c>
      <c r="Y52" s="50">
        <f t="shared" si="3"/>
        <v>15748912</v>
      </c>
      <c r="Z52" s="51">
        <f>+IF(X52&lt;&gt;0,+(Y52/X52)*100,0)</f>
        <v>-149.63837270377118</v>
      </c>
      <c r="AA52" s="48">
        <f>SUM(AA49:AA51)</f>
        <v>-42098164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-42867555</v>
      </c>
      <c r="D54" s="54">
        <f>+D52-D53</f>
        <v>0</v>
      </c>
      <c r="E54" s="55">
        <f t="shared" si="4"/>
        <v>-42098164</v>
      </c>
      <c r="F54" s="56">
        <f t="shared" si="4"/>
        <v>-42098164</v>
      </c>
      <c r="G54" s="56">
        <f t="shared" si="4"/>
        <v>6254036</v>
      </c>
      <c r="H54" s="56">
        <f t="shared" si="4"/>
        <v>-165276</v>
      </c>
      <c r="I54" s="56">
        <f t="shared" si="4"/>
        <v>-864496</v>
      </c>
      <c r="J54" s="56">
        <f t="shared" si="4"/>
        <v>5224264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5224264</v>
      </c>
      <c r="X54" s="56">
        <f t="shared" si="4"/>
        <v>-10524648</v>
      </c>
      <c r="Y54" s="56">
        <f t="shared" si="4"/>
        <v>15748912</v>
      </c>
      <c r="Z54" s="57">
        <f>+IF(X54&lt;&gt;0,+(Y54/X54)*100,0)</f>
        <v>-149.63837270377118</v>
      </c>
      <c r="AA54" s="54">
        <f>+AA52-AA53</f>
        <v>-42098164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-42867555</v>
      </c>
      <c r="D57" s="48">
        <f>SUM(D54:D56)</f>
        <v>0</v>
      </c>
      <c r="E57" s="49">
        <f t="shared" si="5"/>
        <v>-42098164</v>
      </c>
      <c r="F57" s="50">
        <f t="shared" si="5"/>
        <v>-42098164</v>
      </c>
      <c r="G57" s="50">
        <f t="shared" si="5"/>
        <v>6254036</v>
      </c>
      <c r="H57" s="50">
        <f t="shared" si="5"/>
        <v>-165276</v>
      </c>
      <c r="I57" s="50">
        <f t="shared" si="5"/>
        <v>-864496</v>
      </c>
      <c r="J57" s="50">
        <f t="shared" si="5"/>
        <v>5224264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5224264</v>
      </c>
      <c r="X57" s="50">
        <f t="shared" si="5"/>
        <v>-10524648</v>
      </c>
      <c r="Y57" s="50">
        <f t="shared" si="5"/>
        <v>15748912</v>
      </c>
      <c r="Z57" s="51">
        <f>+IF(X57&lt;&gt;0,+(Y57/X57)*100,0)</f>
        <v>-149.63837270377118</v>
      </c>
      <c r="AA57" s="48">
        <f>SUM(AA54:AA56)</f>
        <v>-42098164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-42867555</v>
      </c>
      <c r="D60" s="65">
        <f>SUM(D57:D59)</f>
        <v>0</v>
      </c>
      <c r="E60" s="66">
        <f t="shared" si="6"/>
        <v>-42098164</v>
      </c>
      <c r="F60" s="67">
        <f t="shared" si="6"/>
        <v>-42098164</v>
      </c>
      <c r="G60" s="67">
        <f t="shared" si="6"/>
        <v>6254036</v>
      </c>
      <c r="H60" s="67">
        <f t="shared" si="6"/>
        <v>-165276</v>
      </c>
      <c r="I60" s="67">
        <f t="shared" si="6"/>
        <v>-864496</v>
      </c>
      <c r="J60" s="67">
        <f t="shared" si="6"/>
        <v>5224264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5224264</v>
      </c>
      <c r="X60" s="67">
        <f t="shared" si="6"/>
        <v>-10524648</v>
      </c>
      <c r="Y60" s="67">
        <f t="shared" si="6"/>
        <v>15748912</v>
      </c>
      <c r="Z60" s="68">
        <f>+IF(X60&lt;&gt;0,+(Y60/X60)*100,0)</f>
        <v>-149.63837270377118</v>
      </c>
      <c r="AA60" s="65">
        <f>SUM(AA57:AA59)</f>
        <v>-42098164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48837391</v>
      </c>
      <c r="D9" s="20"/>
      <c r="E9" s="21">
        <v>53462329</v>
      </c>
      <c r="F9" s="22">
        <v>53462329</v>
      </c>
      <c r="G9" s="22">
        <v>5079916</v>
      </c>
      <c r="H9" s="22">
        <v>5009485</v>
      </c>
      <c r="I9" s="22">
        <v>5034329</v>
      </c>
      <c r="J9" s="22">
        <v>15123730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15123730</v>
      </c>
      <c r="X9" s="22">
        <v>13365585</v>
      </c>
      <c r="Y9" s="22">
        <v>1758145</v>
      </c>
      <c r="Z9" s="23">
        <v>13.154268967650873</v>
      </c>
      <c r="AA9" s="20">
        <v>53462329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3622160</v>
      </c>
      <c r="D13" s="20"/>
      <c r="E13" s="21">
        <v>3720660</v>
      </c>
      <c r="F13" s="22">
        <v>3720660</v>
      </c>
      <c r="G13" s="22">
        <v>320350</v>
      </c>
      <c r="H13" s="22">
        <v>330175</v>
      </c>
      <c r="I13" s="22">
        <v>341186</v>
      </c>
      <c r="J13" s="22">
        <v>991711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991711</v>
      </c>
      <c r="X13" s="22">
        <v>930165</v>
      </c>
      <c r="Y13" s="22">
        <v>61546</v>
      </c>
      <c r="Z13" s="23">
        <v>6.6166755360608063</v>
      </c>
      <c r="AA13" s="20">
        <v>3720660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1000000</v>
      </c>
      <c r="D26" s="20"/>
      <c r="E26" s="21">
        <v>37118307</v>
      </c>
      <c r="F26" s="22">
        <v>37118307</v>
      </c>
      <c r="G26" s="22">
        <v>15471121</v>
      </c>
      <c r="H26" s="22"/>
      <c r="I26" s="22"/>
      <c r="J26" s="22">
        <v>15471121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15471121</v>
      </c>
      <c r="X26" s="22">
        <v>9279576</v>
      </c>
      <c r="Y26" s="22">
        <v>6191545</v>
      </c>
      <c r="Z26" s="23">
        <v>66.722283431915415</v>
      </c>
      <c r="AA26" s="20">
        <v>37118307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53459551</v>
      </c>
      <c r="D33" s="29">
        <f t="shared" ref="D33:Y33" si="0">SUM(D6:D32)</f>
        <v>0</v>
      </c>
      <c r="E33" s="30">
        <f t="shared" si="0"/>
        <v>94301296</v>
      </c>
      <c r="F33" s="31">
        <f t="shared" si="0"/>
        <v>94301296</v>
      </c>
      <c r="G33" s="31">
        <f t="shared" si="0"/>
        <v>20871387</v>
      </c>
      <c r="H33" s="31">
        <f t="shared" si="0"/>
        <v>5339660</v>
      </c>
      <c r="I33" s="31">
        <f t="shared" si="0"/>
        <v>5375515</v>
      </c>
      <c r="J33" s="31">
        <f t="shared" si="0"/>
        <v>31586562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31586562</v>
      </c>
      <c r="X33" s="31">
        <f t="shared" si="0"/>
        <v>23575326</v>
      </c>
      <c r="Y33" s="31">
        <f t="shared" si="0"/>
        <v>8011236</v>
      </c>
      <c r="Z33" s="32">
        <f>+IF(X33&lt;&gt;0,+(Y33/X33)*100,0)</f>
        <v>33.981443141019554</v>
      </c>
      <c r="AA33" s="29">
        <f>SUM(AA6:AA32)</f>
        <v>94301296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13970108</v>
      </c>
      <c r="D35" s="20"/>
      <c r="E35" s="21">
        <v>15587623</v>
      </c>
      <c r="F35" s="22">
        <v>15587623</v>
      </c>
      <c r="G35" s="22">
        <v>1131894</v>
      </c>
      <c r="H35" s="22">
        <v>1205327</v>
      </c>
      <c r="I35" s="22">
        <v>1229218</v>
      </c>
      <c r="J35" s="22">
        <v>3566439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3566439</v>
      </c>
      <c r="X35" s="22">
        <v>3896910</v>
      </c>
      <c r="Y35" s="22">
        <v>-330471</v>
      </c>
      <c r="Z35" s="23">
        <v>-8.4803344188087486</v>
      </c>
      <c r="AA35" s="20">
        <v>15587623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471519</v>
      </c>
      <c r="D38" s="20"/>
      <c r="E38" s="21">
        <v>431491</v>
      </c>
      <c r="F38" s="22">
        <v>431491</v>
      </c>
      <c r="G38" s="22">
        <v>8702</v>
      </c>
      <c r="H38" s="22">
        <v>1207</v>
      </c>
      <c r="I38" s="22">
        <v>66482</v>
      </c>
      <c r="J38" s="22">
        <v>76391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76391</v>
      </c>
      <c r="X38" s="22">
        <v>107874</v>
      </c>
      <c r="Y38" s="22">
        <v>-31483</v>
      </c>
      <c r="Z38" s="23">
        <v>-29.184975063500008</v>
      </c>
      <c r="AA38" s="20">
        <v>431491</v>
      </c>
    </row>
    <row r="39" spans="1:27" x14ac:dyDescent="0.25">
      <c r="A39" s="19" t="s">
        <v>65</v>
      </c>
      <c r="B39" s="15" t="s">
        <v>32</v>
      </c>
      <c r="C39" s="20">
        <v>27563875</v>
      </c>
      <c r="D39" s="20"/>
      <c r="E39" s="21">
        <v>7433789</v>
      </c>
      <c r="F39" s="22">
        <v>7433789</v>
      </c>
      <c r="G39" s="22"/>
      <c r="H39" s="22"/>
      <c r="I39" s="22">
        <v>72175825</v>
      </c>
      <c r="J39" s="22">
        <v>72175825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72175825</v>
      </c>
      <c r="X39" s="22">
        <v>1858446</v>
      </c>
      <c r="Y39" s="22">
        <v>70317379</v>
      </c>
      <c r="Z39" s="23">
        <v>3783.6654387590493</v>
      </c>
      <c r="AA39" s="20">
        <v>7433789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3298404</v>
      </c>
      <c r="F40" s="22">
        <v>3298404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824601</v>
      </c>
      <c r="Y40" s="22">
        <v>-824601</v>
      </c>
      <c r="Z40" s="23">
        <v>-100</v>
      </c>
      <c r="AA40" s="20">
        <v>3298404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3736767</v>
      </c>
      <c r="D42" s="20"/>
      <c r="E42" s="21">
        <v>3727947</v>
      </c>
      <c r="F42" s="22">
        <v>3727947</v>
      </c>
      <c r="G42" s="22">
        <v>3896</v>
      </c>
      <c r="H42" s="22">
        <v>86814</v>
      </c>
      <c r="I42" s="22">
        <v>1437433</v>
      </c>
      <c r="J42" s="22">
        <v>1528143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1528143</v>
      </c>
      <c r="X42" s="22">
        <v>931989</v>
      </c>
      <c r="Y42" s="22">
        <v>596154</v>
      </c>
      <c r="Z42" s="23">
        <v>63.965776420107964</v>
      </c>
      <c r="AA42" s="20">
        <v>3727947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153427</v>
      </c>
      <c r="J44" s="22">
        <v>153427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153427</v>
      </c>
      <c r="X44" s="22"/>
      <c r="Y44" s="22">
        <v>153427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29956688</v>
      </c>
      <c r="D45" s="20"/>
      <c r="E45" s="21">
        <v>27716121</v>
      </c>
      <c r="F45" s="22">
        <v>27716121</v>
      </c>
      <c r="G45" s="22">
        <v>116452</v>
      </c>
      <c r="H45" s="22">
        <v>2634517</v>
      </c>
      <c r="I45" s="22">
        <v>1840060</v>
      </c>
      <c r="J45" s="22">
        <v>4591029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4591029</v>
      </c>
      <c r="X45" s="22">
        <v>6929034</v>
      </c>
      <c r="Y45" s="22">
        <v>-2338005</v>
      </c>
      <c r="Z45" s="23">
        <v>-33.74214933856581</v>
      </c>
      <c r="AA45" s="20">
        <v>27716121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75698957</v>
      </c>
      <c r="D48" s="29">
        <f t="shared" ref="D48:Y48" si="1">SUM(D35:D47)</f>
        <v>0</v>
      </c>
      <c r="E48" s="30">
        <f t="shared" si="1"/>
        <v>58195375</v>
      </c>
      <c r="F48" s="31">
        <f t="shared" si="1"/>
        <v>58195375</v>
      </c>
      <c r="G48" s="31">
        <f t="shared" si="1"/>
        <v>1260944</v>
      </c>
      <c r="H48" s="31">
        <f t="shared" si="1"/>
        <v>3927865</v>
      </c>
      <c r="I48" s="31">
        <f t="shared" si="1"/>
        <v>76902445</v>
      </c>
      <c r="J48" s="31">
        <f t="shared" si="1"/>
        <v>82091254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82091254</v>
      </c>
      <c r="X48" s="31">
        <f t="shared" si="1"/>
        <v>14548854</v>
      </c>
      <c r="Y48" s="31">
        <f t="shared" si="1"/>
        <v>67542400</v>
      </c>
      <c r="Z48" s="32">
        <f>+IF(X48&lt;&gt;0,+(Y48/X48)*100,0)</f>
        <v>464.24550002357574</v>
      </c>
      <c r="AA48" s="29">
        <f>SUM(AA35:AA47)</f>
        <v>58195375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-22239406</v>
      </c>
      <c r="D49" s="39">
        <f t="shared" si="2"/>
        <v>0</v>
      </c>
      <c r="E49" s="40">
        <f t="shared" si="2"/>
        <v>36105921</v>
      </c>
      <c r="F49" s="41">
        <f t="shared" si="2"/>
        <v>36105921</v>
      </c>
      <c r="G49" s="41">
        <f t="shared" si="2"/>
        <v>19610443</v>
      </c>
      <c r="H49" s="41">
        <f t="shared" si="2"/>
        <v>1411795</v>
      </c>
      <c r="I49" s="41">
        <f t="shared" si="2"/>
        <v>-71526930</v>
      </c>
      <c r="J49" s="41">
        <f t="shared" si="2"/>
        <v>-50504692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-50504692</v>
      </c>
      <c r="X49" s="41">
        <f t="shared" si="2"/>
        <v>9026472</v>
      </c>
      <c r="Y49" s="41">
        <f t="shared" si="2"/>
        <v>-59531164</v>
      </c>
      <c r="Z49" s="42">
        <f>+IF(X49&lt;&gt;0,+(Y49/X49)*100,0)</f>
        <v>-659.51751692133985</v>
      </c>
      <c r="AA49" s="39">
        <f>+AA33-AA48</f>
        <v>36105921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-22239406</v>
      </c>
      <c r="D52" s="48">
        <f t="shared" si="3"/>
        <v>0</v>
      </c>
      <c r="E52" s="49">
        <f t="shared" si="3"/>
        <v>36105921</v>
      </c>
      <c r="F52" s="50">
        <f t="shared" si="3"/>
        <v>36105921</v>
      </c>
      <c r="G52" s="50">
        <f t="shared" si="3"/>
        <v>19610443</v>
      </c>
      <c r="H52" s="50">
        <f t="shared" si="3"/>
        <v>1411795</v>
      </c>
      <c r="I52" s="50">
        <f t="shared" si="3"/>
        <v>-71526930</v>
      </c>
      <c r="J52" s="50">
        <f t="shared" si="3"/>
        <v>-50504692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-50504692</v>
      </c>
      <c r="X52" s="50">
        <f t="shared" si="3"/>
        <v>9026472</v>
      </c>
      <c r="Y52" s="50">
        <f t="shared" si="3"/>
        <v>-59531164</v>
      </c>
      <c r="Z52" s="51">
        <f>+IF(X52&lt;&gt;0,+(Y52/X52)*100,0)</f>
        <v>-659.51751692133985</v>
      </c>
      <c r="AA52" s="48">
        <f>SUM(AA49:AA51)</f>
        <v>36105921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-22239406</v>
      </c>
      <c r="D54" s="54">
        <f>+D52-D53</f>
        <v>0</v>
      </c>
      <c r="E54" s="55">
        <f t="shared" si="4"/>
        <v>36105921</v>
      </c>
      <c r="F54" s="56">
        <f t="shared" si="4"/>
        <v>36105921</v>
      </c>
      <c r="G54" s="56">
        <f t="shared" si="4"/>
        <v>19610443</v>
      </c>
      <c r="H54" s="56">
        <f t="shared" si="4"/>
        <v>1411795</v>
      </c>
      <c r="I54" s="56">
        <f t="shared" si="4"/>
        <v>-71526930</v>
      </c>
      <c r="J54" s="56">
        <f t="shared" si="4"/>
        <v>-50504692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-50504692</v>
      </c>
      <c r="X54" s="56">
        <f t="shared" si="4"/>
        <v>9026472</v>
      </c>
      <c r="Y54" s="56">
        <f t="shared" si="4"/>
        <v>-59531164</v>
      </c>
      <c r="Z54" s="57">
        <f>+IF(X54&lt;&gt;0,+(Y54/X54)*100,0)</f>
        <v>-659.51751692133985</v>
      </c>
      <c r="AA54" s="54">
        <f>+AA52-AA53</f>
        <v>36105921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-22239406</v>
      </c>
      <c r="D57" s="48">
        <f>SUM(D54:D56)</f>
        <v>0</v>
      </c>
      <c r="E57" s="49">
        <f t="shared" si="5"/>
        <v>36105921</v>
      </c>
      <c r="F57" s="50">
        <f t="shared" si="5"/>
        <v>36105921</v>
      </c>
      <c r="G57" s="50">
        <f t="shared" si="5"/>
        <v>19610443</v>
      </c>
      <c r="H57" s="50">
        <f t="shared" si="5"/>
        <v>1411795</v>
      </c>
      <c r="I57" s="50">
        <f t="shared" si="5"/>
        <v>-71526930</v>
      </c>
      <c r="J57" s="50">
        <f t="shared" si="5"/>
        <v>-50504692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-50504692</v>
      </c>
      <c r="X57" s="50">
        <f t="shared" si="5"/>
        <v>9026472</v>
      </c>
      <c r="Y57" s="50">
        <f t="shared" si="5"/>
        <v>-59531164</v>
      </c>
      <c r="Z57" s="51">
        <f>+IF(X57&lt;&gt;0,+(Y57/X57)*100,0)</f>
        <v>-659.51751692133985</v>
      </c>
      <c r="AA57" s="48">
        <f>SUM(AA54:AA56)</f>
        <v>36105921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-22239406</v>
      </c>
      <c r="D60" s="65">
        <f>SUM(D57:D59)</f>
        <v>0</v>
      </c>
      <c r="E60" s="66">
        <f t="shared" si="6"/>
        <v>36105921</v>
      </c>
      <c r="F60" s="67">
        <f t="shared" si="6"/>
        <v>36105921</v>
      </c>
      <c r="G60" s="67">
        <f t="shared" si="6"/>
        <v>19610443</v>
      </c>
      <c r="H60" s="67">
        <f t="shared" si="6"/>
        <v>1411795</v>
      </c>
      <c r="I60" s="67">
        <f t="shared" si="6"/>
        <v>-71526930</v>
      </c>
      <c r="J60" s="67">
        <f t="shared" si="6"/>
        <v>-50504692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-50504692</v>
      </c>
      <c r="X60" s="67">
        <f t="shared" si="6"/>
        <v>9026472</v>
      </c>
      <c r="Y60" s="67">
        <f t="shared" si="6"/>
        <v>-59531164</v>
      </c>
      <c r="Z60" s="68">
        <f>+IF(X60&lt;&gt;0,+(Y60/X60)*100,0)</f>
        <v>-659.51751692133985</v>
      </c>
      <c r="AA60" s="65">
        <f>SUM(AA57:AA59)</f>
        <v>36105921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-871</v>
      </c>
      <c r="F6" s="22">
        <v>-871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-219</v>
      </c>
      <c r="Y6" s="22">
        <v>219</v>
      </c>
      <c r="Z6" s="23">
        <v>-100</v>
      </c>
      <c r="AA6" s="20">
        <v>-871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-102728</v>
      </c>
      <c r="F8" s="22">
        <v>-102728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-25683</v>
      </c>
      <c r="Y8" s="22">
        <v>25683</v>
      </c>
      <c r="Z8" s="23">
        <v>-100</v>
      </c>
      <c r="AA8" s="20">
        <v>-102728</v>
      </c>
    </row>
    <row r="9" spans="1:27" x14ac:dyDescent="0.25">
      <c r="A9" s="19" t="s">
        <v>37</v>
      </c>
      <c r="B9" s="15" t="s">
        <v>32</v>
      </c>
      <c r="C9" s="20">
        <v>161127362</v>
      </c>
      <c r="D9" s="20"/>
      <c r="E9" s="21">
        <v>166053202</v>
      </c>
      <c r="F9" s="22">
        <v>166053202</v>
      </c>
      <c r="G9" s="22">
        <v>14872873</v>
      </c>
      <c r="H9" s="22">
        <v>15799651</v>
      </c>
      <c r="I9" s="22">
        <v>16946228</v>
      </c>
      <c r="J9" s="22">
        <v>47618752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47618752</v>
      </c>
      <c r="X9" s="22">
        <v>41513307</v>
      </c>
      <c r="Y9" s="22">
        <v>6105445</v>
      </c>
      <c r="Z9" s="23">
        <v>14.707199790178121</v>
      </c>
      <c r="AA9" s="20">
        <v>166053202</v>
      </c>
    </row>
    <row r="10" spans="1:27" x14ac:dyDescent="0.25">
      <c r="A10" s="19" t="s">
        <v>38</v>
      </c>
      <c r="B10" s="15" t="s">
        <v>32</v>
      </c>
      <c r="C10" s="20">
        <v>27979</v>
      </c>
      <c r="D10" s="20"/>
      <c r="E10" s="21">
        <v>15300</v>
      </c>
      <c r="F10" s="22">
        <v>15300</v>
      </c>
      <c r="G10" s="22">
        <v>94874</v>
      </c>
      <c r="H10" s="22">
        <v>8404</v>
      </c>
      <c r="I10" s="22">
        <v>89495</v>
      </c>
      <c r="J10" s="22">
        <v>192773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192773</v>
      </c>
      <c r="X10" s="22">
        <v>3825</v>
      </c>
      <c r="Y10" s="22">
        <v>188948</v>
      </c>
      <c r="Z10" s="23">
        <v>4939.8169934640518</v>
      </c>
      <c r="AA10" s="20">
        <v>15300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91438716</v>
      </c>
      <c r="D26" s="20"/>
      <c r="E26" s="21">
        <v>196609501</v>
      </c>
      <c r="F26" s="22">
        <v>196609501</v>
      </c>
      <c r="G26" s="22">
        <v>81920672</v>
      </c>
      <c r="H26" s="22"/>
      <c r="I26" s="22"/>
      <c r="J26" s="22">
        <v>81920672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81920672</v>
      </c>
      <c r="X26" s="22">
        <v>49152375</v>
      </c>
      <c r="Y26" s="22">
        <v>32768297</v>
      </c>
      <c r="Z26" s="23">
        <v>66.666762287681919</v>
      </c>
      <c r="AA26" s="20">
        <v>196609501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252594057</v>
      </c>
      <c r="D33" s="29">
        <f t="shared" ref="D33:Y33" si="0">SUM(D6:D32)</f>
        <v>0</v>
      </c>
      <c r="E33" s="30">
        <f t="shared" si="0"/>
        <v>362574404</v>
      </c>
      <c r="F33" s="31">
        <f t="shared" si="0"/>
        <v>362574404</v>
      </c>
      <c r="G33" s="31">
        <f t="shared" si="0"/>
        <v>96888419</v>
      </c>
      <c r="H33" s="31">
        <f t="shared" si="0"/>
        <v>15808055</v>
      </c>
      <c r="I33" s="31">
        <f t="shared" si="0"/>
        <v>17035723</v>
      </c>
      <c r="J33" s="31">
        <f t="shared" si="0"/>
        <v>129732197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129732197</v>
      </c>
      <c r="X33" s="31">
        <f t="shared" si="0"/>
        <v>90643605</v>
      </c>
      <c r="Y33" s="31">
        <f t="shared" si="0"/>
        <v>39088592</v>
      </c>
      <c r="Z33" s="32">
        <f>+IF(X33&lt;&gt;0,+(Y33/X33)*100,0)</f>
        <v>43.123386365756303</v>
      </c>
      <c r="AA33" s="29">
        <f>SUM(AA6:AA32)</f>
        <v>362574404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108162798</v>
      </c>
      <c r="D35" s="20"/>
      <c r="E35" s="21">
        <v>60790418</v>
      </c>
      <c r="F35" s="22">
        <v>60790418</v>
      </c>
      <c r="G35" s="22">
        <v>10461423</v>
      </c>
      <c r="H35" s="22">
        <v>10413791</v>
      </c>
      <c r="I35" s="22">
        <v>10086290</v>
      </c>
      <c r="J35" s="22">
        <v>30961504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30961504</v>
      </c>
      <c r="X35" s="22">
        <v>15197613</v>
      </c>
      <c r="Y35" s="22">
        <v>15763891</v>
      </c>
      <c r="Z35" s="23">
        <v>103.72609830241105</v>
      </c>
      <c r="AA35" s="20">
        <v>60790418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243521</v>
      </c>
      <c r="D38" s="20"/>
      <c r="E38" s="21">
        <v>240984</v>
      </c>
      <c r="F38" s="22">
        <v>240984</v>
      </c>
      <c r="G38" s="22">
        <v>4816</v>
      </c>
      <c r="H38" s="22">
        <v>63421</v>
      </c>
      <c r="I38" s="22"/>
      <c r="J38" s="22">
        <v>68237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68237</v>
      </c>
      <c r="X38" s="22">
        <v>60243</v>
      </c>
      <c r="Y38" s="22">
        <v>7994</v>
      </c>
      <c r="Z38" s="23">
        <v>13.269591487807711</v>
      </c>
      <c r="AA38" s="20">
        <v>240984</v>
      </c>
    </row>
    <row r="39" spans="1:27" x14ac:dyDescent="0.25">
      <c r="A39" s="19" t="s">
        <v>65</v>
      </c>
      <c r="B39" s="15" t="s">
        <v>32</v>
      </c>
      <c r="C39" s="20">
        <v>34431608</v>
      </c>
      <c r="D39" s="20"/>
      <c r="E39" s="21">
        <v>16265323</v>
      </c>
      <c r="F39" s="22">
        <v>16265323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4066329</v>
      </c>
      <c r="Y39" s="22">
        <v>-4066329</v>
      </c>
      <c r="Z39" s="23">
        <v>-100</v>
      </c>
      <c r="AA39" s="20">
        <v>16265323</v>
      </c>
    </row>
    <row r="40" spans="1:27" x14ac:dyDescent="0.25">
      <c r="A40" s="19" t="s">
        <v>66</v>
      </c>
      <c r="B40" s="15" t="s">
        <v>32</v>
      </c>
      <c r="C40" s="20">
        <v>1722202</v>
      </c>
      <c r="D40" s="20"/>
      <c r="E40" s="21">
        <v>4216945</v>
      </c>
      <c r="F40" s="22">
        <v>4216945</v>
      </c>
      <c r="G40" s="22">
        <v>278520</v>
      </c>
      <c r="H40" s="22"/>
      <c r="I40" s="22">
        <v>-278520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1054239</v>
      </c>
      <c r="Y40" s="22">
        <v>-1054239</v>
      </c>
      <c r="Z40" s="23">
        <v>-100</v>
      </c>
      <c r="AA40" s="20">
        <v>4216945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67334857</v>
      </c>
      <c r="D42" s="20"/>
      <c r="E42" s="21">
        <v>65048974</v>
      </c>
      <c r="F42" s="22">
        <v>65048974</v>
      </c>
      <c r="G42" s="22">
        <v>3909294</v>
      </c>
      <c r="H42" s="22">
        <v>4429202</v>
      </c>
      <c r="I42" s="22">
        <v>4441710</v>
      </c>
      <c r="J42" s="22">
        <v>12780206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12780206</v>
      </c>
      <c r="X42" s="22">
        <v>16262244</v>
      </c>
      <c r="Y42" s="22">
        <v>-3482038</v>
      </c>
      <c r="Z42" s="23">
        <v>-21.411792862042901</v>
      </c>
      <c r="AA42" s="20">
        <v>65048974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10801515</v>
      </c>
      <c r="D45" s="20"/>
      <c r="E45" s="21">
        <v>7581712</v>
      </c>
      <c r="F45" s="22">
        <v>7581712</v>
      </c>
      <c r="G45" s="22">
        <v>92827</v>
      </c>
      <c r="H45" s="22">
        <v>105157</v>
      </c>
      <c r="I45" s="22">
        <v>108025</v>
      </c>
      <c r="J45" s="22">
        <v>306009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306009</v>
      </c>
      <c r="X45" s="22">
        <v>1895439</v>
      </c>
      <c r="Y45" s="22">
        <v>-1589430</v>
      </c>
      <c r="Z45" s="23">
        <v>-83.855507879704916</v>
      </c>
      <c r="AA45" s="20">
        <v>7581712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222696501</v>
      </c>
      <c r="D48" s="29">
        <f t="shared" ref="D48:Y48" si="1">SUM(D35:D47)</f>
        <v>0</v>
      </c>
      <c r="E48" s="30">
        <f t="shared" si="1"/>
        <v>154144356</v>
      </c>
      <c r="F48" s="31">
        <f t="shared" si="1"/>
        <v>154144356</v>
      </c>
      <c r="G48" s="31">
        <f t="shared" si="1"/>
        <v>14746880</v>
      </c>
      <c r="H48" s="31">
        <f t="shared" si="1"/>
        <v>15011571</v>
      </c>
      <c r="I48" s="31">
        <f t="shared" si="1"/>
        <v>14357505</v>
      </c>
      <c r="J48" s="31">
        <f t="shared" si="1"/>
        <v>44115956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44115956</v>
      </c>
      <c r="X48" s="31">
        <f t="shared" si="1"/>
        <v>38536107</v>
      </c>
      <c r="Y48" s="31">
        <f t="shared" si="1"/>
        <v>5579849</v>
      </c>
      <c r="Z48" s="32">
        <f>+IF(X48&lt;&gt;0,+(Y48/X48)*100,0)</f>
        <v>14.479534738680272</v>
      </c>
      <c r="AA48" s="29">
        <f>SUM(AA35:AA47)</f>
        <v>154144356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29897556</v>
      </c>
      <c r="D49" s="39">
        <f t="shared" si="2"/>
        <v>0</v>
      </c>
      <c r="E49" s="40">
        <f t="shared" si="2"/>
        <v>208430048</v>
      </c>
      <c r="F49" s="41">
        <f t="shared" si="2"/>
        <v>208430048</v>
      </c>
      <c r="G49" s="41">
        <f t="shared" si="2"/>
        <v>82141539</v>
      </c>
      <c r="H49" s="41">
        <f t="shared" si="2"/>
        <v>796484</v>
      </c>
      <c r="I49" s="41">
        <f t="shared" si="2"/>
        <v>2678218</v>
      </c>
      <c r="J49" s="41">
        <f t="shared" si="2"/>
        <v>85616241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85616241</v>
      </c>
      <c r="X49" s="41">
        <f t="shared" si="2"/>
        <v>52107498</v>
      </c>
      <c r="Y49" s="41">
        <f t="shared" si="2"/>
        <v>33508743</v>
      </c>
      <c r="Z49" s="42">
        <f>+IF(X49&lt;&gt;0,+(Y49/X49)*100,0)</f>
        <v>64.306950604306508</v>
      </c>
      <c r="AA49" s="39">
        <f>+AA33-AA48</f>
        <v>208430048</v>
      </c>
    </row>
    <row r="50" spans="1:27" x14ac:dyDescent="0.25">
      <c r="A50" s="43" t="s">
        <v>75</v>
      </c>
      <c r="B50" s="15" t="s">
        <v>32</v>
      </c>
      <c r="C50" s="20">
        <v>6818274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2499999</v>
      </c>
      <c r="Y50" s="22">
        <v>-2499999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36715830</v>
      </c>
      <c r="D52" s="48">
        <f t="shared" si="3"/>
        <v>0</v>
      </c>
      <c r="E52" s="49">
        <f t="shared" si="3"/>
        <v>218430048</v>
      </c>
      <c r="F52" s="50">
        <f t="shared" si="3"/>
        <v>218430048</v>
      </c>
      <c r="G52" s="50">
        <f t="shared" si="3"/>
        <v>82141539</v>
      </c>
      <c r="H52" s="50">
        <f t="shared" si="3"/>
        <v>796484</v>
      </c>
      <c r="I52" s="50">
        <f t="shared" si="3"/>
        <v>2678218</v>
      </c>
      <c r="J52" s="50">
        <f t="shared" si="3"/>
        <v>85616241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85616241</v>
      </c>
      <c r="X52" s="50">
        <f t="shared" si="3"/>
        <v>54607497</v>
      </c>
      <c r="Y52" s="50">
        <f t="shared" si="3"/>
        <v>31008744</v>
      </c>
      <c r="Z52" s="51">
        <f>+IF(X52&lt;&gt;0,+(Y52/X52)*100,0)</f>
        <v>56.78477444223455</v>
      </c>
      <c r="AA52" s="48">
        <f>SUM(AA49:AA51)</f>
        <v>218430048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36715830</v>
      </c>
      <c r="D54" s="54">
        <f>+D52-D53</f>
        <v>0</v>
      </c>
      <c r="E54" s="55">
        <f t="shared" si="4"/>
        <v>218430048</v>
      </c>
      <c r="F54" s="56">
        <f t="shared" si="4"/>
        <v>218430048</v>
      </c>
      <c r="G54" s="56">
        <f t="shared" si="4"/>
        <v>82141539</v>
      </c>
      <c r="H54" s="56">
        <f t="shared" si="4"/>
        <v>796484</v>
      </c>
      <c r="I54" s="56">
        <f t="shared" si="4"/>
        <v>2678218</v>
      </c>
      <c r="J54" s="56">
        <f t="shared" si="4"/>
        <v>85616241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85616241</v>
      </c>
      <c r="X54" s="56">
        <f t="shared" si="4"/>
        <v>54607497</v>
      </c>
      <c r="Y54" s="56">
        <f t="shared" si="4"/>
        <v>31008744</v>
      </c>
      <c r="Z54" s="57">
        <f>+IF(X54&lt;&gt;0,+(Y54/X54)*100,0)</f>
        <v>56.78477444223455</v>
      </c>
      <c r="AA54" s="54">
        <f>+AA52-AA53</f>
        <v>218430048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36715830</v>
      </c>
      <c r="D57" s="48">
        <f>SUM(D54:D56)</f>
        <v>0</v>
      </c>
      <c r="E57" s="49">
        <f t="shared" si="5"/>
        <v>218430048</v>
      </c>
      <c r="F57" s="50">
        <f t="shared" si="5"/>
        <v>218430048</v>
      </c>
      <c r="G57" s="50">
        <f t="shared" si="5"/>
        <v>82141539</v>
      </c>
      <c r="H57" s="50">
        <f t="shared" si="5"/>
        <v>796484</v>
      </c>
      <c r="I57" s="50">
        <f t="shared" si="5"/>
        <v>2678218</v>
      </c>
      <c r="J57" s="50">
        <f t="shared" si="5"/>
        <v>85616241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85616241</v>
      </c>
      <c r="X57" s="50">
        <f t="shared" si="5"/>
        <v>54607497</v>
      </c>
      <c r="Y57" s="50">
        <f t="shared" si="5"/>
        <v>31008744</v>
      </c>
      <c r="Z57" s="51">
        <f>+IF(X57&lt;&gt;0,+(Y57/X57)*100,0)</f>
        <v>56.78477444223455</v>
      </c>
      <c r="AA57" s="48">
        <f>SUM(AA54:AA56)</f>
        <v>218430048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36715830</v>
      </c>
      <c r="D60" s="65">
        <f>SUM(D57:D59)</f>
        <v>0</v>
      </c>
      <c r="E60" s="66">
        <f t="shared" si="6"/>
        <v>218430048</v>
      </c>
      <c r="F60" s="67">
        <f t="shared" si="6"/>
        <v>218430048</v>
      </c>
      <c r="G60" s="67">
        <f t="shared" si="6"/>
        <v>82141539</v>
      </c>
      <c r="H60" s="67">
        <f t="shared" si="6"/>
        <v>796484</v>
      </c>
      <c r="I60" s="67">
        <f t="shared" si="6"/>
        <v>2678218</v>
      </c>
      <c r="J60" s="67">
        <f t="shared" si="6"/>
        <v>85616241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85616241</v>
      </c>
      <c r="X60" s="67">
        <f t="shared" si="6"/>
        <v>54607497</v>
      </c>
      <c r="Y60" s="67">
        <f t="shared" si="6"/>
        <v>31008744</v>
      </c>
      <c r="Z60" s="68">
        <f>+IF(X60&lt;&gt;0,+(Y60/X60)*100,0)</f>
        <v>56.78477444223455</v>
      </c>
      <c r="AA60" s="65">
        <f>SUM(AA57:AA59)</f>
        <v>218430048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-4960873</v>
      </c>
      <c r="D9" s="20"/>
      <c r="E9" s="21">
        <v>15458411</v>
      </c>
      <c r="F9" s="22">
        <v>15458411</v>
      </c>
      <c r="G9" s="22">
        <v>43390</v>
      </c>
      <c r="H9" s="22">
        <v>18469</v>
      </c>
      <c r="I9" s="22">
        <v>8799110</v>
      </c>
      <c r="J9" s="22">
        <v>8860969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8860969</v>
      </c>
      <c r="X9" s="22">
        <v>3864603</v>
      </c>
      <c r="Y9" s="22">
        <v>4996366</v>
      </c>
      <c r="Z9" s="23">
        <v>129.28536255858623</v>
      </c>
      <c r="AA9" s="20">
        <v>15458411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18085733</v>
      </c>
      <c r="D13" s="20"/>
      <c r="E13" s="21"/>
      <c r="F13" s="22"/>
      <c r="G13" s="22">
        <v>1806720</v>
      </c>
      <c r="H13" s="22">
        <v>1835339</v>
      </c>
      <c r="I13" s="22">
        <v>1860977</v>
      </c>
      <c r="J13" s="22">
        <v>5503036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5503036</v>
      </c>
      <c r="X13" s="22"/>
      <c r="Y13" s="22">
        <v>5503036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13195</v>
      </c>
      <c r="D20" s="20"/>
      <c r="E20" s="21">
        <v>16154</v>
      </c>
      <c r="F20" s="22">
        <v>16154</v>
      </c>
      <c r="G20" s="22">
        <v>1219</v>
      </c>
      <c r="H20" s="22"/>
      <c r="I20" s="22"/>
      <c r="J20" s="22">
        <v>1219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1219</v>
      </c>
      <c r="X20" s="22">
        <v>4038</v>
      </c>
      <c r="Y20" s="22">
        <v>-2819</v>
      </c>
      <c r="Z20" s="18">
        <v>-69.811788013868252</v>
      </c>
      <c r="AA20" s="20">
        <v>16154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13138055</v>
      </c>
      <c r="D33" s="29">
        <f t="shared" ref="D33:Y33" si="0">SUM(D6:D32)</f>
        <v>0</v>
      </c>
      <c r="E33" s="30">
        <f t="shared" si="0"/>
        <v>15474565</v>
      </c>
      <c r="F33" s="31">
        <f t="shared" si="0"/>
        <v>15474565</v>
      </c>
      <c r="G33" s="31">
        <f t="shared" si="0"/>
        <v>1851329</v>
      </c>
      <c r="H33" s="31">
        <f t="shared" si="0"/>
        <v>1853808</v>
      </c>
      <c r="I33" s="31">
        <f t="shared" si="0"/>
        <v>10660087</v>
      </c>
      <c r="J33" s="31">
        <f t="shared" si="0"/>
        <v>14365224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14365224</v>
      </c>
      <c r="X33" s="31">
        <f t="shared" si="0"/>
        <v>3868641</v>
      </c>
      <c r="Y33" s="31">
        <f t="shared" si="0"/>
        <v>10496583</v>
      </c>
      <c r="Z33" s="32">
        <f>+IF(X33&lt;&gt;0,+(Y33/X33)*100,0)</f>
        <v>271.32481406261269</v>
      </c>
      <c r="AA33" s="29">
        <f>SUM(AA6:AA32)</f>
        <v>15474565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37575126</v>
      </c>
      <c r="D35" s="20"/>
      <c r="E35" s="21">
        <v>44078613</v>
      </c>
      <c r="F35" s="22">
        <v>44078613</v>
      </c>
      <c r="G35" s="22">
        <v>2888620</v>
      </c>
      <c r="H35" s="22">
        <v>3293203</v>
      </c>
      <c r="I35" s="22">
        <v>3199582</v>
      </c>
      <c r="J35" s="22">
        <v>9381405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9381405</v>
      </c>
      <c r="X35" s="22">
        <v>11019657</v>
      </c>
      <c r="Y35" s="22">
        <v>-1638252</v>
      </c>
      <c r="Z35" s="23">
        <v>-14.866633326245998</v>
      </c>
      <c r="AA35" s="20">
        <v>44078613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>
        <v>14200</v>
      </c>
      <c r="I38" s="22"/>
      <c r="J38" s="22">
        <v>14200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14200</v>
      </c>
      <c r="X38" s="22"/>
      <c r="Y38" s="22">
        <v>14200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65676002</v>
      </c>
      <c r="D39" s="20"/>
      <c r="E39" s="21">
        <v>100766545</v>
      </c>
      <c r="F39" s="22">
        <v>100766545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25191636</v>
      </c>
      <c r="Y39" s="22">
        <v>-25191636</v>
      </c>
      <c r="Z39" s="23">
        <v>-100</v>
      </c>
      <c r="AA39" s="20">
        <v>100766545</v>
      </c>
    </row>
    <row r="40" spans="1:27" x14ac:dyDescent="0.25">
      <c r="A40" s="19" t="s">
        <v>66</v>
      </c>
      <c r="B40" s="15" t="s">
        <v>32</v>
      </c>
      <c r="C40" s="20">
        <v>1026113</v>
      </c>
      <c r="D40" s="20"/>
      <c r="E40" s="21">
        <v>379553</v>
      </c>
      <c r="F40" s="22">
        <v>379553</v>
      </c>
      <c r="G40" s="22"/>
      <c r="H40" s="22"/>
      <c r="I40" s="22">
        <v>155120</v>
      </c>
      <c r="J40" s="22">
        <v>155120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155120</v>
      </c>
      <c r="X40" s="22">
        <v>94887</v>
      </c>
      <c r="Y40" s="22">
        <v>60233</v>
      </c>
      <c r="Z40" s="23">
        <v>63.478664095186907</v>
      </c>
      <c r="AA40" s="20">
        <v>379553</v>
      </c>
    </row>
    <row r="41" spans="1:27" x14ac:dyDescent="0.25">
      <c r="A41" s="19" t="s">
        <v>40</v>
      </c>
      <c r="B41" s="15" t="s">
        <v>32</v>
      </c>
      <c r="C41" s="20">
        <v>597589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38939073</v>
      </c>
      <c r="D42" s="20"/>
      <c r="E42" s="21">
        <v>2149999</v>
      </c>
      <c r="F42" s="22">
        <v>2149999</v>
      </c>
      <c r="G42" s="22">
        <v>3329676</v>
      </c>
      <c r="H42" s="22">
        <v>3619489</v>
      </c>
      <c r="I42" s="22">
        <v>931304</v>
      </c>
      <c r="J42" s="22">
        <v>7880469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7880469</v>
      </c>
      <c r="X42" s="22">
        <v>537501</v>
      </c>
      <c r="Y42" s="22">
        <v>7342968</v>
      </c>
      <c r="Z42" s="23">
        <v>1366.1310397562052</v>
      </c>
      <c r="AA42" s="20">
        <v>2149999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3545515</v>
      </c>
      <c r="F44" s="22">
        <v>3545515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886380</v>
      </c>
      <c r="Y44" s="22">
        <v>-886380</v>
      </c>
      <c r="Z44" s="23">
        <v>-100</v>
      </c>
      <c r="AA44" s="20">
        <v>3545515</v>
      </c>
    </row>
    <row r="45" spans="1:27" x14ac:dyDescent="0.25">
      <c r="A45" s="19" t="s">
        <v>70</v>
      </c>
      <c r="B45" s="15" t="s">
        <v>32</v>
      </c>
      <c r="C45" s="20">
        <v>672168</v>
      </c>
      <c r="D45" s="20"/>
      <c r="E45" s="21">
        <v>983296</v>
      </c>
      <c r="F45" s="22">
        <v>983296</v>
      </c>
      <c r="G45" s="22">
        <v>24219</v>
      </c>
      <c r="H45" s="22">
        <v>27996</v>
      </c>
      <c r="I45" s="22">
        <v>56644</v>
      </c>
      <c r="J45" s="22">
        <v>108859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108859</v>
      </c>
      <c r="X45" s="22">
        <v>245823</v>
      </c>
      <c r="Y45" s="22">
        <v>-136964</v>
      </c>
      <c r="Z45" s="23">
        <v>-55.716511473702624</v>
      </c>
      <c r="AA45" s="20">
        <v>983296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144486071</v>
      </c>
      <c r="D48" s="29">
        <f t="shared" ref="D48:Y48" si="1">SUM(D35:D47)</f>
        <v>0</v>
      </c>
      <c r="E48" s="30">
        <f t="shared" si="1"/>
        <v>151903521</v>
      </c>
      <c r="F48" s="31">
        <f t="shared" si="1"/>
        <v>151903521</v>
      </c>
      <c r="G48" s="31">
        <f t="shared" si="1"/>
        <v>6242515</v>
      </c>
      <c r="H48" s="31">
        <f t="shared" si="1"/>
        <v>6954888</v>
      </c>
      <c r="I48" s="31">
        <f t="shared" si="1"/>
        <v>4342650</v>
      </c>
      <c r="J48" s="31">
        <f t="shared" si="1"/>
        <v>17540053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17540053</v>
      </c>
      <c r="X48" s="31">
        <f t="shared" si="1"/>
        <v>37975884</v>
      </c>
      <c r="Y48" s="31">
        <f t="shared" si="1"/>
        <v>-20435831</v>
      </c>
      <c r="Z48" s="32">
        <f>+IF(X48&lt;&gt;0,+(Y48/X48)*100,0)</f>
        <v>-53.812653841053447</v>
      </c>
      <c r="AA48" s="29">
        <f>SUM(AA35:AA47)</f>
        <v>151903521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-131348016</v>
      </c>
      <c r="D49" s="39">
        <f t="shared" si="2"/>
        <v>0</v>
      </c>
      <c r="E49" s="40">
        <f t="shared" si="2"/>
        <v>-136428956</v>
      </c>
      <c r="F49" s="41">
        <f t="shared" si="2"/>
        <v>-136428956</v>
      </c>
      <c r="G49" s="41">
        <f t="shared" si="2"/>
        <v>-4391186</v>
      </c>
      <c r="H49" s="41">
        <f t="shared" si="2"/>
        <v>-5101080</v>
      </c>
      <c r="I49" s="41">
        <f t="shared" si="2"/>
        <v>6317437</v>
      </c>
      <c r="J49" s="41">
        <f t="shared" si="2"/>
        <v>-3174829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-3174829</v>
      </c>
      <c r="X49" s="41">
        <f t="shared" si="2"/>
        <v>-34107243</v>
      </c>
      <c r="Y49" s="41">
        <f t="shared" si="2"/>
        <v>30932414</v>
      </c>
      <c r="Z49" s="42">
        <f>+IF(X49&lt;&gt;0,+(Y49/X49)*100,0)</f>
        <v>-90.691628168245671</v>
      </c>
      <c r="AA49" s="39">
        <f>+AA33-AA48</f>
        <v>-136428956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-131348016</v>
      </c>
      <c r="D52" s="48">
        <f t="shared" si="3"/>
        <v>0</v>
      </c>
      <c r="E52" s="49">
        <f t="shared" si="3"/>
        <v>-136428956</v>
      </c>
      <c r="F52" s="50">
        <f t="shared" si="3"/>
        <v>-136428956</v>
      </c>
      <c r="G52" s="50">
        <f t="shared" si="3"/>
        <v>-4391186</v>
      </c>
      <c r="H52" s="50">
        <f t="shared" si="3"/>
        <v>-5101080</v>
      </c>
      <c r="I52" s="50">
        <f t="shared" si="3"/>
        <v>6317437</v>
      </c>
      <c r="J52" s="50">
        <f t="shared" si="3"/>
        <v>-3174829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-3174829</v>
      </c>
      <c r="X52" s="50">
        <f t="shared" si="3"/>
        <v>-34107243</v>
      </c>
      <c r="Y52" s="50">
        <f t="shared" si="3"/>
        <v>30932414</v>
      </c>
      <c r="Z52" s="51">
        <f>+IF(X52&lt;&gt;0,+(Y52/X52)*100,0)</f>
        <v>-90.691628168245671</v>
      </c>
      <c r="AA52" s="48">
        <f>SUM(AA49:AA51)</f>
        <v>-136428956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-131348016</v>
      </c>
      <c r="D54" s="54">
        <f>+D52-D53</f>
        <v>0</v>
      </c>
      <c r="E54" s="55">
        <f t="shared" si="4"/>
        <v>-136428956</v>
      </c>
      <c r="F54" s="56">
        <f t="shared" si="4"/>
        <v>-136428956</v>
      </c>
      <c r="G54" s="56">
        <f t="shared" si="4"/>
        <v>-4391186</v>
      </c>
      <c r="H54" s="56">
        <f t="shared" si="4"/>
        <v>-5101080</v>
      </c>
      <c r="I54" s="56">
        <f t="shared" si="4"/>
        <v>6317437</v>
      </c>
      <c r="J54" s="56">
        <f t="shared" si="4"/>
        <v>-3174829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-3174829</v>
      </c>
      <c r="X54" s="56">
        <f t="shared" si="4"/>
        <v>-34107243</v>
      </c>
      <c r="Y54" s="56">
        <f t="shared" si="4"/>
        <v>30932414</v>
      </c>
      <c r="Z54" s="57">
        <f>+IF(X54&lt;&gt;0,+(Y54/X54)*100,0)</f>
        <v>-90.691628168245671</v>
      </c>
      <c r="AA54" s="54">
        <f>+AA52-AA53</f>
        <v>-136428956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-131348016</v>
      </c>
      <c r="D57" s="48">
        <f>SUM(D54:D56)</f>
        <v>0</v>
      </c>
      <c r="E57" s="49">
        <f t="shared" si="5"/>
        <v>-136428956</v>
      </c>
      <c r="F57" s="50">
        <f t="shared" si="5"/>
        <v>-136428956</v>
      </c>
      <c r="G57" s="50">
        <f t="shared" si="5"/>
        <v>-4391186</v>
      </c>
      <c r="H57" s="50">
        <f t="shared" si="5"/>
        <v>-5101080</v>
      </c>
      <c r="I57" s="50">
        <f t="shared" si="5"/>
        <v>6317437</v>
      </c>
      <c r="J57" s="50">
        <f t="shared" si="5"/>
        <v>-3174829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-3174829</v>
      </c>
      <c r="X57" s="50">
        <f t="shared" si="5"/>
        <v>-34107243</v>
      </c>
      <c r="Y57" s="50">
        <f t="shared" si="5"/>
        <v>30932414</v>
      </c>
      <c r="Z57" s="51">
        <f>+IF(X57&lt;&gt;0,+(Y57/X57)*100,0)</f>
        <v>-90.691628168245671</v>
      </c>
      <c r="AA57" s="48">
        <f>SUM(AA54:AA56)</f>
        <v>-136428956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-131348016</v>
      </c>
      <c r="D60" s="65">
        <f>SUM(D57:D59)</f>
        <v>0</v>
      </c>
      <c r="E60" s="66">
        <f t="shared" si="6"/>
        <v>-136428956</v>
      </c>
      <c r="F60" s="67">
        <f t="shared" si="6"/>
        <v>-136428956</v>
      </c>
      <c r="G60" s="67">
        <f t="shared" si="6"/>
        <v>-4391186</v>
      </c>
      <c r="H60" s="67">
        <f t="shared" si="6"/>
        <v>-5101080</v>
      </c>
      <c r="I60" s="67">
        <f t="shared" si="6"/>
        <v>6317437</v>
      </c>
      <c r="J60" s="67">
        <f t="shared" si="6"/>
        <v>-3174829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-3174829</v>
      </c>
      <c r="X60" s="67">
        <f t="shared" si="6"/>
        <v>-34107243</v>
      </c>
      <c r="Y60" s="67">
        <f t="shared" si="6"/>
        <v>30932414</v>
      </c>
      <c r="Z60" s="68">
        <f>+IF(X60&lt;&gt;0,+(Y60/X60)*100,0)</f>
        <v>-90.691628168245671</v>
      </c>
      <c r="AA60" s="65">
        <f>SUM(AA57:AA59)</f>
        <v>-136428956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145607445</v>
      </c>
      <c r="D9" s="20"/>
      <c r="E9" s="21">
        <v>152294724</v>
      </c>
      <c r="F9" s="22">
        <v>152294724</v>
      </c>
      <c r="G9" s="22">
        <v>8214125</v>
      </c>
      <c r="H9" s="22">
        <v>7949686</v>
      </c>
      <c r="I9" s="22">
        <v>9644409</v>
      </c>
      <c r="J9" s="22">
        <v>25808220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25808220</v>
      </c>
      <c r="X9" s="22">
        <v>38073681</v>
      </c>
      <c r="Y9" s="22">
        <v>-12265461</v>
      </c>
      <c r="Z9" s="23">
        <v>-32.215064784516109</v>
      </c>
      <c r="AA9" s="20">
        <v>152294724</v>
      </c>
    </row>
    <row r="10" spans="1:27" x14ac:dyDescent="0.25">
      <c r="A10" s="19" t="s">
        <v>38</v>
      </c>
      <c r="B10" s="15" t="s">
        <v>32</v>
      </c>
      <c r="C10" s="20">
        <v>12050</v>
      </c>
      <c r="D10" s="20"/>
      <c r="E10" s="21">
        <v>298548</v>
      </c>
      <c r="F10" s="22">
        <v>298548</v>
      </c>
      <c r="G10" s="22">
        <v>1270</v>
      </c>
      <c r="H10" s="22">
        <v>3811</v>
      </c>
      <c r="I10" s="22">
        <v>4014</v>
      </c>
      <c r="J10" s="22">
        <v>9095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9095</v>
      </c>
      <c r="X10" s="22">
        <v>74637</v>
      </c>
      <c r="Y10" s="22">
        <v>-65542</v>
      </c>
      <c r="Z10" s="23">
        <v>-87.81435481061672</v>
      </c>
      <c r="AA10" s="20">
        <v>298548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20223444</v>
      </c>
      <c r="F13" s="22">
        <v>20223444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5055861</v>
      </c>
      <c r="Y13" s="22">
        <v>-5055861</v>
      </c>
      <c r="Z13" s="23">
        <v>-100</v>
      </c>
      <c r="AA13" s="20">
        <v>20223444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>
        <v>8832</v>
      </c>
      <c r="F18" s="22">
        <v>8832</v>
      </c>
      <c r="G18" s="22">
        <v>870</v>
      </c>
      <c r="H18" s="22">
        <v>9152</v>
      </c>
      <c r="I18" s="22">
        <v>9842</v>
      </c>
      <c r="J18" s="22">
        <v>19864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19864</v>
      </c>
      <c r="X18" s="22">
        <v>2208</v>
      </c>
      <c r="Y18" s="22">
        <v>17656</v>
      </c>
      <c r="Z18" s="23">
        <v>799.63768115942025</v>
      </c>
      <c r="AA18" s="20">
        <v>8832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388149</v>
      </c>
      <c r="D20" s="20"/>
      <c r="E20" s="21">
        <v>405888</v>
      </c>
      <c r="F20" s="22">
        <v>405888</v>
      </c>
      <c r="G20" s="22">
        <v>3007128</v>
      </c>
      <c r="H20" s="22">
        <v>3280998</v>
      </c>
      <c r="I20" s="22">
        <v>43736</v>
      </c>
      <c r="J20" s="22">
        <v>6331862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6331862</v>
      </c>
      <c r="X20" s="22">
        <v>101472</v>
      </c>
      <c r="Y20" s="22">
        <v>6230390</v>
      </c>
      <c r="Z20" s="18">
        <v>6140.0090665405241</v>
      </c>
      <c r="AA20" s="20">
        <v>405888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73558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9820486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155901688</v>
      </c>
      <c r="D33" s="29">
        <f t="shared" ref="D33:Y33" si="0">SUM(D6:D32)</f>
        <v>0</v>
      </c>
      <c r="E33" s="30">
        <f t="shared" si="0"/>
        <v>173231436</v>
      </c>
      <c r="F33" s="31">
        <f t="shared" si="0"/>
        <v>173231436</v>
      </c>
      <c r="G33" s="31">
        <f t="shared" si="0"/>
        <v>11223393</v>
      </c>
      <c r="H33" s="31">
        <f t="shared" si="0"/>
        <v>11243647</v>
      </c>
      <c r="I33" s="31">
        <f t="shared" si="0"/>
        <v>9702001</v>
      </c>
      <c r="J33" s="31">
        <f t="shared" si="0"/>
        <v>32169041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32169041</v>
      </c>
      <c r="X33" s="31">
        <f t="shared" si="0"/>
        <v>43307859</v>
      </c>
      <c r="Y33" s="31">
        <f t="shared" si="0"/>
        <v>-11138818</v>
      </c>
      <c r="Z33" s="32">
        <f>+IF(X33&lt;&gt;0,+(Y33/X33)*100,0)</f>
        <v>-25.720084661770048</v>
      </c>
      <c r="AA33" s="29">
        <f>SUM(AA6:AA32)</f>
        <v>173231436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37957791</v>
      </c>
      <c r="D35" s="20"/>
      <c r="E35" s="21">
        <v>42793377</v>
      </c>
      <c r="F35" s="22">
        <v>42793377</v>
      </c>
      <c r="G35" s="22">
        <v>4266400</v>
      </c>
      <c r="H35" s="22">
        <v>4029402</v>
      </c>
      <c r="I35" s="22">
        <v>4176768</v>
      </c>
      <c r="J35" s="22">
        <v>12472570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12472570</v>
      </c>
      <c r="X35" s="22">
        <v>10677018</v>
      </c>
      <c r="Y35" s="22">
        <v>1795552</v>
      </c>
      <c r="Z35" s="23">
        <v>16.816980171804524</v>
      </c>
      <c r="AA35" s="20">
        <v>42793377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179677</v>
      </c>
      <c r="D38" s="20"/>
      <c r="E38" s="21">
        <v>303852</v>
      </c>
      <c r="F38" s="22">
        <v>303852</v>
      </c>
      <c r="G38" s="22"/>
      <c r="H38" s="22">
        <v>9778</v>
      </c>
      <c r="I38" s="22">
        <v>8545</v>
      </c>
      <c r="J38" s="22">
        <v>18323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18323</v>
      </c>
      <c r="X38" s="22">
        <v>-10344</v>
      </c>
      <c r="Y38" s="22">
        <v>28667</v>
      </c>
      <c r="Z38" s="23">
        <v>-277.13650425367359</v>
      </c>
      <c r="AA38" s="20">
        <v>303852</v>
      </c>
    </row>
    <row r="39" spans="1:27" x14ac:dyDescent="0.25">
      <c r="A39" s="19" t="s">
        <v>65</v>
      </c>
      <c r="B39" s="15" t="s">
        <v>32</v>
      </c>
      <c r="C39" s="20">
        <v>-211494389</v>
      </c>
      <c r="D39" s="20"/>
      <c r="E39" s="21">
        <v>33049416</v>
      </c>
      <c r="F39" s="22">
        <v>33049416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8262354</v>
      </c>
      <c r="Y39" s="22">
        <v>-8262354</v>
      </c>
      <c r="Z39" s="23">
        <v>-100</v>
      </c>
      <c r="AA39" s="20">
        <v>33049416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2883527</v>
      </c>
      <c r="F40" s="22">
        <v>2883527</v>
      </c>
      <c r="G40" s="22">
        <v>262139</v>
      </c>
      <c r="H40" s="22">
        <v>262139</v>
      </c>
      <c r="I40" s="22">
        <v>262139</v>
      </c>
      <c r="J40" s="22">
        <v>786417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786417</v>
      </c>
      <c r="X40" s="22">
        <v>720882</v>
      </c>
      <c r="Y40" s="22">
        <v>65535</v>
      </c>
      <c r="Z40" s="23">
        <v>9.0909469233522255</v>
      </c>
      <c r="AA40" s="20">
        <v>2883527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33191326</v>
      </c>
      <c r="D42" s="20"/>
      <c r="E42" s="21">
        <v>30742689</v>
      </c>
      <c r="F42" s="22">
        <v>30742689</v>
      </c>
      <c r="G42" s="22"/>
      <c r="H42" s="22">
        <v>2695652</v>
      </c>
      <c r="I42" s="22"/>
      <c r="J42" s="22">
        <v>2695652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2695652</v>
      </c>
      <c r="X42" s="22">
        <v>7685673</v>
      </c>
      <c r="Y42" s="22">
        <v>-4990021</v>
      </c>
      <c r="Z42" s="23">
        <v>-64.926272559345165</v>
      </c>
      <c r="AA42" s="20">
        <v>30742689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25601770</v>
      </c>
      <c r="D44" s="20"/>
      <c r="E44" s="21"/>
      <c r="F44" s="22"/>
      <c r="G44" s="22">
        <v>-29306</v>
      </c>
      <c r="H44" s="22">
        <v>629418</v>
      </c>
      <c r="I44" s="22">
        <v>271413</v>
      </c>
      <c r="J44" s="22">
        <v>871525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871525</v>
      </c>
      <c r="X44" s="22"/>
      <c r="Y44" s="22">
        <v>871525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58413952</v>
      </c>
      <c r="D45" s="20"/>
      <c r="E45" s="21">
        <v>9191021</v>
      </c>
      <c r="F45" s="22">
        <v>9191021</v>
      </c>
      <c r="G45" s="22">
        <v>570220</v>
      </c>
      <c r="H45" s="22">
        <v>567960</v>
      </c>
      <c r="I45" s="22">
        <v>1555129</v>
      </c>
      <c r="J45" s="22">
        <v>2693309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2693309</v>
      </c>
      <c r="X45" s="22">
        <v>2158753</v>
      </c>
      <c r="Y45" s="22">
        <v>534556</v>
      </c>
      <c r="Z45" s="23">
        <v>24.76225858169045</v>
      </c>
      <c r="AA45" s="20">
        <v>9191021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-56149873</v>
      </c>
      <c r="D48" s="29">
        <f t="shared" ref="D48:Y48" si="1">SUM(D35:D47)</f>
        <v>0</v>
      </c>
      <c r="E48" s="30">
        <f t="shared" si="1"/>
        <v>118963882</v>
      </c>
      <c r="F48" s="31">
        <f t="shared" si="1"/>
        <v>118963882</v>
      </c>
      <c r="G48" s="31">
        <f t="shared" si="1"/>
        <v>5069453</v>
      </c>
      <c r="H48" s="31">
        <f t="shared" si="1"/>
        <v>8194349</v>
      </c>
      <c r="I48" s="31">
        <f t="shared" si="1"/>
        <v>6273994</v>
      </c>
      <c r="J48" s="31">
        <f t="shared" si="1"/>
        <v>19537796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19537796</v>
      </c>
      <c r="X48" s="31">
        <f t="shared" si="1"/>
        <v>29494336</v>
      </c>
      <c r="Y48" s="31">
        <f t="shared" si="1"/>
        <v>-9956540</v>
      </c>
      <c r="Z48" s="32">
        <f>+IF(X48&lt;&gt;0,+(Y48/X48)*100,0)</f>
        <v>-33.757464484028397</v>
      </c>
      <c r="AA48" s="29">
        <f>SUM(AA35:AA47)</f>
        <v>118963882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212051561</v>
      </c>
      <c r="D49" s="39">
        <f t="shared" si="2"/>
        <v>0</v>
      </c>
      <c r="E49" s="40">
        <f t="shared" si="2"/>
        <v>54267554</v>
      </c>
      <c r="F49" s="41">
        <f t="shared" si="2"/>
        <v>54267554</v>
      </c>
      <c r="G49" s="41">
        <f t="shared" si="2"/>
        <v>6153940</v>
      </c>
      <c r="H49" s="41">
        <f t="shared" si="2"/>
        <v>3049298</v>
      </c>
      <c r="I49" s="41">
        <f t="shared" si="2"/>
        <v>3428007</v>
      </c>
      <c r="J49" s="41">
        <f t="shared" si="2"/>
        <v>12631245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12631245</v>
      </c>
      <c r="X49" s="41">
        <f t="shared" si="2"/>
        <v>13813523</v>
      </c>
      <c r="Y49" s="41">
        <f t="shared" si="2"/>
        <v>-1182278</v>
      </c>
      <c r="Z49" s="42">
        <f>+IF(X49&lt;&gt;0,+(Y49/X49)*100,0)</f>
        <v>-8.5588448363245213</v>
      </c>
      <c r="AA49" s="39">
        <f>+AA33-AA48</f>
        <v>54267554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212051561</v>
      </c>
      <c r="D52" s="48">
        <f t="shared" si="3"/>
        <v>0</v>
      </c>
      <c r="E52" s="49">
        <f t="shared" si="3"/>
        <v>54267554</v>
      </c>
      <c r="F52" s="50">
        <f t="shared" si="3"/>
        <v>54267554</v>
      </c>
      <c r="G52" s="50">
        <f t="shared" si="3"/>
        <v>6153940</v>
      </c>
      <c r="H52" s="50">
        <f t="shared" si="3"/>
        <v>3049298</v>
      </c>
      <c r="I52" s="50">
        <f t="shared" si="3"/>
        <v>3428007</v>
      </c>
      <c r="J52" s="50">
        <f t="shared" si="3"/>
        <v>12631245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12631245</v>
      </c>
      <c r="X52" s="50">
        <f t="shared" si="3"/>
        <v>13813523</v>
      </c>
      <c r="Y52" s="50">
        <f t="shared" si="3"/>
        <v>-1182278</v>
      </c>
      <c r="Z52" s="51">
        <f>+IF(X52&lt;&gt;0,+(Y52/X52)*100,0)</f>
        <v>-8.5588448363245213</v>
      </c>
      <c r="AA52" s="48">
        <f>SUM(AA49:AA51)</f>
        <v>54267554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212051561</v>
      </c>
      <c r="D54" s="54">
        <f>+D52-D53</f>
        <v>0</v>
      </c>
      <c r="E54" s="55">
        <f t="shared" si="4"/>
        <v>54267554</v>
      </c>
      <c r="F54" s="56">
        <f t="shared" si="4"/>
        <v>54267554</v>
      </c>
      <c r="G54" s="56">
        <f t="shared" si="4"/>
        <v>6153940</v>
      </c>
      <c r="H54" s="56">
        <f t="shared" si="4"/>
        <v>3049298</v>
      </c>
      <c r="I54" s="56">
        <f t="shared" si="4"/>
        <v>3428007</v>
      </c>
      <c r="J54" s="56">
        <f t="shared" si="4"/>
        <v>12631245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12631245</v>
      </c>
      <c r="X54" s="56">
        <f t="shared" si="4"/>
        <v>13813523</v>
      </c>
      <c r="Y54" s="56">
        <f t="shared" si="4"/>
        <v>-1182278</v>
      </c>
      <c r="Z54" s="57">
        <f>+IF(X54&lt;&gt;0,+(Y54/X54)*100,0)</f>
        <v>-8.5588448363245213</v>
      </c>
      <c r="AA54" s="54">
        <f>+AA52-AA53</f>
        <v>54267554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212051561</v>
      </c>
      <c r="D57" s="48">
        <f>SUM(D54:D56)</f>
        <v>0</v>
      </c>
      <c r="E57" s="49">
        <f t="shared" si="5"/>
        <v>54267554</v>
      </c>
      <c r="F57" s="50">
        <f t="shared" si="5"/>
        <v>54267554</v>
      </c>
      <c r="G57" s="50">
        <f t="shared" si="5"/>
        <v>6153940</v>
      </c>
      <c r="H57" s="50">
        <f t="shared" si="5"/>
        <v>3049298</v>
      </c>
      <c r="I57" s="50">
        <f t="shared" si="5"/>
        <v>3428007</v>
      </c>
      <c r="J57" s="50">
        <f t="shared" si="5"/>
        <v>12631245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12631245</v>
      </c>
      <c r="X57" s="50">
        <f t="shared" si="5"/>
        <v>13813523</v>
      </c>
      <c r="Y57" s="50">
        <f t="shared" si="5"/>
        <v>-1182278</v>
      </c>
      <c r="Z57" s="51">
        <f>+IF(X57&lt;&gt;0,+(Y57/X57)*100,0)</f>
        <v>-8.5588448363245213</v>
      </c>
      <c r="AA57" s="48">
        <f>SUM(AA54:AA56)</f>
        <v>54267554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212051561</v>
      </c>
      <c r="D60" s="65">
        <f>SUM(D57:D59)</f>
        <v>0</v>
      </c>
      <c r="E60" s="66">
        <f t="shared" si="6"/>
        <v>54267554</v>
      </c>
      <c r="F60" s="67">
        <f t="shared" si="6"/>
        <v>54267554</v>
      </c>
      <c r="G60" s="67">
        <f t="shared" si="6"/>
        <v>6153940</v>
      </c>
      <c r="H60" s="67">
        <f t="shared" si="6"/>
        <v>3049298</v>
      </c>
      <c r="I60" s="67">
        <f t="shared" si="6"/>
        <v>3428007</v>
      </c>
      <c r="J60" s="67">
        <f t="shared" si="6"/>
        <v>12631245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12631245</v>
      </c>
      <c r="X60" s="67">
        <f t="shared" si="6"/>
        <v>13813523</v>
      </c>
      <c r="Y60" s="67">
        <f t="shared" si="6"/>
        <v>-1182278</v>
      </c>
      <c r="Z60" s="68">
        <f>+IF(X60&lt;&gt;0,+(Y60/X60)*100,0)</f>
        <v>-8.5588448363245213</v>
      </c>
      <c r="AA60" s="65">
        <f>SUM(AA57:AA59)</f>
        <v>54267554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1052469646</v>
      </c>
      <c r="D9" s="20"/>
      <c r="E9" s="21">
        <v>1126807650</v>
      </c>
      <c r="F9" s="22">
        <v>1126807650</v>
      </c>
      <c r="G9" s="22">
        <v>94628669</v>
      </c>
      <c r="H9" s="22">
        <v>95110046</v>
      </c>
      <c r="I9" s="22">
        <v>95408917</v>
      </c>
      <c r="J9" s="22">
        <v>285147632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285147632</v>
      </c>
      <c r="X9" s="22">
        <v>281982024</v>
      </c>
      <c r="Y9" s="22">
        <v>3165608</v>
      </c>
      <c r="Z9" s="23">
        <v>1.1226275899062275</v>
      </c>
      <c r="AA9" s="20">
        <v>1126807650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416279</v>
      </c>
      <c r="D20" s="20"/>
      <c r="E20" s="21">
        <v>337910</v>
      </c>
      <c r="F20" s="22">
        <v>337910</v>
      </c>
      <c r="G20" s="22">
        <v>31810</v>
      </c>
      <c r="H20" s="22">
        <v>25327</v>
      </c>
      <c r="I20" s="22">
        <v>29925</v>
      </c>
      <c r="J20" s="22">
        <v>87062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87062</v>
      </c>
      <c r="X20" s="22">
        <v>84477</v>
      </c>
      <c r="Y20" s="22">
        <v>2585</v>
      </c>
      <c r="Z20" s="18">
        <v>3.0600044982657999</v>
      </c>
      <c r="AA20" s="20">
        <v>337910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580283640</v>
      </c>
      <c r="D26" s="20"/>
      <c r="E26" s="21">
        <v>633620320</v>
      </c>
      <c r="F26" s="22">
        <v>633620320</v>
      </c>
      <c r="G26" s="22"/>
      <c r="H26" s="22"/>
      <c r="I26" s="22">
        <v>266188297</v>
      </c>
      <c r="J26" s="22">
        <v>266188297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266188297</v>
      </c>
      <c r="X26" s="22">
        <v>158405079</v>
      </c>
      <c r="Y26" s="22">
        <v>107783218</v>
      </c>
      <c r="Z26" s="23">
        <v>68.042779108111802</v>
      </c>
      <c r="AA26" s="20">
        <v>633620320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7967750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>
        <v>20404345</v>
      </c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1661541660</v>
      </c>
      <c r="D33" s="29">
        <f t="shared" ref="D33:Y33" si="0">SUM(D6:D32)</f>
        <v>0</v>
      </c>
      <c r="E33" s="30">
        <f t="shared" si="0"/>
        <v>1760765880</v>
      </c>
      <c r="F33" s="31">
        <f t="shared" si="0"/>
        <v>1760765880</v>
      </c>
      <c r="G33" s="31">
        <f t="shared" si="0"/>
        <v>94660479</v>
      </c>
      <c r="H33" s="31">
        <f t="shared" si="0"/>
        <v>95135373</v>
      </c>
      <c r="I33" s="31">
        <f t="shared" si="0"/>
        <v>361627139</v>
      </c>
      <c r="J33" s="31">
        <f t="shared" si="0"/>
        <v>551422991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551422991</v>
      </c>
      <c r="X33" s="31">
        <f t="shared" si="0"/>
        <v>440471580</v>
      </c>
      <c r="Y33" s="31">
        <f t="shared" si="0"/>
        <v>110951411</v>
      </c>
      <c r="Z33" s="32">
        <f>+IF(X33&lt;&gt;0,+(Y33/X33)*100,0)</f>
        <v>25.189232640162619</v>
      </c>
      <c r="AA33" s="29">
        <f>SUM(AA6:AA32)</f>
        <v>1760765880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711185129</v>
      </c>
      <c r="D35" s="20"/>
      <c r="E35" s="21">
        <v>861689950</v>
      </c>
      <c r="F35" s="22">
        <v>861689950</v>
      </c>
      <c r="G35" s="22">
        <v>50020942</v>
      </c>
      <c r="H35" s="22">
        <v>53998155</v>
      </c>
      <c r="I35" s="22">
        <v>55142938</v>
      </c>
      <c r="J35" s="22">
        <v>159162035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159162035</v>
      </c>
      <c r="X35" s="22">
        <v>288665519</v>
      </c>
      <c r="Y35" s="22">
        <v>-129503484</v>
      </c>
      <c r="Z35" s="23">
        <v>-44.862817162447449</v>
      </c>
      <c r="AA35" s="20">
        <v>861689950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86195462</v>
      </c>
      <c r="D38" s="20"/>
      <c r="E38" s="21">
        <v>124355080</v>
      </c>
      <c r="F38" s="22">
        <v>124355080</v>
      </c>
      <c r="G38" s="22">
        <v>10324098</v>
      </c>
      <c r="H38" s="22">
        <v>6139613</v>
      </c>
      <c r="I38" s="22">
        <v>6949924</v>
      </c>
      <c r="J38" s="22">
        <v>23413635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23413635</v>
      </c>
      <c r="X38" s="22">
        <v>33946124</v>
      </c>
      <c r="Y38" s="22">
        <v>-10532489</v>
      </c>
      <c r="Z38" s="23">
        <v>-31.027073959901873</v>
      </c>
      <c r="AA38" s="20">
        <v>124355080</v>
      </c>
    </row>
    <row r="39" spans="1:27" x14ac:dyDescent="0.25">
      <c r="A39" s="19" t="s">
        <v>65</v>
      </c>
      <c r="B39" s="15" t="s">
        <v>32</v>
      </c>
      <c r="C39" s="20">
        <v>206736377</v>
      </c>
      <c r="D39" s="20"/>
      <c r="E39" s="21">
        <v>119430560</v>
      </c>
      <c r="F39" s="22">
        <v>119430560</v>
      </c>
      <c r="G39" s="22">
        <v>119430560</v>
      </c>
      <c r="H39" s="22"/>
      <c r="I39" s="22"/>
      <c r="J39" s="22">
        <v>119430560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119430560</v>
      </c>
      <c r="X39" s="22">
        <v>119430560</v>
      </c>
      <c r="Y39" s="22"/>
      <c r="Z39" s="23"/>
      <c r="AA39" s="20">
        <v>119430560</v>
      </c>
    </row>
    <row r="40" spans="1:27" x14ac:dyDescent="0.25">
      <c r="A40" s="19" t="s">
        <v>66</v>
      </c>
      <c r="B40" s="15" t="s">
        <v>32</v>
      </c>
      <c r="C40" s="20">
        <v>42107220</v>
      </c>
      <c r="D40" s="20"/>
      <c r="E40" s="21">
        <v>93852380</v>
      </c>
      <c r="F40" s="22">
        <v>93852380</v>
      </c>
      <c r="G40" s="22">
        <v>7821037</v>
      </c>
      <c r="H40" s="22">
        <v>7821037</v>
      </c>
      <c r="I40" s="22">
        <v>7821037</v>
      </c>
      <c r="J40" s="22">
        <v>23463111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23463111</v>
      </c>
      <c r="X40" s="22">
        <v>23462151</v>
      </c>
      <c r="Y40" s="22">
        <v>960</v>
      </c>
      <c r="Z40" s="23"/>
      <c r="AA40" s="20">
        <v>93852380</v>
      </c>
    </row>
    <row r="41" spans="1:27" x14ac:dyDescent="0.25">
      <c r="A41" s="19" t="s">
        <v>40</v>
      </c>
      <c r="B41" s="15" t="s">
        <v>32</v>
      </c>
      <c r="C41" s="20">
        <v>100790690</v>
      </c>
      <c r="D41" s="20"/>
      <c r="E41" s="21">
        <v>87385800</v>
      </c>
      <c r="F41" s="22">
        <v>87385800</v>
      </c>
      <c r="G41" s="22">
        <v>5141433</v>
      </c>
      <c r="H41" s="22">
        <v>5269684</v>
      </c>
      <c r="I41" s="22">
        <v>9528054</v>
      </c>
      <c r="J41" s="22">
        <v>19939171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19939171</v>
      </c>
      <c r="X41" s="22">
        <v>87385800</v>
      </c>
      <c r="Y41" s="22">
        <v>-67446629</v>
      </c>
      <c r="Z41" s="23">
        <v>-77.182596028187646</v>
      </c>
      <c r="AA41" s="20">
        <v>87385800</v>
      </c>
    </row>
    <row r="42" spans="1:27" x14ac:dyDescent="0.25">
      <c r="A42" s="19" t="s">
        <v>67</v>
      </c>
      <c r="B42" s="15" t="s">
        <v>32</v>
      </c>
      <c r="C42" s="20">
        <v>459691950</v>
      </c>
      <c r="D42" s="20"/>
      <c r="E42" s="21">
        <v>650957850</v>
      </c>
      <c r="F42" s="22">
        <v>650957850</v>
      </c>
      <c r="G42" s="22">
        <v>8577835</v>
      </c>
      <c r="H42" s="22">
        <v>33995441</v>
      </c>
      <c r="I42" s="22">
        <v>28045106</v>
      </c>
      <c r="J42" s="22">
        <v>70618382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70618382</v>
      </c>
      <c r="X42" s="22">
        <v>248558077</v>
      </c>
      <c r="Y42" s="22">
        <v>-177939695</v>
      </c>
      <c r="Z42" s="23">
        <v>-71.588780033891226</v>
      </c>
      <c r="AA42" s="20">
        <v>650957850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16377508</v>
      </c>
      <c r="D45" s="20"/>
      <c r="E45" s="21">
        <v>33479600</v>
      </c>
      <c r="F45" s="22">
        <v>33479600</v>
      </c>
      <c r="G45" s="22">
        <v>5171937</v>
      </c>
      <c r="H45" s="22">
        <v>1328943</v>
      </c>
      <c r="I45" s="22">
        <v>847987</v>
      </c>
      <c r="J45" s="22">
        <v>7348867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7348867</v>
      </c>
      <c r="X45" s="22">
        <v>12429840</v>
      </c>
      <c r="Y45" s="22">
        <v>-5080973</v>
      </c>
      <c r="Z45" s="23">
        <v>-40.877219658499229</v>
      </c>
      <c r="AA45" s="20">
        <v>33479600</v>
      </c>
    </row>
    <row r="46" spans="1:27" x14ac:dyDescent="0.25">
      <c r="A46" s="19" t="s">
        <v>71</v>
      </c>
      <c r="B46" s="15" t="s">
        <v>32</v>
      </c>
      <c r="C46" s="20">
        <v>2602268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22206</v>
      </c>
      <c r="D47" s="20"/>
      <c r="E47" s="21"/>
      <c r="F47" s="22"/>
      <c r="G47" s="22"/>
      <c r="H47" s="22">
        <v>1463405</v>
      </c>
      <c r="I47" s="22">
        <v>-240607</v>
      </c>
      <c r="J47" s="22">
        <v>1222798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1222798</v>
      </c>
      <c r="X47" s="22"/>
      <c r="Y47" s="22">
        <v>1222798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1625708810</v>
      </c>
      <c r="D48" s="29">
        <f t="shared" ref="D48:Y48" si="1">SUM(D35:D47)</f>
        <v>0</v>
      </c>
      <c r="E48" s="30">
        <f t="shared" si="1"/>
        <v>1971151220</v>
      </c>
      <c r="F48" s="31">
        <f t="shared" si="1"/>
        <v>1971151220</v>
      </c>
      <c r="G48" s="31">
        <f t="shared" si="1"/>
        <v>206487842</v>
      </c>
      <c r="H48" s="31">
        <f t="shared" si="1"/>
        <v>110016278</v>
      </c>
      <c r="I48" s="31">
        <f t="shared" si="1"/>
        <v>108094439</v>
      </c>
      <c r="J48" s="31">
        <f t="shared" si="1"/>
        <v>424598559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424598559</v>
      </c>
      <c r="X48" s="31">
        <f t="shared" si="1"/>
        <v>813878071</v>
      </c>
      <c r="Y48" s="31">
        <f t="shared" si="1"/>
        <v>-389279512</v>
      </c>
      <c r="Z48" s="32">
        <f>+IF(X48&lt;&gt;0,+(Y48/X48)*100,0)</f>
        <v>-47.830200354421393</v>
      </c>
      <c r="AA48" s="29">
        <f>SUM(AA35:AA47)</f>
        <v>1971151220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35832850</v>
      </c>
      <c r="D49" s="39">
        <f t="shared" si="2"/>
        <v>0</v>
      </c>
      <c r="E49" s="40">
        <f t="shared" si="2"/>
        <v>-210385340</v>
      </c>
      <c r="F49" s="41">
        <f t="shared" si="2"/>
        <v>-210385340</v>
      </c>
      <c r="G49" s="41">
        <f t="shared" si="2"/>
        <v>-111827363</v>
      </c>
      <c r="H49" s="41">
        <f t="shared" si="2"/>
        <v>-14880905</v>
      </c>
      <c r="I49" s="41">
        <f t="shared" si="2"/>
        <v>253532700</v>
      </c>
      <c r="J49" s="41">
        <f t="shared" si="2"/>
        <v>126824432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126824432</v>
      </c>
      <c r="X49" s="41">
        <f t="shared" si="2"/>
        <v>-373406491</v>
      </c>
      <c r="Y49" s="41">
        <f t="shared" si="2"/>
        <v>500230923</v>
      </c>
      <c r="Z49" s="42">
        <f>+IF(X49&lt;&gt;0,+(Y49/X49)*100,0)</f>
        <v>-133.9641744470907</v>
      </c>
      <c r="AA49" s="39">
        <f>+AA33-AA48</f>
        <v>-210385340</v>
      </c>
    </row>
    <row r="50" spans="1:27" x14ac:dyDescent="0.25">
      <c r="A50" s="43" t="s">
        <v>75</v>
      </c>
      <c r="B50" s="15" t="s">
        <v>32</v>
      </c>
      <c r="C50" s="20">
        <v>87656957</v>
      </c>
      <c r="D50" s="20"/>
      <c r="E50" s="21">
        <v>158331000</v>
      </c>
      <c r="F50" s="22">
        <v>158331000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39582750</v>
      </c>
      <c r="Y50" s="22">
        <v>-39582750</v>
      </c>
      <c r="Z50" s="23">
        <v>-100</v>
      </c>
      <c r="AA50" s="20">
        <v>158331000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123489807</v>
      </c>
      <c r="D52" s="48">
        <f t="shared" si="3"/>
        <v>0</v>
      </c>
      <c r="E52" s="49">
        <f t="shared" si="3"/>
        <v>-52054340</v>
      </c>
      <c r="F52" s="50">
        <f t="shared" si="3"/>
        <v>-52054340</v>
      </c>
      <c r="G52" s="50">
        <f t="shared" si="3"/>
        <v>-111827363</v>
      </c>
      <c r="H52" s="50">
        <f t="shared" si="3"/>
        <v>-14880905</v>
      </c>
      <c r="I52" s="50">
        <f t="shared" si="3"/>
        <v>253532700</v>
      </c>
      <c r="J52" s="50">
        <f t="shared" si="3"/>
        <v>126824432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126824432</v>
      </c>
      <c r="X52" s="50">
        <f t="shared" si="3"/>
        <v>-333823741</v>
      </c>
      <c r="Y52" s="50">
        <f t="shared" si="3"/>
        <v>460648173</v>
      </c>
      <c r="Z52" s="51">
        <f>+IF(X52&lt;&gt;0,+(Y52/X52)*100,0)</f>
        <v>-137.99143572595696</v>
      </c>
      <c r="AA52" s="48">
        <f>SUM(AA49:AA51)</f>
        <v>-52054340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123489807</v>
      </c>
      <c r="D54" s="54">
        <f>+D52-D53</f>
        <v>0</v>
      </c>
      <c r="E54" s="55">
        <f t="shared" si="4"/>
        <v>-52054340</v>
      </c>
      <c r="F54" s="56">
        <f t="shared" si="4"/>
        <v>-52054340</v>
      </c>
      <c r="G54" s="56">
        <f t="shared" si="4"/>
        <v>-111827363</v>
      </c>
      <c r="H54" s="56">
        <f t="shared" si="4"/>
        <v>-14880905</v>
      </c>
      <c r="I54" s="56">
        <f t="shared" si="4"/>
        <v>253532700</v>
      </c>
      <c r="J54" s="56">
        <f t="shared" si="4"/>
        <v>126824432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126824432</v>
      </c>
      <c r="X54" s="56">
        <f t="shared" si="4"/>
        <v>-333823741</v>
      </c>
      <c r="Y54" s="56">
        <f t="shared" si="4"/>
        <v>460648173</v>
      </c>
      <c r="Z54" s="57">
        <f>+IF(X54&lt;&gt;0,+(Y54/X54)*100,0)</f>
        <v>-137.99143572595696</v>
      </c>
      <c r="AA54" s="54">
        <f>+AA52-AA53</f>
        <v>-52054340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123489807</v>
      </c>
      <c r="D57" s="48">
        <f>SUM(D54:D56)</f>
        <v>0</v>
      </c>
      <c r="E57" s="49">
        <f t="shared" si="5"/>
        <v>-52054340</v>
      </c>
      <c r="F57" s="50">
        <f t="shared" si="5"/>
        <v>-52054340</v>
      </c>
      <c r="G57" s="50">
        <f t="shared" si="5"/>
        <v>-111827363</v>
      </c>
      <c r="H57" s="50">
        <f t="shared" si="5"/>
        <v>-14880905</v>
      </c>
      <c r="I57" s="50">
        <f t="shared" si="5"/>
        <v>253532700</v>
      </c>
      <c r="J57" s="50">
        <f t="shared" si="5"/>
        <v>126824432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126824432</v>
      </c>
      <c r="X57" s="50">
        <f t="shared" si="5"/>
        <v>-333823741</v>
      </c>
      <c r="Y57" s="50">
        <f t="shared" si="5"/>
        <v>460648173</v>
      </c>
      <c r="Z57" s="51">
        <f>+IF(X57&lt;&gt;0,+(Y57/X57)*100,0)</f>
        <v>-137.99143572595696</v>
      </c>
      <c r="AA57" s="48">
        <f>SUM(AA54:AA56)</f>
        <v>-52054340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4846360</v>
      </c>
      <c r="F59" s="45">
        <v>4846360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1211700</v>
      </c>
      <c r="Y59" s="22">
        <v>-1211700</v>
      </c>
      <c r="Z59" s="23">
        <v>-100</v>
      </c>
      <c r="AA59" s="20">
        <v>4846360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123489807</v>
      </c>
      <c r="D60" s="65">
        <f>SUM(D57:D59)</f>
        <v>0</v>
      </c>
      <c r="E60" s="66">
        <f t="shared" si="6"/>
        <v>-47207980</v>
      </c>
      <c r="F60" s="67">
        <f t="shared" si="6"/>
        <v>-47207980</v>
      </c>
      <c r="G60" s="67">
        <f t="shared" si="6"/>
        <v>-111827363</v>
      </c>
      <c r="H60" s="67">
        <f t="shared" si="6"/>
        <v>-14880905</v>
      </c>
      <c r="I60" s="67">
        <f t="shared" si="6"/>
        <v>253532700</v>
      </c>
      <c r="J60" s="67">
        <f t="shared" si="6"/>
        <v>126824432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126824432</v>
      </c>
      <c r="X60" s="67">
        <f t="shared" si="6"/>
        <v>-332612041</v>
      </c>
      <c r="Y60" s="67">
        <f t="shared" si="6"/>
        <v>459436473</v>
      </c>
      <c r="Z60" s="68">
        <f>+IF(X60&lt;&gt;0,+(Y60/X60)*100,0)</f>
        <v>-138.12983787920052</v>
      </c>
      <c r="AA60" s="65">
        <f>SUM(AA57:AA59)</f>
        <v>-47207980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12429913</v>
      </c>
      <c r="D9" s="20"/>
      <c r="E9" s="21">
        <v>14135769</v>
      </c>
      <c r="F9" s="22">
        <v>14135769</v>
      </c>
      <c r="G9" s="22">
        <v>3622584</v>
      </c>
      <c r="H9" s="22">
        <v>1030726</v>
      </c>
      <c r="I9" s="22">
        <v>1032704</v>
      </c>
      <c r="J9" s="22">
        <v>5686014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5686014</v>
      </c>
      <c r="X9" s="22">
        <v>3533943</v>
      </c>
      <c r="Y9" s="22">
        <v>2152071</v>
      </c>
      <c r="Z9" s="23">
        <v>60.897162178337339</v>
      </c>
      <c r="AA9" s="20">
        <v>14135769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2056441</v>
      </c>
      <c r="D13" s="20"/>
      <c r="E13" s="21">
        <v>1836924</v>
      </c>
      <c r="F13" s="22">
        <v>1836924</v>
      </c>
      <c r="G13" s="22">
        <v>175786</v>
      </c>
      <c r="H13" s="22">
        <v>159827</v>
      </c>
      <c r="I13" s="22">
        <v>165300</v>
      </c>
      <c r="J13" s="22">
        <v>500913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500913</v>
      </c>
      <c r="X13" s="22">
        <v>459231</v>
      </c>
      <c r="Y13" s="22">
        <v>41682</v>
      </c>
      <c r="Z13" s="23">
        <v>9.0764778510161559</v>
      </c>
      <c r="AA13" s="20">
        <v>1836924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14486354</v>
      </c>
      <c r="D33" s="29">
        <f t="shared" ref="D33:Y33" si="0">SUM(D6:D32)</f>
        <v>0</v>
      </c>
      <c r="E33" s="30">
        <f t="shared" si="0"/>
        <v>15972693</v>
      </c>
      <c r="F33" s="31">
        <f t="shared" si="0"/>
        <v>15972693</v>
      </c>
      <c r="G33" s="31">
        <f t="shared" si="0"/>
        <v>3798370</v>
      </c>
      <c r="H33" s="31">
        <f t="shared" si="0"/>
        <v>1190553</v>
      </c>
      <c r="I33" s="31">
        <f t="shared" si="0"/>
        <v>1198004</v>
      </c>
      <c r="J33" s="31">
        <f t="shared" si="0"/>
        <v>6186927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6186927</v>
      </c>
      <c r="X33" s="31">
        <f t="shared" si="0"/>
        <v>3993174</v>
      </c>
      <c r="Y33" s="31">
        <f t="shared" si="0"/>
        <v>2193753</v>
      </c>
      <c r="Z33" s="32">
        <f>+IF(X33&lt;&gt;0,+(Y33/X33)*100,0)</f>
        <v>54.937575973398602</v>
      </c>
      <c r="AA33" s="29">
        <f>SUM(AA6:AA32)</f>
        <v>15972693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20523143</v>
      </c>
      <c r="D35" s="20"/>
      <c r="E35" s="21">
        <v>22404860</v>
      </c>
      <c r="F35" s="22">
        <v>22404860</v>
      </c>
      <c r="G35" s="22">
        <v>1715260</v>
      </c>
      <c r="H35" s="22">
        <v>1837317</v>
      </c>
      <c r="I35" s="22">
        <v>1716859</v>
      </c>
      <c r="J35" s="22">
        <v>5269436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5269436</v>
      </c>
      <c r="X35" s="22">
        <v>5601216</v>
      </c>
      <c r="Y35" s="22">
        <v>-331780</v>
      </c>
      <c r="Z35" s="23">
        <v>-5.9233566425576161</v>
      </c>
      <c r="AA35" s="20">
        <v>22404860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1398565</v>
      </c>
      <c r="D38" s="20"/>
      <c r="E38" s="21">
        <v>1080000</v>
      </c>
      <c r="F38" s="22">
        <v>1080000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270000</v>
      </c>
      <c r="Y38" s="22">
        <v>-270000</v>
      </c>
      <c r="Z38" s="23">
        <v>-100</v>
      </c>
      <c r="AA38" s="20">
        <v>1080000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265009</v>
      </c>
      <c r="F40" s="22">
        <v>265009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66249</v>
      </c>
      <c r="Y40" s="22">
        <v>-66249</v>
      </c>
      <c r="Z40" s="23">
        <v>-100</v>
      </c>
      <c r="AA40" s="20">
        <v>265009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9466842</v>
      </c>
      <c r="D42" s="20"/>
      <c r="E42" s="21">
        <v>14100000</v>
      </c>
      <c r="F42" s="22">
        <v>14100000</v>
      </c>
      <c r="G42" s="22"/>
      <c r="H42" s="22">
        <v>893673</v>
      </c>
      <c r="I42" s="22">
        <v>1270612</v>
      </c>
      <c r="J42" s="22">
        <v>2164285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2164285</v>
      </c>
      <c r="X42" s="22">
        <v>3524997</v>
      </c>
      <c r="Y42" s="22">
        <v>-1360712</v>
      </c>
      <c r="Z42" s="23">
        <v>-38.601791717836925</v>
      </c>
      <c r="AA42" s="20">
        <v>14100000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200399</v>
      </c>
      <c r="D45" s="20"/>
      <c r="E45" s="21">
        <v>922152</v>
      </c>
      <c r="F45" s="22">
        <v>922152</v>
      </c>
      <c r="G45" s="22">
        <v>14402</v>
      </c>
      <c r="H45" s="22">
        <v>15496</v>
      </c>
      <c r="I45" s="22">
        <v>14862</v>
      </c>
      <c r="J45" s="22">
        <v>44760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44760</v>
      </c>
      <c r="X45" s="22">
        <v>230541</v>
      </c>
      <c r="Y45" s="22">
        <v>-185781</v>
      </c>
      <c r="Z45" s="23">
        <v>-80.584798365583566</v>
      </c>
      <c r="AA45" s="20">
        <v>922152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31588949</v>
      </c>
      <c r="D48" s="29">
        <f t="shared" ref="D48:Y48" si="1">SUM(D35:D47)</f>
        <v>0</v>
      </c>
      <c r="E48" s="30">
        <f t="shared" si="1"/>
        <v>38772021</v>
      </c>
      <c r="F48" s="31">
        <f t="shared" si="1"/>
        <v>38772021</v>
      </c>
      <c r="G48" s="31">
        <f t="shared" si="1"/>
        <v>1729662</v>
      </c>
      <c r="H48" s="31">
        <f t="shared" si="1"/>
        <v>2746486</v>
      </c>
      <c r="I48" s="31">
        <f t="shared" si="1"/>
        <v>3002333</v>
      </c>
      <c r="J48" s="31">
        <f t="shared" si="1"/>
        <v>7478481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7478481</v>
      </c>
      <c r="X48" s="31">
        <f t="shared" si="1"/>
        <v>9693003</v>
      </c>
      <c r="Y48" s="31">
        <f t="shared" si="1"/>
        <v>-2214522</v>
      </c>
      <c r="Z48" s="32">
        <f>+IF(X48&lt;&gt;0,+(Y48/X48)*100,0)</f>
        <v>-22.846603885297469</v>
      </c>
      <c r="AA48" s="29">
        <f>SUM(AA35:AA47)</f>
        <v>38772021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-17102595</v>
      </c>
      <c r="D49" s="39">
        <f t="shared" si="2"/>
        <v>0</v>
      </c>
      <c r="E49" s="40">
        <f t="shared" si="2"/>
        <v>-22799328</v>
      </c>
      <c r="F49" s="41">
        <f t="shared" si="2"/>
        <v>-22799328</v>
      </c>
      <c r="G49" s="41">
        <f t="shared" si="2"/>
        <v>2068708</v>
      </c>
      <c r="H49" s="41">
        <f t="shared" si="2"/>
        <v>-1555933</v>
      </c>
      <c r="I49" s="41">
        <f t="shared" si="2"/>
        <v>-1804329</v>
      </c>
      <c r="J49" s="41">
        <f t="shared" si="2"/>
        <v>-1291554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-1291554</v>
      </c>
      <c r="X49" s="41">
        <f t="shared" si="2"/>
        <v>-5699829</v>
      </c>
      <c r="Y49" s="41">
        <f t="shared" si="2"/>
        <v>4408275</v>
      </c>
      <c r="Z49" s="42">
        <f>+IF(X49&lt;&gt;0,+(Y49/X49)*100,0)</f>
        <v>-77.340478109080109</v>
      </c>
      <c r="AA49" s="39">
        <f>+AA33-AA48</f>
        <v>-22799328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-17102595</v>
      </c>
      <c r="D52" s="48">
        <f t="shared" si="3"/>
        <v>0</v>
      </c>
      <c r="E52" s="49">
        <f t="shared" si="3"/>
        <v>-22799328</v>
      </c>
      <c r="F52" s="50">
        <f t="shared" si="3"/>
        <v>-22799328</v>
      </c>
      <c r="G52" s="50">
        <f t="shared" si="3"/>
        <v>2068708</v>
      </c>
      <c r="H52" s="50">
        <f t="shared" si="3"/>
        <v>-1555933</v>
      </c>
      <c r="I52" s="50">
        <f t="shared" si="3"/>
        <v>-1804329</v>
      </c>
      <c r="J52" s="50">
        <f t="shared" si="3"/>
        <v>-1291554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-1291554</v>
      </c>
      <c r="X52" s="50">
        <f t="shared" si="3"/>
        <v>-5699829</v>
      </c>
      <c r="Y52" s="50">
        <f t="shared" si="3"/>
        <v>4408275</v>
      </c>
      <c r="Z52" s="51">
        <f>+IF(X52&lt;&gt;0,+(Y52/X52)*100,0)</f>
        <v>-77.340478109080109</v>
      </c>
      <c r="AA52" s="48">
        <f>SUM(AA49:AA51)</f>
        <v>-22799328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-17102595</v>
      </c>
      <c r="D54" s="54">
        <f>+D52-D53</f>
        <v>0</v>
      </c>
      <c r="E54" s="55">
        <f t="shared" si="4"/>
        <v>-22799328</v>
      </c>
      <c r="F54" s="56">
        <f t="shared" si="4"/>
        <v>-22799328</v>
      </c>
      <c r="G54" s="56">
        <f t="shared" si="4"/>
        <v>2068708</v>
      </c>
      <c r="H54" s="56">
        <f t="shared" si="4"/>
        <v>-1555933</v>
      </c>
      <c r="I54" s="56">
        <f t="shared" si="4"/>
        <v>-1804329</v>
      </c>
      <c r="J54" s="56">
        <f t="shared" si="4"/>
        <v>-1291554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-1291554</v>
      </c>
      <c r="X54" s="56">
        <f t="shared" si="4"/>
        <v>-5699829</v>
      </c>
      <c r="Y54" s="56">
        <f t="shared" si="4"/>
        <v>4408275</v>
      </c>
      <c r="Z54" s="57">
        <f>+IF(X54&lt;&gt;0,+(Y54/X54)*100,0)</f>
        <v>-77.340478109080109</v>
      </c>
      <c r="AA54" s="54">
        <f>+AA52-AA53</f>
        <v>-22799328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-17102595</v>
      </c>
      <c r="D57" s="48">
        <f>SUM(D54:D56)</f>
        <v>0</v>
      </c>
      <c r="E57" s="49">
        <f t="shared" si="5"/>
        <v>-22799328</v>
      </c>
      <c r="F57" s="50">
        <f t="shared" si="5"/>
        <v>-22799328</v>
      </c>
      <c r="G57" s="50">
        <f t="shared" si="5"/>
        <v>2068708</v>
      </c>
      <c r="H57" s="50">
        <f t="shared" si="5"/>
        <v>-1555933</v>
      </c>
      <c r="I57" s="50">
        <f t="shared" si="5"/>
        <v>-1804329</v>
      </c>
      <c r="J57" s="50">
        <f t="shared" si="5"/>
        <v>-1291554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-1291554</v>
      </c>
      <c r="X57" s="50">
        <f t="shared" si="5"/>
        <v>-5699829</v>
      </c>
      <c r="Y57" s="50">
        <f t="shared" si="5"/>
        <v>4408275</v>
      </c>
      <c r="Z57" s="51">
        <f>+IF(X57&lt;&gt;0,+(Y57/X57)*100,0)</f>
        <v>-77.340478109080109</v>
      </c>
      <c r="AA57" s="48">
        <f>SUM(AA54:AA56)</f>
        <v>-22799328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-17102595</v>
      </c>
      <c r="D60" s="65">
        <f>SUM(D57:D59)</f>
        <v>0</v>
      </c>
      <c r="E60" s="66">
        <f t="shared" si="6"/>
        <v>-22799328</v>
      </c>
      <c r="F60" s="67">
        <f t="shared" si="6"/>
        <v>-22799328</v>
      </c>
      <c r="G60" s="67">
        <f t="shared" si="6"/>
        <v>2068708</v>
      </c>
      <c r="H60" s="67">
        <f t="shared" si="6"/>
        <v>-1555933</v>
      </c>
      <c r="I60" s="67">
        <f t="shared" si="6"/>
        <v>-1804329</v>
      </c>
      <c r="J60" s="67">
        <f t="shared" si="6"/>
        <v>-1291554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-1291554</v>
      </c>
      <c r="X60" s="67">
        <f t="shared" si="6"/>
        <v>-5699829</v>
      </c>
      <c r="Y60" s="67">
        <f t="shared" si="6"/>
        <v>4408275</v>
      </c>
      <c r="Z60" s="68">
        <f>+IF(X60&lt;&gt;0,+(Y60/X60)*100,0)</f>
        <v>-77.340478109080109</v>
      </c>
      <c r="AA60" s="65">
        <f>SUM(AA57:AA59)</f>
        <v>-22799328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1401841</v>
      </c>
      <c r="D35" s="20"/>
      <c r="E35" s="21">
        <v>2411922</v>
      </c>
      <c r="F35" s="22">
        <v>2411922</v>
      </c>
      <c r="G35" s="22"/>
      <c r="H35" s="22"/>
      <c r="I35" s="22">
        <v>130502</v>
      </c>
      <c r="J35" s="22">
        <v>130502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130502</v>
      </c>
      <c r="X35" s="22">
        <v>602982</v>
      </c>
      <c r="Y35" s="22">
        <v>-472480</v>
      </c>
      <c r="Z35" s="23">
        <v>-78.357231227466158</v>
      </c>
      <c r="AA35" s="20">
        <v>2411922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115835</v>
      </c>
      <c r="D38" s="20"/>
      <c r="E38" s="21"/>
      <c r="F38" s="22"/>
      <c r="G38" s="22">
        <v>33650</v>
      </c>
      <c r="H38" s="22"/>
      <c r="I38" s="22"/>
      <c r="J38" s="22">
        <v>33650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33650</v>
      </c>
      <c r="X38" s="22"/>
      <c r="Y38" s="22">
        <v>33650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1740748</v>
      </c>
      <c r="D42" s="20"/>
      <c r="E42" s="21">
        <v>43290</v>
      </c>
      <c r="F42" s="22">
        <v>43290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10824</v>
      </c>
      <c r="Y42" s="22">
        <v>-10824</v>
      </c>
      <c r="Z42" s="23">
        <v>-100</v>
      </c>
      <c r="AA42" s="20">
        <v>43290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258761</v>
      </c>
      <c r="D45" s="20"/>
      <c r="E45" s="21">
        <v>93820</v>
      </c>
      <c r="F45" s="22">
        <v>93820</v>
      </c>
      <c r="G45" s="22"/>
      <c r="H45" s="22"/>
      <c r="I45" s="22">
        <v>1287</v>
      </c>
      <c r="J45" s="22">
        <v>1287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1287</v>
      </c>
      <c r="X45" s="22">
        <v>23457</v>
      </c>
      <c r="Y45" s="22">
        <v>-22170</v>
      </c>
      <c r="Z45" s="23">
        <v>-94.513364880419488</v>
      </c>
      <c r="AA45" s="20">
        <v>93820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3517185</v>
      </c>
      <c r="D48" s="29">
        <f t="shared" ref="D48:Y48" si="1">SUM(D35:D47)</f>
        <v>0</v>
      </c>
      <c r="E48" s="30">
        <f t="shared" si="1"/>
        <v>2549032</v>
      </c>
      <c r="F48" s="31">
        <f t="shared" si="1"/>
        <v>2549032</v>
      </c>
      <c r="G48" s="31">
        <f t="shared" si="1"/>
        <v>33650</v>
      </c>
      <c r="H48" s="31">
        <f t="shared" si="1"/>
        <v>0</v>
      </c>
      <c r="I48" s="31">
        <f t="shared" si="1"/>
        <v>131789</v>
      </c>
      <c r="J48" s="31">
        <f t="shared" si="1"/>
        <v>165439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165439</v>
      </c>
      <c r="X48" s="31">
        <f t="shared" si="1"/>
        <v>637263</v>
      </c>
      <c r="Y48" s="31">
        <f t="shared" si="1"/>
        <v>-471824</v>
      </c>
      <c r="Z48" s="32">
        <f>+IF(X48&lt;&gt;0,+(Y48/X48)*100,0)</f>
        <v>-74.039132979633209</v>
      </c>
      <c r="AA48" s="29">
        <f>SUM(AA35:AA47)</f>
        <v>2549032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-3517185</v>
      </c>
      <c r="D49" s="39">
        <f t="shared" si="2"/>
        <v>0</v>
      </c>
      <c r="E49" s="40">
        <f t="shared" si="2"/>
        <v>-2549032</v>
      </c>
      <c r="F49" s="41">
        <f t="shared" si="2"/>
        <v>-2549032</v>
      </c>
      <c r="G49" s="41">
        <f t="shared" si="2"/>
        <v>-33650</v>
      </c>
      <c r="H49" s="41">
        <f t="shared" si="2"/>
        <v>0</v>
      </c>
      <c r="I49" s="41">
        <f t="shared" si="2"/>
        <v>-131789</v>
      </c>
      <c r="J49" s="41">
        <f t="shared" si="2"/>
        <v>-165439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-165439</v>
      </c>
      <c r="X49" s="41">
        <f t="shared" si="2"/>
        <v>-637263</v>
      </c>
      <c r="Y49" s="41">
        <f t="shared" si="2"/>
        <v>471824</v>
      </c>
      <c r="Z49" s="42">
        <f>+IF(X49&lt;&gt;0,+(Y49/X49)*100,0)</f>
        <v>-74.039132979633209</v>
      </c>
      <c r="AA49" s="39">
        <f>+AA33-AA48</f>
        <v>-2549032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-3517185</v>
      </c>
      <c r="D52" s="48">
        <f t="shared" si="3"/>
        <v>0</v>
      </c>
      <c r="E52" s="49">
        <f t="shared" si="3"/>
        <v>-2549032</v>
      </c>
      <c r="F52" s="50">
        <f t="shared" si="3"/>
        <v>-2549032</v>
      </c>
      <c r="G52" s="50">
        <f t="shared" si="3"/>
        <v>-33650</v>
      </c>
      <c r="H52" s="50">
        <f t="shared" si="3"/>
        <v>0</v>
      </c>
      <c r="I52" s="50">
        <f t="shared" si="3"/>
        <v>-131789</v>
      </c>
      <c r="J52" s="50">
        <f t="shared" si="3"/>
        <v>-165439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-165439</v>
      </c>
      <c r="X52" s="50">
        <f t="shared" si="3"/>
        <v>-637263</v>
      </c>
      <c r="Y52" s="50">
        <f t="shared" si="3"/>
        <v>471824</v>
      </c>
      <c r="Z52" s="51">
        <f>+IF(X52&lt;&gt;0,+(Y52/X52)*100,0)</f>
        <v>-74.039132979633209</v>
      </c>
      <c r="AA52" s="48">
        <f>SUM(AA49:AA51)</f>
        <v>-2549032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-3517185</v>
      </c>
      <c r="D54" s="54">
        <f>+D52-D53</f>
        <v>0</v>
      </c>
      <c r="E54" s="55">
        <f t="shared" si="4"/>
        <v>-2549032</v>
      </c>
      <c r="F54" s="56">
        <f t="shared" si="4"/>
        <v>-2549032</v>
      </c>
      <c r="G54" s="56">
        <f t="shared" si="4"/>
        <v>-33650</v>
      </c>
      <c r="H54" s="56">
        <f t="shared" si="4"/>
        <v>0</v>
      </c>
      <c r="I54" s="56">
        <f t="shared" si="4"/>
        <v>-131789</v>
      </c>
      <c r="J54" s="56">
        <f t="shared" si="4"/>
        <v>-165439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-165439</v>
      </c>
      <c r="X54" s="56">
        <f t="shared" si="4"/>
        <v>-637263</v>
      </c>
      <c r="Y54" s="56">
        <f t="shared" si="4"/>
        <v>471824</v>
      </c>
      <c r="Z54" s="57">
        <f>+IF(X54&lt;&gt;0,+(Y54/X54)*100,0)</f>
        <v>-74.039132979633209</v>
      </c>
      <c r="AA54" s="54">
        <f>+AA52-AA53</f>
        <v>-2549032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-3517185</v>
      </c>
      <c r="D57" s="48">
        <f>SUM(D54:D56)</f>
        <v>0</v>
      </c>
      <c r="E57" s="49">
        <f t="shared" si="5"/>
        <v>-2549032</v>
      </c>
      <c r="F57" s="50">
        <f t="shared" si="5"/>
        <v>-2549032</v>
      </c>
      <c r="G57" s="50">
        <f t="shared" si="5"/>
        <v>-33650</v>
      </c>
      <c r="H57" s="50">
        <f t="shared" si="5"/>
        <v>0</v>
      </c>
      <c r="I57" s="50">
        <f t="shared" si="5"/>
        <v>-131789</v>
      </c>
      <c r="J57" s="50">
        <f t="shared" si="5"/>
        <v>-165439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-165439</v>
      </c>
      <c r="X57" s="50">
        <f t="shared" si="5"/>
        <v>-637263</v>
      </c>
      <c r="Y57" s="50">
        <f t="shared" si="5"/>
        <v>471824</v>
      </c>
      <c r="Z57" s="51">
        <f>+IF(X57&lt;&gt;0,+(Y57/X57)*100,0)</f>
        <v>-74.039132979633209</v>
      </c>
      <c r="AA57" s="48">
        <f>SUM(AA54:AA56)</f>
        <v>-2549032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-3517185</v>
      </c>
      <c r="D60" s="65">
        <f>SUM(D57:D59)</f>
        <v>0</v>
      </c>
      <c r="E60" s="66">
        <f t="shared" si="6"/>
        <v>-2549032</v>
      </c>
      <c r="F60" s="67">
        <f t="shared" si="6"/>
        <v>-2549032</v>
      </c>
      <c r="G60" s="67">
        <f t="shared" si="6"/>
        <v>-33650</v>
      </c>
      <c r="H60" s="67">
        <f t="shared" si="6"/>
        <v>0</v>
      </c>
      <c r="I60" s="67">
        <f t="shared" si="6"/>
        <v>-131789</v>
      </c>
      <c r="J60" s="67">
        <f t="shared" si="6"/>
        <v>-165439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-165439</v>
      </c>
      <c r="X60" s="67">
        <f t="shared" si="6"/>
        <v>-637263</v>
      </c>
      <c r="Y60" s="67">
        <f t="shared" si="6"/>
        <v>471824</v>
      </c>
      <c r="Z60" s="68">
        <f>+IF(X60&lt;&gt;0,+(Y60/X60)*100,0)</f>
        <v>-74.039132979633209</v>
      </c>
      <c r="AA60" s="65">
        <f>SUM(AA57:AA59)</f>
        <v>-2549032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3324367</v>
      </c>
      <c r="D9" s="20"/>
      <c r="E9" s="21">
        <v>3155172</v>
      </c>
      <c r="F9" s="22">
        <v>3155172</v>
      </c>
      <c r="G9" s="22">
        <v>305749</v>
      </c>
      <c r="H9" s="22">
        <v>279661</v>
      </c>
      <c r="I9" s="22">
        <v>305992</v>
      </c>
      <c r="J9" s="22">
        <v>891402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891402</v>
      </c>
      <c r="X9" s="22">
        <v>788793</v>
      </c>
      <c r="Y9" s="22">
        <v>102609</v>
      </c>
      <c r="Z9" s="23">
        <v>13.008355804374533</v>
      </c>
      <c r="AA9" s="20">
        <v>3155172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103656</v>
      </c>
      <c r="F20" s="22">
        <v>103656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25914</v>
      </c>
      <c r="Y20" s="22">
        <v>-25914</v>
      </c>
      <c r="Z20" s="18">
        <v>-100</v>
      </c>
      <c r="AA20" s="20">
        <v>103656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8817688</v>
      </c>
      <c r="D26" s="20"/>
      <c r="E26" s="21">
        <v>8799204</v>
      </c>
      <c r="F26" s="22">
        <v>8799204</v>
      </c>
      <c r="G26" s="22">
        <v>7478473</v>
      </c>
      <c r="H26" s="22">
        <v>178305</v>
      </c>
      <c r="I26" s="22">
        <v>172226</v>
      </c>
      <c r="J26" s="22">
        <v>7829004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7829004</v>
      </c>
      <c r="X26" s="22">
        <v>2199801</v>
      </c>
      <c r="Y26" s="22">
        <v>5629203</v>
      </c>
      <c r="Z26" s="23">
        <v>255.89601059368553</v>
      </c>
      <c r="AA26" s="20">
        <v>8799204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12142055</v>
      </c>
      <c r="D33" s="29">
        <f t="shared" ref="D33:Y33" si="0">SUM(D6:D32)</f>
        <v>0</v>
      </c>
      <c r="E33" s="30">
        <f t="shared" si="0"/>
        <v>12058032</v>
      </c>
      <c r="F33" s="31">
        <f t="shared" si="0"/>
        <v>12058032</v>
      </c>
      <c r="G33" s="31">
        <f t="shared" si="0"/>
        <v>7784222</v>
      </c>
      <c r="H33" s="31">
        <f t="shared" si="0"/>
        <v>457966</v>
      </c>
      <c r="I33" s="31">
        <f t="shared" si="0"/>
        <v>478218</v>
      </c>
      <c r="J33" s="31">
        <f t="shared" si="0"/>
        <v>8720406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8720406</v>
      </c>
      <c r="X33" s="31">
        <f t="shared" si="0"/>
        <v>3014508</v>
      </c>
      <c r="Y33" s="31">
        <f t="shared" si="0"/>
        <v>5705898</v>
      </c>
      <c r="Z33" s="32">
        <f>+IF(X33&lt;&gt;0,+(Y33/X33)*100,0)</f>
        <v>189.28123594297975</v>
      </c>
      <c r="AA33" s="29">
        <f>SUM(AA6:AA32)</f>
        <v>12058032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7307938</v>
      </c>
      <c r="D35" s="20"/>
      <c r="E35" s="21">
        <v>6062232</v>
      </c>
      <c r="F35" s="22">
        <v>6062232</v>
      </c>
      <c r="G35" s="22">
        <v>401086</v>
      </c>
      <c r="H35" s="22">
        <v>411084</v>
      </c>
      <c r="I35" s="22">
        <v>466530</v>
      </c>
      <c r="J35" s="22">
        <v>1278700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1278700</v>
      </c>
      <c r="X35" s="22">
        <v>1515558</v>
      </c>
      <c r="Y35" s="22">
        <v>-236858</v>
      </c>
      <c r="Z35" s="23">
        <v>-15.628435203403631</v>
      </c>
      <c r="AA35" s="20">
        <v>6062232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2265227</v>
      </c>
      <c r="D38" s="20"/>
      <c r="E38" s="21">
        <v>780216</v>
      </c>
      <c r="F38" s="22">
        <v>780216</v>
      </c>
      <c r="G38" s="22"/>
      <c r="H38" s="22">
        <v>112015</v>
      </c>
      <c r="I38" s="22">
        <v>78528</v>
      </c>
      <c r="J38" s="22">
        <v>190543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190543</v>
      </c>
      <c r="X38" s="22">
        <v>195054</v>
      </c>
      <c r="Y38" s="22">
        <v>-4511</v>
      </c>
      <c r="Z38" s="23">
        <v>-2.3126928953007884</v>
      </c>
      <c r="AA38" s="20">
        <v>780216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797521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8524048</v>
      </c>
      <c r="D42" s="20"/>
      <c r="E42" s="21">
        <v>2883576</v>
      </c>
      <c r="F42" s="22">
        <v>2883576</v>
      </c>
      <c r="G42" s="22">
        <v>1180576</v>
      </c>
      <c r="H42" s="22">
        <v>178305</v>
      </c>
      <c r="I42" s="22">
        <v>680458</v>
      </c>
      <c r="J42" s="22">
        <v>2039339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2039339</v>
      </c>
      <c r="X42" s="22">
        <v>720894</v>
      </c>
      <c r="Y42" s="22">
        <v>1318445</v>
      </c>
      <c r="Z42" s="23">
        <v>182.89027235626872</v>
      </c>
      <c r="AA42" s="20">
        <v>2883576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1559115</v>
      </c>
      <c r="D45" s="20"/>
      <c r="E45" s="21">
        <v>1211052</v>
      </c>
      <c r="F45" s="22">
        <v>1211052</v>
      </c>
      <c r="G45" s="22">
        <v>49856</v>
      </c>
      <c r="H45" s="22">
        <v>20049</v>
      </c>
      <c r="I45" s="22">
        <v>113003</v>
      </c>
      <c r="J45" s="22">
        <v>182908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182908</v>
      </c>
      <c r="X45" s="22">
        <v>302763</v>
      </c>
      <c r="Y45" s="22">
        <v>-119855</v>
      </c>
      <c r="Z45" s="23">
        <v>-39.587069754230207</v>
      </c>
      <c r="AA45" s="20">
        <v>1211052</v>
      </c>
    </row>
    <row r="46" spans="1:27" x14ac:dyDescent="0.25">
      <c r="A46" s="19" t="s">
        <v>71</v>
      </c>
      <c r="B46" s="15" t="s">
        <v>32</v>
      </c>
      <c r="C46" s="20">
        <v>48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20453897</v>
      </c>
      <c r="D48" s="29">
        <f t="shared" ref="D48:Y48" si="1">SUM(D35:D47)</f>
        <v>0</v>
      </c>
      <c r="E48" s="30">
        <f t="shared" si="1"/>
        <v>10937076</v>
      </c>
      <c r="F48" s="31">
        <f t="shared" si="1"/>
        <v>10937076</v>
      </c>
      <c r="G48" s="31">
        <f t="shared" si="1"/>
        <v>1631518</v>
      </c>
      <c r="H48" s="31">
        <f t="shared" si="1"/>
        <v>721453</v>
      </c>
      <c r="I48" s="31">
        <f t="shared" si="1"/>
        <v>1338519</v>
      </c>
      <c r="J48" s="31">
        <f t="shared" si="1"/>
        <v>3691490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3691490</v>
      </c>
      <c r="X48" s="31">
        <f t="shared" si="1"/>
        <v>2734269</v>
      </c>
      <c r="Y48" s="31">
        <f t="shared" si="1"/>
        <v>957221</v>
      </c>
      <c r="Z48" s="32">
        <f>+IF(X48&lt;&gt;0,+(Y48/X48)*100,0)</f>
        <v>35.008296550193123</v>
      </c>
      <c r="AA48" s="29">
        <f>SUM(AA35:AA47)</f>
        <v>10937076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-8311842</v>
      </c>
      <c r="D49" s="39">
        <f t="shared" si="2"/>
        <v>0</v>
      </c>
      <c r="E49" s="40">
        <f t="shared" si="2"/>
        <v>1120956</v>
      </c>
      <c r="F49" s="41">
        <f t="shared" si="2"/>
        <v>1120956</v>
      </c>
      <c r="G49" s="41">
        <f t="shared" si="2"/>
        <v>6152704</v>
      </c>
      <c r="H49" s="41">
        <f t="shared" si="2"/>
        <v>-263487</v>
      </c>
      <c r="I49" s="41">
        <f t="shared" si="2"/>
        <v>-860301</v>
      </c>
      <c r="J49" s="41">
        <f t="shared" si="2"/>
        <v>5028916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5028916</v>
      </c>
      <c r="X49" s="41">
        <f t="shared" si="2"/>
        <v>280239</v>
      </c>
      <c r="Y49" s="41">
        <f t="shared" si="2"/>
        <v>4748677</v>
      </c>
      <c r="Z49" s="42">
        <f>+IF(X49&lt;&gt;0,+(Y49/X49)*100,0)</f>
        <v>1694.5096863748443</v>
      </c>
      <c r="AA49" s="39">
        <f>+AA33-AA48</f>
        <v>1120956</v>
      </c>
    </row>
    <row r="50" spans="1:27" x14ac:dyDescent="0.25">
      <c r="A50" s="43" t="s">
        <v>75</v>
      </c>
      <c r="B50" s="15" t="s">
        <v>32</v>
      </c>
      <c r="C50" s="20">
        <v>753520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-7558322</v>
      </c>
      <c r="D52" s="48">
        <f t="shared" si="3"/>
        <v>0</v>
      </c>
      <c r="E52" s="49">
        <f t="shared" si="3"/>
        <v>1120956</v>
      </c>
      <c r="F52" s="50">
        <f t="shared" si="3"/>
        <v>1120956</v>
      </c>
      <c r="G52" s="50">
        <f t="shared" si="3"/>
        <v>6152704</v>
      </c>
      <c r="H52" s="50">
        <f t="shared" si="3"/>
        <v>-263487</v>
      </c>
      <c r="I52" s="50">
        <f t="shared" si="3"/>
        <v>-860301</v>
      </c>
      <c r="J52" s="50">
        <f t="shared" si="3"/>
        <v>5028916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5028916</v>
      </c>
      <c r="X52" s="50">
        <f t="shared" si="3"/>
        <v>280239</v>
      </c>
      <c r="Y52" s="50">
        <f t="shared" si="3"/>
        <v>4748677</v>
      </c>
      <c r="Z52" s="51">
        <f>+IF(X52&lt;&gt;0,+(Y52/X52)*100,0)</f>
        <v>1694.5096863748443</v>
      </c>
      <c r="AA52" s="48">
        <f>SUM(AA49:AA51)</f>
        <v>1120956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-7558322</v>
      </c>
      <c r="D54" s="54">
        <f>+D52-D53</f>
        <v>0</v>
      </c>
      <c r="E54" s="55">
        <f t="shared" si="4"/>
        <v>1120956</v>
      </c>
      <c r="F54" s="56">
        <f t="shared" si="4"/>
        <v>1120956</v>
      </c>
      <c r="G54" s="56">
        <f t="shared" si="4"/>
        <v>6152704</v>
      </c>
      <c r="H54" s="56">
        <f t="shared" si="4"/>
        <v>-263487</v>
      </c>
      <c r="I54" s="56">
        <f t="shared" si="4"/>
        <v>-860301</v>
      </c>
      <c r="J54" s="56">
        <f t="shared" si="4"/>
        <v>5028916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5028916</v>
      </c>
      <c r="X54" s="56">
        <f t="shared" si="4"/>
        <v>280239</v>
      </c>
      <c r="Y54" s="56">
        <f t="shared" si="4"/>
        <v>4748677</v>
      </c>
      <c r="Z54" s="57">
        <f>+IF(X54&lt;&gt;0,+(Y54/X54)*100,0)</f>
        <v>1694.5096863748443</v>
      </c>
      <c r="AA54" s="54">
        <f>+AA52-AA53</f>
        <v>1120956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-7558322</v>
      </c>
      <c r="D57" s="48">
        <f>SUM(D54:D56)</f>
        <v>0</v>
      </c>
      <c r="E57" s="49">
        <f t="shared" si="5"/>
        <v>1120956</v>
      </c>
      <c r="F57" s="50">
        <f t="shared" si="5"/>
        <v>1120956</v>
      </c>
      <c r="G57" s="50">
        <f t="shared" si="5"/>
        <v>6152704</v>
      </c>
      <c r="H57" s="50">
        <f t="shared" si="5"/>
        <v>-263487</v>
      </c>
      <c r="I57" s="50">
        <f t="shared" si="5"/>
        <v>-860301</v>
      </c>
      <c r="J57" s="50">
        <f t="shared" si="5"/>
        <v>5028916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5028916</v>
      </c>
      <c r="X57" s="50">
        <f t="shared" si="5"/>
        <v>280239</v>
      </c>
      <c r="Y57" s="50">
        <f t="shared" si="5"/>
        <v>4748677</v>
      </c>
      <c r="Z57" s="51">
        <f>+IF(X57&lt;&gt;0,+(Y57/X57)*100,0)</f>
        <v>1694.5096863748443</v>
      </c>
      <c r="AA57" s="48">
        <f>SUM(AA54:AA56)</f>
        <v>1120956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-7558322</v>
      </c>
      <c r="D60" s="65">
        <f>SUM(D57:D59)</f>
        <v>0</v>
      </c>
      <c r="E60" s="66">
        <f t="shared" si="6"/>
        <v>1120956</v>
      </c>
      <c r="F60" s="67">
        <f t="shared" si="6"/>
        <v>1120956</v>
      </c>
      <c r="G60" s="67">
        <f t="shared" si="6"/>
        <v>6152704</v>
      </c>
      <c r="H60" s="67">
        <f t="shared" si="6"/>
        <v>-263487</v>
      </c>
      <c r="I60" s="67">
        <f t="shared" si="6"/>
        <v>-860301</v>
      </c>
      <c r="J60" s="67">
        <f t="shared" si="6"/>
        <v>5028916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5028916</v>
      </c>
      <c r="X60" s="67">
        <f t="shared" si="6"/>
        <v>280239</v>
      </c>
      <c r="Y60" s="67">
        <f t="shared" si="6"/>
        <v>4748677</v>
      </c>
      <c r="Z60" s="68">
        <f>+IF(X60&lt;&gt;0,+(Y60/X60)*100,0)</f>
        <v>1694.5096863748443</v>
      </c>
      <c r="AA60" s="65">
        <f>SUM(AA57:AA59)</f>
        <v>1120956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64481115</v>
      </c>
      <c r="D9" s="20"/>
      <c r="E9" s="21">
        <v>75971319</v>
      </c>
      <c r="F9" s="22">
        <v>75971319</v>
      </c>
      <c r="G9" s="22">
        <v>6803733</v>
      </c>
      <c r="H9" s="22">
        <v>14124599</v>
      </c>
      <c r="I9" s="22">
        <v>6780201</v>
      </c>
      <c r="J9" s="22">
        <v>27708533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27708533</v>
      </c>
      <c r="X9" s="22">
        <v>19060599</v>
      </c>
      <c r="Y9" s="22">
        <v>8647934</v>
      </c>
      <c r="Z9" s="23">
        <v>45.370735725566654</v>
      </c>
      <c r="AA9" s="20">
        <v>75971319</v>
      </c>
    </row>
    <row r="10" spans="1:27" x14ac:dyDescent="0.25">
      <c r="A10" s="19" t="s">
        <v>38</v>
      </c>
      <c r="B10" s="15" t="s">
        <v>32</v>
      </c>
      <c r="C10" s="20">
        <v>1084785</v>
      </c>
      <c r="D10" s="20"/>
      <c r="E10" s="21">
        <v>1116293</v>
      </c>
      <c r="F10" s="22">
        <v>1116293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279072</v>
      </c>
      <c r="Y10" s="22">
        <v>-279072</v>
      </c>
      <c r="Z10" s="23">
        <v>-100</v>
      </c>
      <c r="AA10" s="20">
        <v>1116293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6401860</v>
      </c>
      <c r="D13" s="20"/>
      <c r="E13" s="21"/>
      <c r="F13" s="22"/>
      <c r="G13" s="22">
        <v>552639</v>
      </c>
      <c r="H13" s="22">
        <v>547069</v>
      </c>
      <c r="I13" s="22">
        <v>556304</v>
      </c>
      <c r="J13" s="22">
        <v>1656012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1656012</v>
      </c>
      <c r="X13" s="22"/>
      <c r="Y13" s="22">
        <v>1656012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570961</v>
      </c>
      <c r="D17" s="20"/>
      <c r="E17" s="21">
        <v>472372</v>
      </c>
      <c r="F17" s="22">
        <v>472372</v>
      </c>
      <c r="G17" s="22">
        <v>33100</v>
      </c>
      <c r="H17" s="22">
        <v>34972</v>
      </c>
      <c r="I17" s="22">
        <v>49124</v>
      </c>
      <c r="J17" s="22">
        <v>117196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117196</v>
      </c>
      <c r="X17" s="22">
        <v>118092</v>
      </c>
      <c r="Y17" s="22">
        <v>-896</v>
      </c>
      <c r="Z17" s="23">
        <v>-0.75873048131964904</v>
      </c>
      <c r="AA17" s="20">
        <v>472372</v>
      </c>
    </row>
    <row r="18" spans="1:27" x14ac:dyDescent="0.25">
      <c r="A18" s="19" t="s">
        <v>46</v>
      </c>
      <c r="B18" s="15" t="s">
        <v>32</v>
      </c>
      <c r="C18" s="20">
        <v>129</v>
      </c>
      <c r="D18" s="20"/>
      <c r="E18" s="21">
        <v>231</v>
      </c>
      <c r="F18" s="22">
        <v>231</v>
      </c>
      <c r="G18" s="22"/>
      <c r="H18" s="22">
        <v>87</v>
      </c>
      <c r="I18" s="22"/>
      <c r="J18" s="22">
        <v>87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87</v>
      </c>
      <c r="X18" s="22">
        <v>57</v>
      </c>
      <c r="Y18" s="22">
        <v>30</v>
      </c>
      <c r="Z18" s="23">
        <v>52.631578947368418</v>
      </c>
      <c r="AA18" s="20">
        <v>231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3255000</v>
      </c>
      <c r="D26" s="20"/>
      <c r="E26" s="21">
        <v>3159000</v>
      </c>
      <c r="F26" s="22">
        <v>3159000</v>
      </c>
      <c r="G26" s="22"/>
      <c r="H26" s="22"/>
      <c r="I26" s="22">
        <v>790000</v>
      </c>
      <c r="J26" s="22">
        <v>790000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790000</v>
      </c>
      <c r="X26" s="22">
        <v>789750</v>
      </c>
      <c r="Y26" s="22">
        <v>250</v>
      </c>
      <c r="Z26" s="23">
        <v>3.1655587211142769E-2</v>
      </c>
      <c r="AA26" s="20">
        <v>3159000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75793850</v>
      </c>
      <c r="D33" s="29">
        <f t="shared" ref="D33:Y33" si="0">SUM(D6:D32)</f>
        <v>0</v>
      </c>
      <c r="E33" s="30">
        <f t="shared" si="0"/>
        <v>80719215</v>
      </c>
      <c r="F33" s="31">
        <f t="shared" si="0"/>
        <v>80719215</v>
      </c>
      <c r="G33" s="31">
        <f t="shared" si="0"/>
        <v>7389472</v>
      </c>
      <c r="H33" s="31">
        <f t="shared" si="0"/>
        <v>14706727</v>
      </c>
      <c r="I33" s="31">
        <f t="shared" si="0"/>
        <v>8175629</v>
      </c>
      <c r="J33" s="31">
        <f t="shared" si="0"/>
        <v>30271828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30271828</v>
      </c>
      <c r="X33" s="31">
        <f t="shared" si="0"/>
        <v>20247570</v>
      </c>
      <c r="Y33" s="31">
        <f t="shared" si="0"/>
        <v>10024258</v>
      </c>
      <c r="Z33" s="32">
        <f>+IF(X33&lt;&gt;0,+(Y33/X33)*100,0)</f>
        <v>49.508449655934022</v>
      </c>
      <c r="AA33" s="29">
        <f>SUM(AA6:AA32)</f>
        <v>80719215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113385791</v>
      </c>
      <c r="D35" s="20"/>
      <c r="E35" s="21">
        <v>102675996</v>
      </c>
      <c r="F35" s="22">
        <v>102675996</v>
      </c>
      <c r="G35" s="22">
        <v>9097127</v>
      </c>
      <c r="H35" s="22">
        <v>8643522</v>
      </c>
      <c r="I35" s="22">
        <v>8622818</v>
      </c>
      <c r="J35" s="22">
        <v>26363467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26363467</v>
      </c>
      <c r="X35" s="22">
        <v>25668999</v>
      </c>
      <c r="Y35" s="22">
        <v>694468</v>
      </c>
      <c r="Z35" s="23">
        <v>2.7054736337790186</v>
      </c>
      <c r="AA35" s="20">
        <v>102675996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7826939</v>
      </c>
      <c r="D38" s="20"/>
      <c r="E38" s="21">
        <v>6900000</v>
      </c>
      <c r="F38" s="22">
        <v>6900000</v>
      </c>
      <c r="G38" s="22">
        <v>42731</v>
      </c>
      <c r="H38" s="22">
        <v>336210</v>
      </c>
      <c r="I38" s="22">
        <v>823024</v>
      </c>
      <c r="J38" s="22">
        <v>1201965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1201965</v>
      </c>
      <c r="X38" s="22">
        <v>2077500</v>
      </c>
      <c r="Y38" s="22">
        <v>-875535</v>
      </c>
      <c r="Z38" s="23">
        <v>-42.143682310469316</v>
      </c>
      <c r="AA38" s="20">
        <v>6900000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50906669</v>
      </c>
      <c r="D42" s="20"/>
      <c r="E42" s="21">
        <v>51769000</v>
      </c>
      <c r="F42" s="22">
        <v>51769000</v>
      </c>
      <c r="G42" s="22">
        <v>7418296</v>
      </c>
      <c r="H42" s="22">
        <v>4853043</v>
      </c>
      <c r="I42" s="22">
        <v>3367687</v>
      </c>
      <c r="J42" s="22">
        <v>15639026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15639026</v>
      </c>
      <c r="X42" s="22">
        <v>15390249</v>
      </c>
      <c r="Y42" s="22">
        <v>248777</v>
      </c>
      <c r="Z42" s="23">
        <v>1.6164585771159388</v>
      </c>
      <c r="AA42" s="20">
        <v>51769000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300000</v>
      </c>
      <c r="F43" s="22">
        <v>300000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75000</v>
      </c>
      <c r="Y43" s="22">
        <v>-75000</v>
      </c>
      <c r="Z43" s="23">
        <v>-100</v>
      </c>
      <c r="AA43" s="20">
        <v>300000</v>
      </c>
    </row>
    <row r="44" spans="1:27" x14ac:dyDescent="0.25">
      <c r="A44" s="19" t="s">
        <v>69</v>
      </c>
      <c r="B44" s="15" t="s">
        <v>32</v>
      </c>
      <c r="C44" s="20">
        <v>879039</v>
      </c>
      <c r="D44" s="20"/>
      <c r="E44" s="21">
        <v>849811</v>
      </c>
      <c r="F44" s="22">
        <v>849811</v>
      </c>
      <c r="G44" s="22">
        <v>282491</v>
      </c>
      <c r="H44" s="22">
        <v>127795</v>
      </c>
      <c r="I44" s="22">
        <v>239451</v>
      </c>
      <c r="J44" s="22">
        <v>649737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649737</v>
      </c>
      <c r="X44" s="22">
        <v>212454</v>
      </c>
      <c r="Y44" s="22">
        <v>437283</v>
      </c>
      <c r="Z44" s="23">
        <v>205.82479030754891</v>
      </c>
      <c r="AA44" s="20">
        <v>849811</v>
      </c>
    </row>
    <row r="45" spans="1:27" x14ac:dyDescent="0.25">
      <c r="A45" s="19" t="s">
        <v>70</v>
      </c>
      <c r="B45" s="15" t="s">
        <v>32</v>
      </c>
      <c r="C45" s="20">
        <v>21808546</v>
      </c>
      <c r="D45" s="20"/>
      <c r="E45" s="21">
        <v>13379028</v>
      </c>
      <c r="F45" s="22">
        <v>13379028</v>
      </c>
      <c r="G45" s="22">
        <v>551101</v>
      </c>
      <c r="H45" s="22">
        <v>2338554</v>
      </c>
      <c r="I45" s="22">
        <v>796502</v>
      </c>
      <c r="J45" s="22">
        <v>3686157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3686157</v>
      </c>
      <c r="X45" s="22">
        <v>4034160</v>
      </c>
      <c r="Y45" s="22">
        <v>-348003</v>
      </c>
      <c r="Z45" s="23">
        <v>-8.6264054970551491</v>
      </c>
      <c r="AA45" s="20">
        <v>13379028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194806984</v>
      </c>
      <c r="D48" s="29">
        <f t="shared" ref="D48:Y48" si="1">SUM(D35:D47)</f>
        <v>0</v>
      </c>
      <c r="E48" s="30">
        <f t="shared" si="1"/>
        <v>175873835</v>
      </c>
      <c r="F48" s="31">
        <f t="shared" si="1"/>
        <v>175873835</v>
      </c>
      <c r="G48" s="31">
        <f t="shared" si="1"/>
        <v>17391746</v>
      </c>
      <c r="H48" s="31">
        <f t="shared" si="1"/>
        <v>16299124</v>
      </c>
      <c r="I48" s="31">
        <f t="shared" si="1"/>
        <v>13849482</v>
      </c>
      <c r="J48" s="31">
        <f t="shared" si="1"/>
        <v>47540352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47540352</v>
      </c>
      <c r="X48" s="31">
        <f t="shared" si="1"/>
        <v>47458362</v>
      </c>
      <c r="Y48" s="31">
        <f t="shared" si="1"/>
        <v>81990</v>
      </c>
      <c r="Z48" s="32">
        <f>+IF(X48&lt;&gt;0,+(Y48/X48)*100,0)</f>
        <v>0.17276196763807397</v>
      </c>
      <c r="AA48" s="29">
        <f>SUM(AA35:AA47)</f>
        <v>175873835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-119013134</v>
      </c>
      <c r="D49" s="39">
        <f t="shared" si="2"/>
        <v>0</v>
      </c>
      <c r="E49" s="40">
        <f t="shared" si="2"/>
        <v>-95154620</v>
      </c>
      <c r="F49" s="41">
        <f t="shared" si="2"/>
        <v>-95154620</v>
      </c>
      <c r="G49" s="41">
        <f t="shared" si="2"/>
        <v>-10002274</v>
      </c>
      <c r="H49" s="41">
        <f t="shared" si="2"/>
        <v>-1592397</v>
      </c>
      <c r="I49" s="41">
        <f t="shared" si="2"/>
        <v>-5673853</v>
      </c>
      <c r="J49" s="41">
        <f t="shared" si="2"/>
        <v>-17268524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-17268524</v>
      </c>
      <c r="X49" s="41">
        <f t="shared" si="2"/>
        <v>-27210792</v>
      </c>
      <c r="Y49" s="41">
        <f t="shared" si="2"/>
        <v>9942268</v>
      </c>
      <c r="Z49" s="42">
        <f>+IF(X49&lt;&gt;0,+(Y49/X49)*100,0)</f>
        <v>-36.53795890983254</v>
      </c>
      <c r="AA49" s="39">
        <f>+AA33-AA48</f>
        <v>-95154620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-119013134</v>
      </c>
      <c r="D52" s="48">
        <f t="shared" si="3"/>
        <v>0</v>
      </c>
      <c r="E52" s="49">
        <f t="shared" si="3"/>
        <v>-95154620</v>
      </c>
      <c r="F52" s="50">
        <f t="shared" si="3"/>
        <v>-95154620</v>
      </c>
      <c r="G52" s="50">
        <f t="shared" si="3"/>
        <v>-10002274</v>
      </c>
      <c r="H52" s="50">
        <f t="shared" si="3"/>
        <v>-1592397</v>
      </c>
      <c r="I52" s="50">
        <f t="shared" si="3"/>
        <v>-5673853</v>
      </c>
      <c r="J52" s="50">
        <f t="shared" si="3"/>
        <v>-17268524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-17268524</v>
      </c>
      <c r="X52" s="50">
        <f t="shared" si="3"/>
        <v>-27210792</v>
      </c>
      <c r="Y52" s="50">
        <f t="shared" si="3"/>
        <v>9942268</v>
      </c>
      <c r="Z52" s="51">
        <f>+IF(X52&lt;&gt;0,+(Y52/X52)*100,0)</f>
        <v>-36.53795890983254</v>
      </c>
      <c r="AA52" s="48">
        <f>SUM(AA49:AA51)</f>
        <v>-95154620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-119013134</v>
      </c>
      <c r="D54" s="54">
        <f>+D52-D53</f>
        <v>0</v>
      </c>
      <c r="E54" s="55">
        <f t="shared" si="4"/>
        <v>-95154620</v>
      </c>
      <c r="F54" s="56">
        <f t="shared" si="4"/>
        <v>-95154620</v>
      </c>
      <c r="G54" s="56">
        <f t="shared" si="4"/>
        <v>-10002274</v>
      </c>
      <c r="H54" s="56">
        <f t="shared" si="4"/>
        <v>-1592397</v>
      </c>
      <c r="I54" s="56">
        <f t="shared" si="4"/>
        <v>-5673853</v>
      </c>
      <c r="J54" s="56">
        <f t="shared" si="4"/>
        <v>-17268524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-17268524</v>
      </c>
      <c r="X54" s="56">
        <f t="shared" si="4"/>
        <v>-27210792</v>
      </c>
      <c r="Y54" s="56">
        <f t="shared" si="4"/>
        <v>9942268</v>
      </c>
      <c r="Z54" s="57">
        <f>+IF(X54&lt;&gt;0,+(Y54/X54)*100,0)</f>
        <v>-36.53795890983254</v>
      </c>
      <c r="AA54" s="54">
        <f>+AA52-AA53</f>
        <v>-95154620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-119013134</v>
      </c>
      <c r="D57" s="48">
        <f>SUM(D54:D56)</f>
        <v>0</v>
      </c>
      <c r="E57" s="49">
        <f t="shared" si="5"/>
        <v>-95154620</v>
      </c>
      <c r="F57" s="50">
        <f t="shared" si="5"/>
        <v>-95154620</v>
      </c>
      <c r="G57" s="50">
        <f t="shared" si="5"/>
        <v>-10002274</v>
      </c>
      <c r="H57" s="50">
        <f t="shared" si="5"/>
        <v>-1592397</v>
      </c>
      <c r="I57" s="50">
        <f t="shared" si="5"/>
        <v>-5673853</v>
      </c>
      <c r="J57" s="50">
        <f t="shared" si="5"/>
        <v>-17268524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-17268524</v>
      </c>
      <c r="X57" s="50">
        <f t="shared" si="5"/>
        <v>-27210792</v>
      </c>
      <c r="Y57" s="50">
        <f t="shared" si="5"/>
        <v>9942268</v>
      </c>
      <c r="Z57" s="51">
        <f>+IF(X57&lt;&gt;0,+(Y57/X57)*100,0)</f>
        <v>-36.53795890983254</v>
      </c>
      <c r="AA57" s="48">
        <f>SUM(AA54:AA56)</f>
        <v>-95154620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-119013134</v>
      </c>
      <c r="D60" s="65">
        <f>SUM(D57:D59)</f>
        <v>0</v>
      </c>
      <c r="E60" s="66">
        <f t="shared" si="6"/>
        <v>-95154620</v>
      </c>
      <c r="F60" s="67">
        <f t="shared" si="6"/>
        <v>-95154620</v>
      </c>
      <c r="G60" s="67">
        <f t="shared" si="6"/>
        <v>-10002274</v>
      </c>
      <c r="H60" s="67">
        <f t="shared" si="6"/>
        <v>-1592397</v>
      </c>
      <c r="I60" s="67">
        <f t="shared" si="6"/>
        <v>-5673853</v>
      </c>
      <c r="J60" s="67">
        <f t="shared" si="6"/>
        <v>-17268524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-17268524</v>
      </c>
      <c r="X60" s="67">
        <f t="shared" si="6"/>
        <v>-27210792</v>
      </c>
      <c r="Y60" s="67">
        <f t="shared" si="6"/>
        <v>9942268</v>
      </c>
      <c r="Z60" s="68">
        <f>+IF(X60&lt;&gt;0,+(Y60/X60)*100,0)</f>
        <v>-36.53795890983254</v>
      </c>
      <c r="AA60" s="65">
        <f>SUM(AA57:AA59)</f>
        <v>-95154620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3533446</v>
      </c>
      <c r="D9" s="20"/>
      <c r="E9" s="21">
        <v>3968640</v>
      </c>
      <c r="F9" s="22">
        <v>3968640</v>
      </c>
      <c r="G9" s="22">
        <v>303878</v>
      </c>
      <c r="H9" s="22">
        <v>297574</v>
      </c>
      <c r="I9" s="22">
        <v>297574</v>
      </c>
      <c r="J9" s="22">
        <v>899026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899026</v>
      </c>
      <c r="X9" s="22">
        <v>992160</v>
      </c>
      <c r="Y9" s="22">
        <v>-93134</v>
      </c>
      <c r="Z9" s="23">
        <v>-9.3869940332204482</v>
      </c>
      <c r="AA9" s="20">
        <v>3968640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1055000</v>
      </c>
      <c r="F13" s="22">
        <v>1055000</v>
      </c>
      <c r="G13" s="22"/>
      <c r="H13" s="22">
        <v>159618</v>
      </c>
      <c r="I13" s="22"/>
      <c r="J13" s="22">
        <v>159618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159618</v>
      </c>
      <c r="X13" s="22">
        <v>263751</v>
      </c>
      <c r="Y13" s="22">
        <v>-104133</v>
      </c>
      <c r="Z13" s="23">
        <v>-39.481556468032345</v>
      </c>
      <c r="AA13" s="20">
        <v>1055000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3533446</v>
      </c>
      <c r="D33" s="29">
        <f t="shared" ref="D33:Y33" si="0">SUM(D6:D32)</f>
        <v>0</v>
      </c>
      <c r="E33" s="30">
        <f t="shared" si="0"/>
        <v>5023640</v>
      </c>
      <c r="F33" s="31">
        <f t="shared" si="0"/>
        <v>5023640</v>
      </c>
      <c r="G33" s="31">
        <f t="shared" si="0"/>
        <v>303878</v>
      </c>
      <c r="H33" s="31">
        <f t="shared" si="0"/>
        <v>457192</v>
      </c>
      <c r="I33" s="31">
        <f t="shared" si="0"/>
        <v>297574</v>
      </c>
      <c r="J33" s="31">
        <f t="shared" si="0"/>
        <v>1058644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1058644</v>
      </c>
      <c r="X33" s="31">
        <f t="shared" si="0"/>
        <v>1255911</v>
      </c>
      <c r="Y33" s="31">
        <f t="shared" si="0"/>
        <v>-197267</v>
      </c>
      <c r="Z33" s="32">
        <f>+IF(X33&lt;&gt;0,+(Y33/X33)*100,0)</f>
        <v>-15.707084339575017</v>
      </c>
      <c r="AA33" s="29">
        <f>SUM(AA6:AA32)</f>
        <v>5023640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9610292</v>
      </c>
      <c r="D35" s="20"/>
      <c r="E35" s="21">
        <v>8078179</v>
      </c>
      <c r="F35" s="22">
        <v>8078179</v>
      </c>
      <c r="G35" s="22">
        <v>933102</v>
      </c>
      <c r="H35" s="22">
        <v>924351</v>
      </c>
      <c r="I35" s="22">
        <v>956257</v>
      </c>
      <c r="J35" s="22">
        <v>2813710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2813710</v>
      </c>
      <c r="X35" s="22">
        <v>2019546</v>
      </c>
      <c r="Y35" s="22">
        <v>794164</v>
      </c>
      <c r="Z35" s="23">
        <v>39.323887646035303</v>
      </c>
      <c r="AA35" s="20">
        <v>8078179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18611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3021702</v>
      </c>
      <c r="D42" s="20"/>
      <c r="E42" s="21">
        <v>2890000</v>
      </c>
      <c r="F42" s="22">
        <v>2890000</v>
      </c>
      <c r="G42" s="22"/>
      <c r="H42" s="22">
        <v>66444</v>
      </c>
      <c r="I42" s="22">
        <v>315975</v>
      </c>
      <c r="J42" s="22">
        <v>382419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382419</v>
      </c>
      <c r="X42" s="22">
        <v>722499</v>
      </c>
      <c r="Y42" s="22">
        <v>-340080</v>
      </c>
      <c r="Z42" s="23">
        <v>-47.06996134250705</v>
      </c>
      <c r="AA42" s="20">
        <v>2890000</v>
      </c>
    </row>
    <row r="43" spans="1:27" x14ac:dyDescent="0.25">
      <c r="A43" s="19" t="s">
        <v>68</v>
      </c>
      <c r="B43" s="15" t="s">
        <v>32</v>
      </c>
      <c r="C43" s="20">
        <v>1502556</v>
      </c>
      <c r="D43" s="20"/>
      <c r="E43" s="21">
        <v>990000</v>
      </c>
      <c r="F43" s="22">
        <v>990000</v>
      </c>
      <c r="G43" s="22">
        <v>750</v>
      </c>
      <c r="H43" s="22">
        <v>245301</v>
      </c>
      <c r="I43" s="22">
        <v>22275</v>
      </c>
      <c r="J43" s="22">
        <v>268326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268326</v>
      </c>
      <c r="X43" s="22">
        <v>247500</v>
      </c>
      <c r="Y43" s="22">
        <v>20826</v>
      </c>
      <c r="Z43" s="23">
        <v>8.4145454545454559</v>
      </c>
      <c r="AA43" s="20">
        <v>990000</v>
      </c>
    </row>
    <row r="44" spans="1:27" x14ac:dyDescent="0.25">
      <c r="A44" s="19" t="s">
        <v>69</v>
      </c>
      <c r="B44" s="15" t="s">
        <v>32</v>
      </c>
      <c r="C44" s="20">
        <v>3456686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1119553</v>
      </c>
      <c r="D45" s="20"/>
      <c r="E45" s="21">
        <v>1448628</v>
      </c>
      <c r="F45" s="22">
        <v>1448628</v>
      </c>
      <c r="G45" s="22">
        <v>9244</v>
      </c>
      <c r="H45" s="22">
        <v>13120</v>
      </c>
      <c r="I45" s="22">
        <v>464391</v>
      </c>
      <c r="J45" s="22">
        <v>486755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486755</v>
      </c>
      <c r="X45" s="22">
        <v>362160</v>
      </c>
      <c r="Y45" s="22">
        <v>124595</v>
      </c>
      <c r="Z45" s="23">
        <v>34.40330240777557</v>
      </c>
      <c r="AA45" s="20">
        <v>1448628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18729400</v>
      </c>
      <c r="D48" s="29">
        <f t="shared" ref="D48:Y48" si="1">SUM(D35:D47)</f>
        <v>0</v>
      </c>
      <c r="E48" s="30">
        <f t="shared" si="1"/>
        <v>13406807</v>
      </c>
      <c r="F48" s="31">
        <f t="shared" si="1"/>
        <v>13406807</v>
      </c>
      <c r="G48" s="31">
        <f t="shared" si="1"/>
        <v>943096</v>
      </c>
      <c r="H48" s="31">
        <f t="shared" si="1"/>
        <v>1249216</v>
      </c>
      <c r="I48" s="31">
        <f t="shared" si="1"/>
        <v>1758898</v>
      </c>
      <c r="J48" s="31">
        <f t="shared" si="1"/>
        <v>3951210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3951210</v>
      </c>
      <c r="X48" s="31">
        <f t="shared" si="1"/>
        <v>3351705</v>
      </c>
      <c r="Y48" s="31">
        <f t="shared" si="1"/>
        <v>599505</v>
      </c>
      <c r="Z48" s="32">
        <f>+IF(X48&lt;&gt;0,+(Y48/X48)*100,0)</f>
        <v>17.886568179478804</v>
      </c>
      <c r="AA48" s="29">
        <f>SUM(AA35:AA47)</f>
        <v>13406807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-15195954</v>
      </c>
      <c r="D49" s="39">
        <f t="shared" si="2"/>
        <v>0</v>
      </c>
      <c r="E49" s="40">
        <f t="shared" si="2"/>
        <v>-8383167</v>
      </c>
      <c r="F49" s="41">
        <f t="shared" si="2"/>
        <v>-8383167</v>
      </c>
      <c r="G49" s="41">
        <f t="shared" si="2"/>
        <v>-639218</v>
      </c>
      <c r="H49" s="41">
        <f t="shared" si="2"/>
        <v>-792024</v>
      </c>
      <c r="I49" s="41">
        <f t="shared" si="2"/>
        <v>-1461324</v>
      </c>
      <c r="J49" s="41">
        <f t="shared" si="2"/>
        <v>-2892566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-2892566</v>
      </c>
      <c r="X49" s="41">
        <f t="shared" si="2"/>
        <v>-2095794</v>
      </c>
      <c r="Y49" s="41">
        <f t="shared" si="2"/>
        <v>-796772</v>
      </c>
      <c r="Z49" s="42">
        <f>+IF(X49&lt;&gt;0,+(Y49/X49)*100,0)</f>
        <v>38.017667766965644</v>
      </c>
      <c r="AA49" s="39">
        <f>+AA33-AA48</f>
        <v>-8383167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-15195954</v>
      </c>
      <c r="D52" s="48">
        <f t="shared" si="3"/>
        <v>0</v>
      </c>
      <c r="E52" s="49">
        <f t="shared" si="3"/>
        <v>-8383167</v>
      </c>
      <c r="F52" s="50">
        <f t="shared" si="3"/>
        <v>-8383167</v>
      </c>
      <c r="G52" s="50">
        <f t="shared" si="3"/>
        <v>-639218</v>
      </c>
      <c r="H52" s="50">
        <f t="shared" si="3"/>
        <v>-792024</v>
      </c>
      <c r="I52" s="50">
        <f t="shared" si="3"/>
        <v>-1461324</v>
      </c>
      <c r="J52" s="50">
        <f t="shared" si="3"/>
        <v>-2892566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-2892566</v>
      </c>
      <c r="X52" s="50">
        <f t="shared" si="3"/>
        <v>-2095794</v>
      </c>
      <c r="Y52" s="50">
        <f t="shared" si="3"/>
        <v>-796772</v>
      </c>
      <c r="Z52" s="51">
        <f>+IF(X52&lt;&gt;0,+(Y52/X52)*100,0)</f>
        <v>38.017667766965644</v>
      </c>
      <c r="AA52" s="48">
        <f>SUM(AA49:AA51)</f>
        <v>-8383167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-15195954</v>
      </c>
      <c r="D54" s="54">
        <f>+D52-D53</f>
        <v>0</v>
      </c>
      <c r="E54" s="55">
        <f t="shared" si="4"/>
        <v>-8383167</v>
      </c>
      <c r="F54" s="56">
        <f t="shared" si="4"/>
        <v>-8383167</v>
      </c>
      <c r="G54" s="56">
        <f t="shared" si="4"/>
        <v>-639218</v>
      </c>
      <c r="H54" s="56">
        <f t="shared" si="4"/>
        <v>-792024</v>
      </c>
      <c r="I54" s="56">
        <f t="shared" si="4"/>
        <v>-1461324</v>
      </c>
      <c r="J54" s="56">
        <f t="shared" si="4"/>
        <v>-2892566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-2892566</v>
      </c>
      <c r="X54" s="56">
        <f t="shared" si="4"/>
        <v>-2095794</v>
      </c>
      <c r="Y54" s="56">
        <f t="shared" si="4"/>
        <v>-796772</v>
      </c>
      <c r="Z54" s="57">
        <f>+IF(X54&lt;&gt;0,+(Y54/X54)*100,0)</f>
        <v>38.017667766965644</v>
      </c>
      <c r="AA54" s="54">
        <f>+AA52-AA53</f>
        <v>-8383167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-15195954</v>
      </c>
      <c r="D57" s="48">
        <f>SUM(D54:D56)</f>
        <v>0</v>
      </c>
      <c r="E57" s="49">
        <f t="shared" si="5"/>
        <v>-8383167</v>
      </c>
      <c r="F57" s="50">
        <f t="shared" si="5"/>
        <v>-8383167</v>
      </c>
      <c r="G57" s="50">
        <f t="shared" si="5"/>
        <v>-639218</v>
      </c>
      <c r="H57" s="50">
        <f t="shared" si="5"/>
        <v>-792024</v>
      </c>
      <c r="I57" s="50">
        <f t="shared" si="5"/>
        <v>-1461324</v>
      </c>
      <c r="J57" s="50">
        <f t="shared" si="5"/>
        <v>-2892566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-2892566</v>
      </c>
      <c r="X57" s="50">
        <f t="shared" si="5"/>
        <v>-2095794</v>
      </c>
      <c r="Y57" s="50">
        <f t="shared" si="5"/>
        <v>-796772</v>
      </c>
      <c r="Z57" s="51">
        <f>+IF(X57&lt;&gt;0,+(Y57/X57)*100,0)</f>
        <v>38.017667766965644</v>
      </c>
      <c r="AA57" s="48">
        <f>SUM(AA54:AA56)</f>
        <v>-8383167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-15195954</v>
      </c>
      <c r="D60" s="65">
        <f>SUM(D57:D59)</f>
        <v>0</v>
      </c>
      <c r="E60" s="66">
        <f t="shared" si="6"/>
        <v>-8383167</v>
      </c>
      <c r="F60" s="67">
        <f t="shared" si="6"/>
        <v>-8383167</v>
      </c>
      <c r="G60" s="67">
        <f t="shared" si="6"/>
        <v>-639218</v>
      </c>
      <c r="H60" s="67">
        <f t="shared" si="6"/>
        <v>-792024</v>
      </c>
      <c r="I60" s="67">
        <f t="shared" si="6"/>
        <v>-1461324</v>
      </c>
      <c r="J60" s="67">
        <f t="shared" si="6"/>
        <v>-2892566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-2892566</v>
      </c>
      <c r="X60" s="67">
        <f t="shared" si="6"/>
        <v>-2095794</v>
      </c>
      <c r="Y60" s="67">
        <f t="shared" si="6"/>
        <v>-796772</v>
      </c>
      <c r="Z60" s="68">
        <f>+IF(X60&lt;&gt;0,+(Y60/X60)*100,0)</f>
        <v>38.017667766965644</v>
      </c>
      <c r="AA60" s="65">
        <f>SUM(AA57:AA59)</f>
        <v>-8383167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17489938</v>
      </c>
      <c r="D9" s="20"/>
      <c r="E9" s="21">
        <v>17901624</v>
      </c>
      <c r="F9" s="22">
        <v>17901624</v>
      </c>
      <c r="G9" s="22">
        <v>2009607</v>
      </c>
      <c r="H9" s="22">
        <v>1907211</v>
      </c>
      <c r="I9" s="22">
        <v>1875396</v>
      </c>
      <c r="J9" s="22">
        <v>5792214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5792214</v>
      </c>
      <c r="X9" s="22">
        <v>4475406</v>
      </c>
      <c r="Y9" s="22">
        <v>1316808</v>
      </c>
      <c r="Z9" s="23">
        <v>29.423207637474679</v>
      </c>
      <c r="AA9" s="20">
        <v>17901624</v>
      </c>
    </row>
    <row r="10" spans="1:27" x14ac:dyDescent="0.25">
      <c r="A10" s="19" t="s">
        <v>38</v>
      </c>
      <c r="B10" s="15" t="s">
        <v>32</v>
      </c>
      <c r="C10" s="20">
        <v>2375161</v>
      </c>
      <c r="D10" s="20"/>
      <c r="E10" s="21">
        <v>3053705</v>
      </c>
      <c r="F10" s="22">
        <v>3053705</v>
      </c>
      <c r="G10" s="22">
        <v>240561</v>
      </c>
      <c r="H10" s="22">
        <v>235216</v>
      </c>
      <c r="I10" s="22">
        <v>184677</v>
      </c>
      <c r="J10" s="22">
        <v>660454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660454</v>
      </c>
      <c r="X10" s="22">
        <v>763425</v>
      </c>
      <c r="Y10" s="22">
        <v>-102971</v>
      </c>
      <c r="Z10" s="23">
        <v>-13.488030913318269</v>
      </c>
      <c r="AA10" s="20">
        <v>3053705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11594880</v>
      </c>
      <c r="D26" s="20"/>
      <c r="E26" s="21">
        <v>12114850</v>
      </c>
      <c r="F26" s="22">
        <v>12114850</v>
      </c>
      <c r="G26" s="22">
        <v>5047790</v>
      </c>
      <c r="H26" s="22"/>
      <c r="I26" s="22"/>
      <c r="J26" s="22">
        <v>5047790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5047790</v>
      </c>
      <c r="X26" s="22">
        <v>3028713</v>
      </c>
      <c r="Y26" s="22">
        <v>2019077</v>
      </c>
      <c r="Z26" s="23">
        <v>66.664520540572852</v>
      </c>
      <c r="AA26" s="20">
        <v>12114850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31459979</v>
      </c>
      <c r="D33" s="29">
        <f t="shared" ref="D33:Y33" si="0">SUM(D6:D32)</f>
        <v>0</v>
      </c>
      <c r="E33" s="30">
        <f t="shared" si="0"/>
        <v>33070179</v>
      </c>
      <c r="F33" s="31">
        <f t="shared" si="0"/>
        <v>33070179</v>
      </c>
      <c r="G33" s="31">
        <f t="shared" si="0"/>
        <v>7297958</v>
      </c>
      <c r="H33" s="31">
        <f t="shared" si="0"/>
        <v>2142427</v>
      </c>
      <c r="I33" s="31">
        <f t="shared" si="0"/>
        <v>2060073</v>
      </c>
      <c r="J33" s="31">
        <f t="shared" si="0"/>
        <v>11500458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11500458</v>
      </c>
      <c r="X33" s="31">
        <f t="shared" si="0"/>
        <v>8267544</v>
      </c>
      <c r="Y33" s="31">
        <f t="shared" si="0"/>
        <v>3232914</v>
      </c>
      <c r="Z33" s="32">
        <f>+IF(X33&lt;&gt;0,+(Y33/X33)*100,0)</f>
        <v>39.10368060938049</v>
      </c>
      <c r="AA33" s="29">
        <f>SUM(AA6:AA32)</f>
        <v>33070179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12341601</v>
      </c>
      <c r="D35" s="20"/>
      <c r="E35" s="21">
        <v>12361132</v>
      </c>
      <c r="F35" s="22">
        <v>12361132</v>
      </c>
      <c r="G35" s="22">
        <v>1513852</v>
      </c>
      <c r="H35" s="22">
        <v>1414091</v>
      </c>
      <c r="I35" s="22">
        <v>1468495</v>
      </c>
      <c r="J35" s="22">
        <v>4396438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4396438</v>
      </c>
      <c r="X35" s="22">
        <v>3090282</v>
      </c>
      <c r="Y35" s="22">
        <v>1306156</v>
      </c>
      <c r="Z35" s="23">
        <v>42.266563375122402</v>
      </c>
      <c r="AA35" s="20">
        <v>12361132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549040</v>
      </c>
      <c r="D38" s="20"/>
      <c r="E38" s="21">
        <v>1250000</v>
      </c>
      <c r="F38" s="22">
        <v>1250000</v>
      </c>
      <c r="G38" s="22"/>
      <c r="H38" s="22">
        <v>114300</v>
      </c>
      <c r="I38" s="22"/>
      <c r="J38" s="22">
        <v>114300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114300</v>
      </c>
      <c r="X38" s="22">
        <v>312501</v>
      </c>
      <c r="Y38" s="22">
        <v>-198201</v>
      </c>
      <c r="Z38" s="23">
        <v>-63.424117042825465</v>
      </c>
      <c r="AA38" s="20">
        <v>1250000</v>
      </c>
    </row>
    <row r="39" spans="1:27" x14ac:dyDescent="0.25">
      <c r="A39" s="19" t="s">
        <v>65</v>
      </c>
      <c r="B39" s="15" t="s">
        <v>32</v>
      </c>
      <c r="C39" s="20">
        <v>260573</v>
      </c>
      <c r="D39" s="20"/>
      <c r="E39" s="21">
        <v>1508255</v>
      </c>
      <c r="F39" s="22">
        <v>1508255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377061</v>
      </c>
      <c r="Y39" s="22">
        <v>-377061</v>
      </c>
      <c r="Z39" s="23">
        <v>-100</v>
      </c>
      <c r="AA39" s="20">
        <v>1508255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9653523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2255280</v>
      </c>
      <c r="D42" s="20"/>
      <c r="E42" s="21">
        <v>4037012</v>
      </c>
      <c r="F42" s="22">
        <v>4037012</v>
      </c>
      <c r="G42" s="22">
        <v>297500</v>
      </c>
      <c r="H42" s="22">
        <v>386000</v>
      </c>
      <c r="I42" s="22">
        <v>333500</v>
      </c>
      <c r="J42" s="22">
        <v>1017000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1017000</v>
      </c>
      <c r="X42" s="22">
        <v>1009254</v>
      </c>
      <c r="Y42" s="22">
        <v>7746</v>
      </c>
      <c r="Z42" s="23">
        <v>0.76749757741856861</v>
      </c>
      <c r="AA42" s="20">
        <v>4037012</v>
      </c>
    </row>
    <row r="43" spans="1:27" x14ac:dyDescent="0.25">
      <c r="A43" s="19" t="s">
        <v>68</v>
      </c>
      <c r="B43" s="15" t="s">
        <v>32</v>
      </c>
      <c r="C43" s="20">
        <v>325000</v>
      </c>
      <c r="D43" s="20"/>
      <c r="E43" s="21">
        <v>378036</v>
      </c>
      <c r="F43" s="22">
        <v>378036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94509</v>
      </c>
      <c r="Y43" s="22">
        <v>-94509</v>
      </c>
      <c r="Z43" s="23">
        <v>-100</v>
      </c>
      <c r="AA43" s="20">
        <v>378036</v>
      </c>
    </row>
    <row r="44" spans="1:27" x14ac:dyDescent="0.25">
      <c r="A44" s="19" t="s">
        <v>69</v>
      </c>
      <c r="B44" s="15" t="s">
        <v>32</v>
      </c>
      <c r="C44" s="20">
        <v>5593500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-24329384</v>
      </c>
      <c r="D45" s="20"/>
      <c r="E45" s="21">
        <v>7259788</v>
      </c>
      <c r="F45" s="22">
        <v>7259788</v>
      </c>
      <c r="G45" s="22">
        <v>12505</v>
      </c>
      <c r="H45" s="22">
        <v>159670</v>
      </c>
      <c r="I45" s="22">
        <v>147712</v>
      </c>
      <c r="J45" s="22">
        <v>319887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319887</v>
      </c>
      <c r="X45" s="22">
        <v>1814940</v>
      </c>
      <c r="Y45" s="22">
        <v>-1495053</v>
      </c>
      <c r="Z45" s="23">
        <v>-82.374789249231384</v>
      </c>
      <c r="AA45" s="20">
        <v>7259788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6649133</v>
      </c>
      <c r="D48" s="29">
        <f t="shared" ref="D48:Y48" si="1">SUM(D35:D47)</f>
        <v>0</v>
      </c>
      <c r="E48" s="30">
        <f t="shared" si="1"/>
        <v>26794223</v>
      </c>
      <c r="F48" s="31">
        <f t="shared" si="1"/>
        <v>26794223</v>
      </c>
      <c r="G48" s="31">
        <f t="shared" si="1"/>
        <v>1823857</v>
      </c>
      <c r="H48" s="31">
        <f t="shared" si="1"/>
        <v>2074061</v>
      </c>
      <c r="I48" s="31">
        <f t="shared" si="1"/>
        <v>1949707</v>
      </c>
      <c r="J48" s="31">
        <f t="shared" si="1"/>
        <v>5847625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5847625</v>
      </c>
      <c r="X48" s="31">
        <f t="shared" si="1"/>
        <v>6698547</v>
      </c>
      <c r="Y48" s="31">
        <f t="shared" si="1"/>
        <v>-850922</v>
      </c>
      <c r="Z48" s="32">
        <f>+IF(X48&lt;&gt;0,+(Y48/X48)*100,0)</f>
        <v>-12.703083220883574</v>
      </c>
      <c r="AA48" s="29">
        <f>SUM(AA35:AA47)</f>
        <v>26794223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24810846</v>
      </c>
      <c r="D49" s="39">
        <f t="shared" si="2"/>
        <v>0</v>
      </c>
      <c r="E49" s="40">
        <f t="shared" si="2"/>
        <v>6275956</v>
      </c>
      <c r="F49" s="41">
        <f t="shared" si="2"/>
        <v>6275956</v>
      </c>
      <c r="G49" s="41">
        <f t="shared" si="2"/>
        <v>5474101</v>
      </c>
      <c r="H49" s="41">
        <f t="shared" si="2"/>
        <v>68366</v>
      </c>
      <c r="I49" s="41">
        <f t="shared" si="2"/>
        <v>110366</v>
      </c>
      <c r="J49" s="41">
        <f t="shared" si="2"/>
        <v>5652833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5652833</v>
      </c>
      <c r="X49" s="41">
        <f t="shared" si="2"/>
        <v>1568997</v>
      </c>
      <c r="Y49" s="41">
        <f t="shared" si="2"/>
        <v>4083836</v>
      </c>
      <c r="Z49" s="42">
        <f>+IF(X49&lt;&gt;0,+(Y49/X49)*100,0)</f>
        <v>260.2832255256065</v>
      </c>
      <c r="AA49" s="39">
        <f>+AA33-AA48</f>
        <v>6275956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24810846</v>
      </c>
      <c r="D52" s="48">
        <f t="shared" si="3"/>
        <v>0</v>
      </c>
      <c r="E52" s="49">
        <f t="shared" si="3"/>
        <v>6275956</v>
      </c>
      <c r="F52" s="50">
        <f t="shared" si="3"/>
        <v>6275956</v>
      </c>
      <c r="G52" s="50">
        <f t="shared" si="3"/>
        <v>5474101</v>
      </c>
      <c r="H52" s="50">
        <f t="shared" si="3"/>
        <v>68366</v>
      </c>
      <c r="I52" s="50">
        <f t="shared" si="3"/>
        <v>110366</v>
      </c>
      <c r="J52" s="50">
        <f t="shared" si="3"/>
        <v>5652833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5652833</v>
      </c>
      <c r="X52" s="50">
        <f t="shared" si="3"/>
        <v>1568997</v>
      </c>
      <c r="Y52" s="50">
        <f t="shared" si="3"/>
        <v>4083836</v>
      </c>
      <c r="Z52" s="51">
        <f>+IF(X52&lt;&gt;0,+(Y52/X52)*100,0)</f>
        <v>260.2832255256065</v>
      </c>
      <c r="AA52" s="48">
        <f>SUM(AA49:AA51)</f>
        <v>6275956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24810846</v>
      </c>
      <c r="D54" s="54">
        <f>+D52-D53</f>
        <v>0</v>
      </c>
      <c r="E54" s="55">
        <f t="shared" si="4"/>
        <v>6275956</v>
      </c>
      <c r="F54" s="56">
        <f t="shared" si="4"/>
        <v>6275956</v>
      </c>
      <c r="G54" s="56">
        <f t="shared" si="4"/>
        <v>5474101</v>
      </c>
      <c r="H54" s="56">
        <f t="shared" si="4"/>
        <v>68366</v>
      </c>
      <c r="I54" s="56">
        <f t="shared" si="4"/>
        <v>110366</v>
      </c>
      <c r="J54" s="56">
        <f t="shared" si="4"/>
        <v>5652833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5652833</v>
      </c>
      <c r="X54" s="56">
        <f t="shared" si="4"/>
        <v>1568997</v>
      </c>
      <c r="Y54" s="56">
        <f t="shared" si="4"/>
        <v>4083836</v>
      </c>
      <c r="Z54" s="57">
        <f>+IF(X54&lt;&gt;0,+(Y54/X54)*100,0)</f>
        <v>260.2832255256065</v>
      </c>
      <c r="AA54" s="54">
        <f>+AA52-AA53</f>
        <v>6275956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24810846</v>
      </c>
      <c r="D57" s="48">
        <f>SUM(D54:D56)</f>
        <v>0</v>
      </c>
      <c r="E57" s="49">
        <f t="shared" si="5"/>
        <v>6275956</v>
      </c>
      <c r="F57" s="50">
        <f t="shared" si="5"/>
        <v>6275956</v>
      </c>
      <c r="G57" s="50">
        <f t="shared" si="5"/>
        <v>5474101</v>
      </c>
      <c r="H57" s="50">
        <f t="shared" si="5"/>
        <v>68366</v>
      </c>
      <c r="I57" s="50">
        <f t="shared" si="5"/>
        <v>110366</v>
      </c>
      <c r="J57" s="50">
        <f t="shared" si="5"/>
        <v>5652833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5652833</v>
      </c>
      <c r="X57" s="50">
        <f t="shared" si="5"/>
        <v>1568997</v>
      </c>
      <c r="Y57" s="50">
        <f t="shared" si="5"/>
        <v>4083836</v>
      </c>
      <c r="Z57" s="51">
        <f>+IF(X57&lt;&gt;0,+(Y57/X57)*100,0)</f>
        <v>260.2832255256065</v>
      </c>
      <c r="AA57" s="48">
        <f>SUM(AA54:AA56)</f>
        <v>6275956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24810846</v>
      </c>
      <c r="D60" s="65">
        <f>SUM(D57:D59)</f>
        <v>0</v>
      </c>
      <c r="E60" s="66">
        <f t="shared" si="6"/>
        <v>6275956</v>
      </c>
      <c r="F60" s="67">
        <f t="shared" si="6"/>
        <v>6275956</v>
      </c>
      <c r="G60" s="67">
        <f t="shared" si="6"/>
        <v>5474101</v>
      </c>
      <c r="H60" s="67">
        <f t="shared" si="6"/>
        <v>68366</v>
      </c>
      <c r="I60" s="67">
        <f t="shared" si="6"/>
        <v>110366</v>
      </c>
      <c r="J60" s="67">
        <f t="shared" si="6"/>
        <v>5652833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5652833</v>
      </c>
      <c r="X60" s="67">
        <f t="shared" si="6"/>
        <v>1568997</v>
      </c>
      <c r="Y60" s="67">
        <f t="shared" si="6"/>
        <v>4083836</v>
      </c>
      <c r="Z60" s="68">
        <f>+IF(X60&lt;&gt;0,+(Y60/X60)*100,0)</f>
        <v>260.2832255256065</v>
      </c>
      <c r="AA60" s="65">
        <f>SUM(AA57:AA59)</f>
        <v>6275956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5473208</v>
      </c>
      <c r="D9" s="20"/>
      <c r="E9" s="21">
        <v>6512977</v>
      </c>
      <c r="F9" s="22">
        <v>6512977</v>
      </c>
      <c r="G9" s="22">
        <v>510010</v>
      </c>
      <c r="H9" s="22">
        <v>508348</v>
      </c>
      <c r="I9" s="22">
        <v>508043</v>
      </c>
      <c r="J9" s="22">
        <v>1526401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1526401</v>
      </c>
      <c r="X9" s="22">
        <v>1628244</v>
      </c>
      <c r="Y9" s="22">
        <v>-101843</v>
      </c>
      <c r="Z9" s="23">
        <v>-6.2547750828499904</v>
      </c>
      <c r="AA9" s="20">
        <v>6512977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5473208</v>
      </c>
      <c r="D33" s="29">
        <f t="shared" ref="D33:Y33" si="0">SUM(D6:D32)</f>
        <v>0</v>
      </c>
      <c r="E33" s="30">
        <f t="shared" si="0"/>
        <v>6512977</v>
      </c>
      <c r="F33" s="31">
        <f t="shared" si="0"/>
        <v>6512977</v>
      </c>
      <c r="G33" s="31">
        <f t="shared" si="0"/>
        <v>510010</v>
      </c>
      <c r="H33" s="31">
        <f t="shared" si="0"/>
        <v>508348</v>
      </c>
      <c r="I33" s="31">
        <f t="shared" si="0"/>
        <v>508043</v>
      </c>
      <c r="J33" s="31">
        <f t="shared" si="0"/>
        <v>1526401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1526401</v>
      </c>
      <c r="X33" s="31">
        <f t="shared" si="0"/>
        <v>1628244</v>
      </c>
      <c r="Y33" s="31">
        <f t="shared" si="0"/>
        <v>-101843</v>
      </c>
      <c r="Z33" s="32">
        <f>+IF(X33&lt;&gt;0,+(Y33/X33)*100,0)</f>
        <v>-6.2547750828499904</v>
      </c>
      <c r="AA33" s="29">
        <f>SUM(AA6:AA32)</f>
        <v>6512977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3760226</v>
      </c>
      <c r="D35" s="20"/>
      <c r="E35" s="21">
        <v>4578860</v>
      </c>
      <c r="F35" s="22">
        <v>4578860</v>
      </c>
      <c r="G35" s="22">
        <v>297510</v>
      </c>
      <c r="H35" s="22">
        <v>303263</v>
      </c>
      <c r="I35" s="22">
        <v>315264</v>
      </c>
      <c r="J35" s="22">
        <v>916037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916037</v>
      </c>
      <c r="X35" s="22">
        <v>1144719</v>
      </c>
      <c r="Y35" s="22">
        <v>-228682</v>
      </c>
      <c r="Z35" s="23">
        <v>-19.977129758482214</v>
      </c>
      <c r="AA35" s="20">
        <v>4578860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2829749</v>
      </c>
      <c r="D39" s="20"/>
      <c r="E39" s="21">
        <v>3385749</v>
      </c>
      <c r="F39" s="22">
        <v>3385749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846438</v>
      </c>
      <c r="Y39" s="22">
        <v>-846438</v>
      </c>
      <c r="Z39" s="23">
        <v>-100</v>
      </c>
      <c r="AA39" s="20">
        <v>3385749</v>
      </c>
    </row>
    <row r="40" spans="1:27" x14ac:dyDescent="0.25">
      <c r="A40" s="19" t="s">
        <v>66</v>
      </c>
      <c r="B40" s="15" t="s">
        <v>32</v>
      </c>
      <c r="C40" s="20">
        <v>-578275</v>
      </c>
      <c r="D40" s="20"/>
      <c r="E40" s="21">
        <v>4071753</v>
      </c>
      <c r="F40" s="22">
        <v>4071753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1017939</v>
      </c>
      <c r="Y40" s="22">
        <v>-1017939</v>
      </c>
      <c r="Z40" s="23">
        <v>-100</v>
      </c>
      <c r="AA40" s="20">
        <v>4071753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2229</v>
      </c>
      <c r="F42" s="22">
        <v>2229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558</v>
      </c>
      <c r="Y42" s="22">
        <v>-558</v>
      </c>
      <c r="Z42" s="23">
        <v>-100</v>
      </c>
      <c r="AA42" s="20">
        <v>2229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2891074</v>
      </c>
      <c r="D45" s="20"/>
      <c r="E45" s="21">
        <v>3984</v>
      </c>
      <c r="F45" s="22">
        <v>3984</v>
      </c>
      <c r="G45" s="22">
        <v>2487</v>
      </c>
      <c r="H45" s="22">
        <v>2545</v>
      </c>
      <c r="I45" s="22">
        <v>2654</v>
      </c>
      <c r="J45" s="22">
        <v>7686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7686</v>
      </c>
      <c r="X45" s="22">
        <v>999</v>
      </c>
      <c r="Y45" s="22">
        <v>6687</v>
      </c>
      <c r="Z45" s="23">
        <v>669.36936936936934</v>
      </c>
      <c r="AA45" s="20">
        <v>3984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8902774</v>
      </c>
      <c r="D48" s="29">
        <f t="shared" ref="D48:Y48" si="1">SUM(D35:D47)</f>
        <v>0</v>
      </c>
      <c r="E48" s="30">
        <f t="shared" si="1"/>
        <v>12042575</v>
      </c>
      <c r="F48" s="31">
        <f t="shared" si="1"/>
        <v>12042575</v>
      </c>
      <c r="G48" s="31">
        <f t="shared" si="1"/>
        <v>299997</v>
      </c>
      <c r="H48" s="31">
        <f t="shared" si="1"/>
        <v>305808</v>
      </c>
      <c r="I48" s="31">
        <f t="shared" si="1"/>
        <v>317918</v>
      </c>
      <c r="J48" s="31">
        <f t="shared" si="1"/>
        <v>923723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923723</v>
      </c>
      <c r="X48" s="31">
        <f t="shared" si="1"/>
        <v>3010653</v>
      </c>
      <c r="Y48" s="31">
        <f t="shared" si="1"/>
        <v>-2086930</v>
      </c>
      <c r="Z48" s="32">
        <f>+IF(X48&lt;&gt;0,+(Y48/X48)*100,0)</f>
        <v>-69.318184460314754</v>
      </c>
      <c r="AA48" s="29">
        <f>SUM(AA35:AA47)</f>
        <v>12042575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-3429566</v>
      </c>
      <c r="D49" s="39">
        <f t="shared" si="2"/>
        <v>0</v>
      </c>
      <c r="E49" s="40">
        <f t="shared" si="2"/>
        <v>-5529598</v>
      </c>
      <c r="F49" s="41">
        <f t="shared" si="2"/>
        <v>-5529598</v>
      </c>
      <c r="G49" s="41">
        <f t="shared" si="2"/>
        <v>210013</v>
      </c>
      <c r="H49" s="41">
        <f t="shared" si="2"/>
        <v>202540</v>
      </c>
      <c r="I49" s="41">
        <f t="shared" si="2"/>
        <v>190125</v>
      </c>
      <c r="J49" s="41">
        <f t="shared" si="2"/>
        <v>602678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602678</v>
      </c>
      <c r="X49" s="41">
        <f t="shared" si="2"/>
        <v>-1382409</v>
      </c>
      <c r="Y49" s="41">
        <f t="shared" si="2"/>
        <v>1985087</v>
      </c>
      <c r="Z49" s="42">
        <f>+IF(X49&lt;&gt;0,+(Y49/X49)*100,0)</f>
        <v>-143.59621501306776</v>
      </c>
      <c r="AA49" s="39">
        <f>+AA33-AA48</f>
        <v>-5529598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-3429566</v>
      </c>
      <c r="D52" s="48">
        <f t="shared" si="3"/>
        <v>0</v>
      </c>
      <c r="E52" s="49">
        <f t="shared" si="3"/>
        <v>-5529598</v>
      </c>
      <c r="F52" s="50">
        <f t="shared" si="3"/>
        <v>-5529598</v>
      </c>
      <c r="G52" s="50">
        <f t="shared" si="3"/>
        <v>210013</v>
      </c>
      <c r="H52" s="50">
        <f t="shared" si="3"/>
        <v>202540</v>
      </c>
      <c r="I52" s="50">
        <f t="shared" si="3"/>
        <v>190125</v>
      </c>
      <c r="J52" s="50">
        <f t="shared" si="3"/>
        <v>602678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602678</v>
      </c>
      <c r="X52" s="50">
        <f t="shared" si="3"/>
        <v>-1382409</v>
      </c>
      <c r="Y52" s="50">
        <f t="shared" si="3"/>
        <v>1985087</v>
      </c>
      <c r="Z52" s="51">
        <f>+IF(X52&lt;&gt;0,+(Y52/X52)*100,0)</f>
        <v>-143.59621501306776</v>
      </c>
      <c r="AA52" s="48">
        <f>SUM(AA49:AA51)</f>
        <v>-5529598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-3429566</v>
      </c>
      <c r="D54" s="54">
        <f>+D52-D53</f>
        <v>0</v>
      </c>
      <c r="E54" s="55">
        <f t="shared" si="4"/>
        <v>-5529598</v>
      </c>
      <c r="F54" s="56">
        <f t="shared" si="4"/>
        <v>-5529598</v>
      </c>
      <c r="G54" s="56">
        <f t="shared" si="4"/>
        <v>210013</v>
      </c>
      <c r="H54" s="56">
        <f t="shared" si="4"/>
        <v>202540</v>
      </c>
      <c r="I54" s="56">
        <f t="shared" si="4"/>
        <v>190125</v>
      </c>
      <c r="J54" s="56">
        <f t="shared" si="4"/>
        <v>602678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602678</v>
      </c>
      <c r="X54" s="56">
        <f t="shared" si="4"/>
        <v>-1382409</v>
      </c>
      <c r="Y54" s="56">
        <f t="shared" si="4"/>
        <v>1985087</v>
      </c>
      <c r="Z54" s="57">
        <f>+IF(X54&lt;&gt;0,+(Y54/X54)*100,0)</f>
        <v>-143.59621501306776</v>
      </c>
      <c r="AA54" s="54">
        <f>+AA52-AA53</f>
        <v>-5529598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-3429566</v>
      </c>
      <c r="D57" s="48">
        <f>SUM(D54:D56)</f>
        <v>0</v>
      </c>
      <c r="E57" s="49">
        <f t="shared" si="5"/>
        <v>-5529598</v>
      </c>
      <c r="F57" s="50">
        <f t="shared" si="5"/>
        <v>-5529598</v>
      </c>
      <c r="G57" s="50">
        <f t="shared" si="5"/>
        <v>210013</v>
      </c>
      <c r="H57" s="50">
        <f t="shared" si="5"/>
        <v>202540</v>
      </c>
      <c r="I57" s="50">
        <f t="shared" si="5"/>
        <v>190125</v>
      </c>
      <c r="J57" s="50">
        <f t="shared" si="5"/>
        <v>602678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602678</v>
      </c>
      <c r="X57" s="50">
        <f t="shared" si="5"/>
        <v>-1382409</v>
      </c>
      <c r="Y57" s="50">
        <f t="shared" si="5"/>
        <v>1985087</v>
      </c>
      <c r="Z57" s="51">
        <f>+IF(X57&lt;&gt;0,+(Y57/X57)*100,0)</f>
        <v>-143.59621501306776</v>
      </c>
      <c r="AA57" s="48">
        <f>SUM(AA54:AA56)</f>
        <v>-5529598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-3429566</v>
      </c>
      <c r="D60" s="65">
        <f>SUM(D57:D59)</f>
        <v>0</v>
      </c>
      <c r="E60" s="66">
        <f t="shared" si="6"/>
        <v>-5529598</v>
      </c>
      <c r="F60" s="67">
        <f t="shared" si="6"/>
        <v>-5529598</v>
      </c>
      <c r="G60" s="67">
        <f t="shared" si="6"/>
        <v>210013</v>
      </c>
      <c r="H60" s="67">
        <f t="shared" si="6"/>
        <v>202540</v>
      </c>
      <c r="I60" s="67">
        <f t="shared" si="6"/>
        <v>190125</v>
      </c>
      <c r="J60" s="67">
        <f t="shared" si="6"/>
        <v>602678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602678</v>
      </c>
      <c r="X60" s="67">
        <f t="shared" si="6"/>
        <v>-1382409</v>
      </c>
      <c r="Y60" s="67">
        <f t="shared" si="6"/>
        <v>1985087</v>
      </c>
      <c r="Z60" s="68">
        <f>+IF(X60&lt;&gt;0,+(Y60/X60)*100,0)</f>
        <v>-143.59621501306776</v>
      </c>
      <c r="AA60" s="65">
        <f>SUM(AA57:AA59)</f>
        <v>-5529598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71215</v>
      </c>
      <c r="D40" s="20"/>
      <c r="E40" s="21">
        <v>272508</v>
      </c>
      <c r="F40" s="22">
        <v>272508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68127</v>
      </c>
      <c r="Y40" s="22">
        <v>-68127</v>
      </c>
      <c r="Z40" s="23">
        <v>-100</v>
      </c>
      <c r="AA40" s="20">
        <v>272508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71215</v>
      </c>
      <c r="D48" s="29">
        <f t="shared" ref="D48:Y48" si="1">SUM(D35:D47)</f>
        <v>0</v>
      </c>
      <c r="E48" s="30">
        <f t="shared" si="1"/>
        <v>272508</v>
      </c>
      <c r="F48" s="31">
        <f t="shared" si="1"/>
        <v>272508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68127</v>
      </c>
      <c r="Y48" s="31">
        <f t="shared" si="1"/>
        <v>-68127</v>
      </c>
      <c r="Z48" s="32">
        <f>+IF(X48&lt;&gt;0,+(Y48/X48)*100,0)</f>
        <v>-100</v>
      </c>
      <c r="AA48" s="29">
        <f>SUM(AA35:AA47)</f>
        <v>272508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-71215</v>
      </c>
      <c r="D49" s="39">
        <f t="shared" si="2"/>
        <v>0</v>
      </c>
      <c r="E49" s="40">
        <f t="shared" si="2"/>
        <v>-272508</v>
      </c>
      <c r="F49" s="41">
        <f t="shared" si="2"/>
        <v>-272508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-68127</v>
      </c>
      <c r="Y49" s="41">
        <f t="shared" si="2"/>
        <v>68127</v>
      </c>
      <c r="Z49" s="42">
        <f>+IF(X49&lt;&gt;0,+(Y49/X49)*100,0)</f>
        <v>-100</v>
      </c>
      <c r="AA49" s="39">
        <f>+AA33-AA48</f>
        <v>-272508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-71215</v>
      </c>
      <c r="D52" s="48">
        <f t="shared" si="3"/>
        <v>0</v>
      </c>
      <c r="E52" s="49">
        <f t="shared" si="3"/>
        <v>-272508</v>
      </c>
      <c r="F52" s="50">
        <f t="shared" si="3"/>
        <v>-272508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-68127</v>
      </c>
      <c r="Y52" s="50">
        <f t="shared" si="3"/>
        <v>68127</v>
      </c>
      <c r="Z52" s="51">
        <f>+IF(X52&lt;&gt;0,+(Y52/X52)*100,0)</f>
        <v>-100</v>
      </c>
      <c r="AA52" s="48">
        <f>SUM(AA49:AA51)</f>
        <v>-272508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-71215</v>
      </c>
      <c r="D54" s="54">
        <f>+D52-D53</f>
        <v>0</v>
      </c>
      <c r="E54" s="55">
        <f t="shared" si="4"/>
        <v>-272508</v>
      </c>
      <c r="F54" s="56">
        <f t="shared" si="4"/>
        <v>-272508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-68127</v>
      </c>
      <c r="Y54" s="56">
        <f t="shared" si="4"/>
        <v>68127</v>
      </c>
      <c r="Z54" s="57">
        <f>+IF(X54&lt;&gt;0,+(Y54/X54)*100,0)</f>
        <v>-100</v>
      </c>
      <c r="AA54" s="54">
        <f>+AA52-AA53</f>
        <v>-272508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-71215</v>
      </c>
      <c r="D57" s="48">
        <f>SUM(D54:D56)</f>
        <v>0</v>
      </c>
      <c r="E57" s="49">
        <f t="shared" si="5"/>
        <v>-272508</v>
      </c>
      <c r="F57" s="50">
        <f t="shared" si="5"/>
        <v>-272508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-68127</v>
      </c>
      <c r="Y57" s="50">
        <f t="shared" si="5"/>
        <v>68127</v>
      </c>
      <c r="Z57" s="51">
        <f>+IF(X57&lt;&gt;0,+(Y57/X57)*100,0)</f>
        <v>-100</v>
      </c>
      <c r="AA57" s="48">
        <f>SUM(AA54:AA56)</f>
        <v>-272508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-71215</v>
      </c>
      <c r="D60" s="65">
        <f>SUM(D57:D59)</f>
        <v>0</v>
      </c>
      <c r="E60" s="66">
        <f t="shared" si="6"/>
        <v>-272508</v>
      </c>
      <c r="F60" s="67">
        <f t="shared" si="6"/>
        <v>-272508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-68127</v>
      </c>
      <c r="Y60" s="67">
        <f t="shared" si="6"/>
        <v>68127</v>
      </c>
      <c r="Z60" s="68">
        <f>+IF(X60&lt;&gt;0,+(Y60/X60)*100,0)</f>
        <v>-100</v>
      </c>
      <c r="AA60" s="65">
        <f>SUM(AA57:AA59)</f>
        <v>-272508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2928</v>
      </c>
      <c r="F6" s="22">
        <v>2928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732</v>
      </c>
      <c r="Y6" s="22">
        <v>-732</v>
      </c>
      <c r="Z6" s="23">
        <v>-100</v>
      </c>
      <c r="AA6" s="20">
        <v>2928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-777633</v>
      </c>
      <c r="H8" s="22">
        <v>-856707</v>
      </c>
      <c r="I8" s="22">
        <v>-864480</v>
      </c>
      <c r="J8" s="22">
        <v>-2498820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-2498820</v>
      </c>
      <c r="X8" s="22"/>
      <c r="Y8" s="22">
        <v>-2498820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158733588</v>
      </c>
      <c r="D9" s="20"/>
      <c r="E9" s="21">
        <v>166268131</v>
      </c>
      <c r="F9" s="22">
        <v>166268131</v>
      </c>
      <c r="G9" s="22">
        <v>14392256</v>
      </c>
      <c r="H9" s="22">
        <v>14050598</v>
      </c>
      <c r="I9" s="22">
        <v>14221846</v>
      </c>
      <c r="J9" s="22">
        <v>42664700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42664700</v>
      </c>
      <c r="X9" s="22">
        <v>41567034</v>
      </c>
      <c r="Y9" s="22">
        <v>1097666</v>
      </c>
      <c r="Z9" s="23">
        <v>2.6407128302683325</v>
      </c>
      <c r="AA9" s="20">
        <v>166268131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23311280</v>
      </c>
      <c r="D13" s="20"/>
      <c r="E13" s="21">
        <v>15080435</v>
      </c>
      <c r="F13" s="22">
        <v>15080435</v>
      </c>
      <c r="G13" s="22">
        <v>1800414</v>
      </c>
      <c r="H13" s="22">
        <v>2071666</v>
      </c>
      <c r="I13" s="22">
        <v>1931746</v>
      </c>
      <c r="J13" s="22">
        <v>5803826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5803826</v>
      </c>
      <c r="X13" s="22">
        <v>3770109</v>
      </c>
      <c r="Y13" s="22">
        <v>2033717</v>
      </c>
      <c r="Z13" s="23">
        <v>53.94318837996461</v>
      </c>
      <c r="AA13" s="20">
        <v>15080435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13013473</v>
      </c>
      <c r="H26" s="22"/>
      <c r="I26" s="22"/>
      <c r="J26" s="22">
        <v>13013473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13013473</v>
      </c>
      <c r="X26" s="22"/>
      <c r="Y26" s="22">
        <v>13013473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182044868</v>
      </c>
      <c r="D33" s="29">
        <f t="shared" ref="D33:Y33" si="0">SUM(D6:D32)</f>
        <v>0</v>
      </c>
      <c r="E33" s="30">
        <f t="shared" si="0"/>
        <v>181351494</v>
      </c>
      <c r="F33" s="31">
        <f t="shared" si="0"/>
        <v>181351494</v>
      </c>
      <c r="G33" s="31">
        <f t="shared" si="0"/>
        <v>28428510</v>
      </c>
      <c r="H33" s="31">
        <f t="shared" si="0"/>
        <v>15265557</v>
      </c>
      <c r="I33" s="31">
        <f t="shared" si="0"/>
        <v>15289112</v>
      </c>
      <c r="J33" s="31">
        <f t="shared" si="0"/>
        <v>58983179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58983179</v>
      </c>
      <c r="X33" s="31">
        <f t="shared" si="0"/>
        <v>45337875</v>
      </c>
      <c r="Y33" s="31">
        <f t="shared" si="0"/>
        <v>13645304</v>
      </c>
      <c r="Z33" s="32">
        <f>+IF(X33&lt;&gt;0,+(Y33/X33)*100,0)</f>
        <v>30.096920069588617</v>
      </c>
      <c r="AA33" s="29">
        <f>SUM(AA6:AA32)</f>
        <v>181351494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99060803</v>
      </c>
      <c r="F35" s="22">
        <v>99060803</v>
      </c>
      <c r="G35" s="22">
        <v>7927842</v>
      </c>
      <c r="H35" s="22">
        <v>7733599</v>
      </c>
      <c r="I35" s="22">
        <v>7850117</v>
      </c>
      <c r="J35" s="22">
        <v>23511558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23511558</v>
      </c>
      <c r="X35" s="22">
        <v>24765204</v>
      </c>
      <c r="Y35" s="22">
        <v>-1253646</v>
      </c>
      <c r="Z35" s="23">
        <v>-5.0621266838746815</v>
      </c>
      <c r="AA35" s="20">
        <v>99060803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1830000</v>
      </c>
      <c r="F38" s="22">
        <v>1830000</v>
      </c>
      <c r="G38" s="22">
        <v>60435</v>
      </c>
      <c r="H38" s="22">
        <v>334474</v>
      </c>
      <c r="I38" s="22">
        <v>257696</v>
      </c>
      <c r="J38" s="22">
        <v>652605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652605</v>
      </c>
      <c r="X38" s="22">
        <v>457500</v>
      </c>
      <c r="Y38" s="22">
        <v>195105</v>
      </c>
      <c r="Z38" s="23">
        <v>42.645901639344267</v>
      </c>
      <c r="AA38" s="20">
        <v>1830000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25211029</v>
      </c>
      <c r="D40" s="20"/>
      <c r="E40" s="21">
        <v>5090094</v>
      </c>
      <c r="F40" s="22">
        <v>5090094</v>
      </c>
      <c r="G40" s="22">
        <v>339196</v>
      </c>
      <c r="H40" s="22">
        <v>339195</v>
      </c>
      <c r="I40" s="22">
        <v>328254</v>
      </c>
      <c r="J40" s="22">
        <v>1006645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1006645</v>
      </c>
      <c r="X40" s="22">
        <v>1272528</v>
      </c>
      <c r="Y40" s="22">
        <v>-265883</v>
      </c>
      <c r="Z40" s="23">
        <v>-20.894078558585743</v>
      </c>
      <c r="AA40" s="20">
        <v>5090094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8814000</v>
      </c>
      <c r="F42" s="22">
        <v>8814000</v>
      </c>
      <c r="G42" s="22">
        <v>-194098</v>
      </c>
      <c r="H42" s="22">
        <v>700864</v>
      </c>
      <c r="I42" s="22">
        <v>1133837</v>
      </c>
      <c r="J42" s="22">
        <v>1640603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1640603</v>
      </c>
      <c r="X42" s="22">
        <v>2203497</v>
      </c>
      <c r="Y42" s="22">
        <v>-562894</v>
      </c>
      <c r="Z42" s="23">
        <v>-25.54548519920835</v>
      </c>
      <c r="AA42" s="20">
        <v>8814000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12067548</v>
      </c>
      <c r="D45" s="20"/>
      <c r="E45" s="21">
        <v>7651650</v>
      </c>
      <c r="F45" s="22">
        <v>7651650</v>
      </c>
      <c r="G45" s="22">
        <v>1063026</v>
      </c>
      <c r="H45" s="22">
        <v>712197</v>
      </c>
      <c r="I45" s="22">
        <v>1676695</v>
      </c>
      <c r="J45" s="22">
        <v>3451918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3451918</v>
      </c>
      <c r="X45" s="22">
        <v>1912911</v>
      </c>
      <c r="Y45" s="22">
        <v>1539007</v>
      </c>
      <c r="Z45" s="23">
        <v>80.453664598091606</v>
      </c>
      <c r="AA45" s="20">
        <v>7651650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37278577</v>
      </c>
      <c r="D48" s="29">
        <f t="shared" ref="D48:Y48" si="1">SUM(D35:D47)</f>
        <v>0</v>
      </c>
      <c r="E48" s="30">
        <f t="shared" si="1"/>
        <v>122446547</v>
      </c>
      <c r="F48" s="31">
        <f t="shared" si="1"/>
        <v>122446547</v>
      </c>
      <c r="G48" s="31">
        <f t="shared" si="1"/>
        <v>9196401</v>
      </c>
      <c r="H48" s="31">
        <f t="shared" si="1"/>
        <v>9820329</v>
      </c>
      <c r="I48" s="31">
        <f t="shared" si="1"/>
        <v>11246599</v>
      </c>
      <c r="J48" s="31">
        <f t="shared" si="1"/>
        <v>30263329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30263329</v>
      </c>
      <c r="X48" s="31">
        <f t="shared" si="1"/>
        <v>30611640</v>
      </c>
      <c r="Y48" s="31">
        <f t="shared" si="1"/>
        <v>-348311</v>
      </c>
      <c r="Z48" s="32">
        <f>+IF(X48&lt;&gt;0,+(Y48/X48)*100,0)</f>
        <v>-1.1378384170204536</v>
      </c>
      <c r="AA48" s="29">
        <f>SUM(AA35:AA47)</f>
        <v>122446547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144766291</v>
      </c>
      <c r="D49" s="39">
        <f t="shared" si="2"/>
        <v>0</v>
      </c>
      <c r="E49" s="40">
        <f t="shared" si="2"/>
        <v>58904947</v>
      </c>
      <c r="F49" s="41">
        <f t="shared" si="2"/>
        <v>58904947</v>
      </c>
      <c r="G49" s="41">
        <f t="shared" si="2"/>
        <v>19232109</v>
      </c>
      <c r="H49" s="41">
        <f t="shared" si="2"/>
        <v>5445228</v>
      </c>
      <c r="I49" s="41">
        <f t="shared" si="2"/>
        <v>4042513</v>
      </c>
      <c r="J49" s="41">
        <f t="shared" si="2"/>
        <v>28719850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28719850</v>
      </c>
      <c r="X49" s="41">
        <f t="shared" si="2"/>
        <v>14726235</v>
      </c>
      <c r="Y49" s="41">
        <f t="shared" si="2"/>
        <v>13993615</v>
      </c>
      <c r="Z49" s="42">
        <f>+IF(X49&lt;&gt;0,+(Y49/X49)*100,0)</f>
        <v>95.025069204722044</v>
      </c>
      <c r="AA49" s="39">
        <f>+AA33-AA48</f>
        <v>58904947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144766291</v>
      </c>
      <c r="D52" s="48">
        <f t="shared" si="3"/>
        <v>0</v>
      </c>
      <c r="E52" s="49">
        <f t="shared" si="3"/>
        <v>58904947</v>
      </c>
      <c r="F52" s="50">
        <f t="shared" si="3"/>
        <v>58904947</v>
      </c>
      <c r="G52" s="50">
        <f t="shared" si="3"/>
        <v>19232109</v>
      </c>
      <c r="H52" s="50">
        <f t="shared" si="3"/>
        <v>5445228</v>
      </c>
      <c r="I52" s="50">
        <f t="shared" si="3"/>
        <v>4042513</v>
      </c>
      <c r="J52" s="50">
        <f t="shared" si="3"/>
        <v>28719850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28719850</v>
      </c>
      <c r="X52" s="50">
        <f t="shared" si="3"/>
        <v>14726235</v>
      </c>
      <c r="Y52" s="50">
        <f t="shared" si="3"/>
        <v>13993615</v>
      </c>
      <c r="Z52" s="51">
        <f>+IF(X52&lt;&gt;0,+(Y52/X52)*100,0)</f>
        <v>95.025069204722044</v>
      </c>
      <c r="AA52" s="48">
        <f>SUM(AA49:AA51)</f>
        <v>58904947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144766291</v>
      </c>
      <c r="D54" s="54">
        <f>+D52-D53</f>
        <v>0</v>
      </c>
      <c r="E54" s="55">
        <f t="shared" si="4"/>
        <v>58904947</v>
      </c>
      <c r="F54" s="56">
        <f t="shared" si="4"/>
        <v>58904947</v>
      </c>
      <c r="G54" s="56">
        <f t="shared" si="4"/>
        <v>19232109</v>
      </c>
      <c r="H54" s="56">
        <f t="shared" si="4"/>
        <v>5445228</v>
      </c>
      <c r="I54" s="56">
        <f t="shared" si="4"/>
        <v>4042513</v>
      </c>
      <c r="J54" s="56">
        <f t="shared" si="4"/>
        <v>28719850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28719850</v>
      </c>
      <c r="X54" s="56">
        <f t="shared" si="4"/>
        <v>14726235</v>
      </c>
      <c r="Y54" s="56">
        <f t="shared" si="4"/>
        <v>13993615</v>
      </c>
      <c r="Z54" s="57">
        <f>+IF(X54&lt;&gt;0,+(Y54/X54)*100,0)</f>
        <v>95.025069204722044</v>
      </c>
      <c r="AA54" s="54">
        <f>+AA52-AA53</f>
        <v>58904947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144766291</v>
      </c>
      <c r="D57" s="48">
        <f>SUM(D54:D56)</f>
        <v>0</v>
      </c>
      <c r="E57" s="49">
        <f t="shared" si="5"/>
        <v>58904947</v>
      </c>
      <c r="F57" s="50">
        <f t="shared" si="5"/>
        <v>58904947</v>
      </c>
      <c r="G57" s="50">
        <f t="shared" si="5"/>
        <v>19232109</v>
      </c>
      <c r="H57" s="50">
        <f t="shared" si="5"/>
        <v>5445228</v>
      </c>
      <c r="I57" s="50">
        <f t="shared" si="5"/>
        <v>4042513</v>
      </c>
      <c r="J57" s="50">
        <f t="shared" si="5"/>
        <v>28719850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28719850</v>
      </c>
      <c r="X57" s="50">
        <f t="shared" si="5"/>
        <v>14726235</v>
      </c>
      <c r="Y57" s="50">
        <f t="shared" si="5"/>
        <v>13993615</v>
      </c>
      <c r="Z57" s="51">
        <f>+IF(X57&lt;&gt;0,+(Y57/X57)*100,0)</f>
        <v>95.025069204722044</v>
      </c>
      <c r="AA57" s="48">
        <f>SUM(AA54:AA56)</f>
        <v>58904947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144766291</v>
      </c>
      <c r="D60" s="65">
        <f>SUM(D57:D59)</f>
        <v>0</v>
      </c>
      <c r="E60" s="66">
        <f t="shared" si="6"/>
        <v>58904947</v>
      </c>
      <c r="F60" s="67">
        <f t="shared" si="6"/>
        <v>58904947</v>
      </c>
      <c r="G60" s="67">
        <f t="shared" si="6"/>
        <v>19232109</v>
      </c>
      <c r="H60" s="67">
        <f t="shared" si="6"/>
        <v>5445228</v>
      </c>
      <c r="I60" s="67">
        <f t="shared" si="6"/>
        <v>4042513</v>
      </c>
      <c r="J60" s="67">
        <f t="shared" si="6"/>
        <v>28719850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28719850</v>
      </c>
      <c r="X60" s="67">
        <f t="shared" si="6"/>
        <v>14726235</v>
      </c>
      <c r="Y60" s="67">
        <f t="shared" si="6"/>
        <v>13993615</v>
      </c>
      <c r="Z60" s="68">
        <f>+IF(X60&lt;&gt;0,+(Y60/X60)*100,0)</f>
        <v>95.025069204722044</v>
      </c>
      <c r="AA60" s="65">
        <f>SUM(AA57:AA59)</f>
        <v>58904947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672353</v>
      </c>
      <c r="D9" s="20"/>
      <c r="E9" s="21">
        <v>685460</v>
      </c>
      <c r="F9" s="22">
        <v>685460</v>
      </c>
      <c r="G9" s="22">
        <v>57428</v>
      </c>
      <c r="H9" s="22">
        <v>57428</v>
      </c>
      <c r="I9" s="22">
        <v>57428</v>
      </c>
      <c r="J9" s="22">
        <v>172284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172284</v>
      </c>
      <c r="X9" s="22">
        <v>171366</v>
      </c>
      <c r="Y9" s="22">
        <v>918</v>
      </c>
      <c r="Z9" s="23">
        <v>0.53569552886803684</v>
      </c>
      <c r="AA9" s="20">
        <v>685460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672353</v>
      </c>
      <c r="D33" s="29">
        <f t="shared" ref="D33:Y33" si="0">SUM(D6:D32)</f>
        <v>0</v>
      </c>
      <c r="E33" s="30">
        <f t="shared" si="0"/>
        <v>685460</v>
      </c>
      <c r="F33" s="31">
        <f t="shared" si="0"/>
        <v>685460</v>
      </c>
      <c r="G33" s="31">
        <f t="shared" si="0"/>
        <v>57428</v>
      </c>
      <c r="H33" s="31">
        <f t="shared" si="0"/>
        <v>57428</v>
      </c>
      <c r="I33" s="31">
        <f t="shared" si="0"/>
        <v>57428</v>
      </c>
      <c r="J33" s="31">
        <f t="shared" si="0"/>
        <v>172284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172284</v>
      </c>
      <c r="X33" s="31">
        <f t="shared" si="0"/>
        <v>171366</v>
      </c>
      <c r="Y33" s="31">
        <f t="shared" si="0"/>
        <v>918</v>
      </c>
      <c r="Z33" s="32">
        <f>+IF(X33&lt;&gt;0,+(Y33/X33)*100,0)</f>
        <v>0.53569552886803684</v>
      </c>
      <c r="AA33" s="29">
        <f>SUM(AA6:AA32)</f>
        <v>685460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877837</v>
      </c>
      <c r="D38" s="20"/>
      <c r="E38" s="21">
        <v>330000</v>
      </c>
      <c r="F38" s="22">
        <v>330000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82500</v>
      </c>
      <c r="Y38" s="22">
        <v>-82500</v>
      </c>
      <c r="Z38" s="23">
        <v>-100</v>
      </c>
      <c r="AA38" s="20">
        <v>330000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181098</v>
      </c>
      <c r="D45" s="20"/>
      <c r="E45" s="21">
        <v>441600</v>
      </c>
      <c r="F45" s="22">
        <v>441600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110400</v>
      </c>
      <c r="Y45" s="22">
        <v>-110400</v>
      </c>
      <c r="Z45" s="23">
        <v>-100</v>
      </c>
      <c r="AA45" s="20">
        <v>441600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1058935</v>
      </c>
      <c r="D48" s="29">
        <f t="shared" ref="D48:Y48" si="1">SUM(D35:D47)</f>
        <v>0</v>
      </c>
      <c r="E48" s="30">
        <f t="shared" si="1"/>
        <v>771600</v>
      </c>
      <c r="F48" s="31">
        <f t="shared" si="1"/>
        <v>771600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192900</v>
      </c>
      <c r="Y48" s="31">
        <f t="shared" si="1"/>
        <v>-192900</v>
      </c>
      <c r="Z48" s="32">
        <f>+IF(X48&lt;&gt;0,+(Y48/X48)*100,0)</f>
        <v>-100</v>
      </c>
      <c r="AA48" s="29">
        <f>SUM(AA35:AA47)</f>
        <v>771600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-386582</v>
      </c>
      <c r="D49" s="39">
        <f t="shared" si="2"/>
        <v>0</v>
      </c>
      <c r="E49" s="40">
        <f t="shared" si="2"/>
        <v>-86140</v>
      </c>
      <c r="F49" s="41">
        <f t="shared" si="2"/>
        <v>-86140</v>
      </c>
      <c r="G49" s="41">
        <f t="shared" si="2"/>
        <v>57428</v>
      </c>
      <c r="H49" s="41">
        <f t="shared" si="2"/>
        <v>57428</v>
      </c>
      <c r="I49" s="41">
        <f t="shared" si="2"/>
        <v>57428</v>
      </c>
      <c r="J49" s="41">
        <f t="shared" si="2"/>
        <v>172284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172284</v>
      </c>
      <c r="X49" s="41">
        <f t="shared" si="2"/>
        <v>-21534</v>
      </c>
      <c r="Y49" s="41">
        <f t="shared" si="2"/>
        <v>193818</v>
      </c>
      <c r="Z49" s="42">
        <f>+IF(X49&lt;&gt;0,+(Y49/X49)*100,0)</f>
        <v>-900.0557258289216</v>
      </c>
      <c r="AA49" s="39">
        <f>+AA33-AA48</f>
        <v>-86140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-386582</v>
      </c>
      <c r="D52" s="48">
        <f t="shared" si="3"/>
        <v>0</v>
      </c>
      <c r="E52" s="49">
        <f t="shared" si="3"/>
        <v>-86140</v>
      </c>
      <c r="F52" s="50">
        <f t="shared" si="3"/>
        <v>-86140</v>
      </c>
      <c r="G52" s="50">
        <f t="shared" si="3"/>
        <v>57428</v>
      </c>
      <c r="H52" s="50">
        <f t="shared" si="3"/>
        <v>57428</v>
      </c>
      <c r="I52" s="50">
        <f t="shared" si="3"/>
        <v>57428</v>
      </c>
      <c r="J52" s="50">
        <f t="shared" si="3"/>
        <v>172284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172284</v>
      </c>
      <c r="X52" s="50">
        <f t="shared" si="3"/>
        <v>-21534</v>
      </c>
      <c r="Y52" s="50">
        <f t="shared" si="3"/>
        <v>193818</v>
      </c>
      <c r="Z52" s="51">
        <f>+IF(X52&lt;&gt;0,+(Y52/X52)*100,0)</f>
        <v>-900.0557258289216</v>
      </c>
      <c r="AA52" s="48">
        <f>SUM(AA49:AA51)</f>
        <v>-86140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-386582</v>
      </c>
      <c r="D54" s="54">
        <f>+D52-D53</f>
        <v>0</v>
      </c>
      <c r="E54" s="55">
        <f t="shared" si="4"/>
        <v>-86140</v>
      </c>
      <c r="F54" s="56">
        <f t="shared" si="4"/>
        <v>-86140</v>
      </c>
      <c r="G54" s="56">
        <f t="shared" si="4"/>
        <v>57428</v>
      </c>
      <c r="H54" s="56">
        <f t="shared" si="4"/>
        <v>57428</v>
      </c>
      <c r="I54" s="56">
        <f t="shared" si="4"/>
        <v>57428</v>
      </c>
      <c r="J54" s="56">
        <f t="shared" si="4"/>
        <v>172284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172284</v>
      </c>
      <c r="X54" s="56">
        <f t="shared" si="4"/>
        <v>-21534</v>
      </c>
      <c r="Y54" s="56">
        <f t="shared" si="4"/>
        <v>193818</v>
      </c>
      <c r="Z54" s="57">
        <f>+IF(X54&lt;&gt;0,+(Y54/X54)*100,0)</f>
        <v>-900.0557258289216</v>
      </c>
      <c r="AA54" s="54">
        <f>+AA52-AA53</f>
        <v>-86140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-386582</v>
      </c>
      <c r="D57" s="48">
        <f>SUM(D54:D56)</f>
        <v>0</v>
      </c>
      <c r="E57" s="49">
        <f t="shared" si="5"/>
        <v>-86140</v>
      </c>
      <c r="F57" s="50">
        <f t="shared" si="5"/>
        <v>-86140</v>
      </c>
      <c r="G57" s="50">
        <f t="shared" si="5"/>
        <v>57428</v>
      </c>
      <c r="H57" s="50">
        <f t="shared" si="5"/>
        <v>57428</v>
      </c>
      <c r="I57" s="50">
        <f t="shared" si="5"/>
        <v>57428</v>
      </c>
      <c r="J57" s="50">
        <f t="shared" si="5"/>
        <v>172284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172284</v>
      </c>
      <c r="X57" s="50">
        <f t="shared" si="5"/>
        <v>-21534</v>
      </c>
      <c r="Y57" s="50">
        <f t="shared" si="5"/>
        <v>193818</v>
      </c>
      <c r="Z57" s="51">
        <f>+IF(X57&lt;&gt;0,+(Y57/X57)*100,0)</f>
        <v>-900.0557258289216</v>
      </c>
      <c r="AA57" s="48">
        <f>SUM(AA54:AA56)</f>
        <v>-86140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-386582</v>
      </c>
      <c r="D60" s="65">
        <f>SUM(D57:D59)</f>
        <v>0</v>
      </c>
      <c r="E60" s="66">
        <f t="shared" si="6"/>
        <v>-86140</v>
      </c>
      <c r="F60" s="67">
        <f t="shared" si="6"/>
        <v>-86140</v>
      </c>
      <c r="G60" s="67">
        <f t="shared" si="6"/>
        <v>57428</v>
      </c>
      <c r="H60" s="67">
        <f t="shared" si="6"/>
        <v>57428</v>
      </c>
      <c r="I60" s="67">
        <f t="shared" si="6"/>
        <v>57428</v>
      </c>
      <c r="J60" s="67">
        <f t="shared" si="6"/>
        <v>172284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172284</v>
      </c>
      <c r="X60" s="67">
        <f t="shared" si="6"/>
        <v>-21534</v>
      </c>
      <c r="Y60" s="67">
        <f t="shared" si="6"/>
        <v>193818</v>
      </c>
      <c r="Z60" s="68">
        <f>+IF(X60&lt;&gt;0,+(Y60/X60)*100,0)</f>
        <v>-900.0557258289216</v>
      </c>
      <c r="AA60" s="65">
        <f>SUM(AA57:AA59)</f>
        <v>-86140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987064</v>
      </c>
      <c r="D9" s="20"/>
      <c r="E9" s="21">
        <v>1126056</v>
      </c>
      <c r="F9" s="22">
        <v>1126056</v>
      </c>
      <c r="G9" s="22">
        <v>82064</v>
      </c>
      <c r="H9" s="22">
        <v>78602</v>
      </c>
      <c r="I9" s="22">
        <v>78862</v>
      </c>
      <c r="J9" s="22">
        <v>239528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239528</v>
      </c>
      <c r="X9" s="22">
        <v>281514</v>
      </c>
      <c r="Y9" s="22">
        <v>-41986</v>
      </c>
      <c r="Z9" s="23">
        <v>-14.914355946773517</v>
      </c>
      <c r="AA9" s="20">
        <v>1126056</v>
      </c>
    </row>
    <row r="10" spans="1:27" x14ac:dyDescent="0.25">
      <c r="A10" s="19" t="s">
        <v>38</v>
      </c>
      <c r="B10" s="15" t="s">
        <v>32</v>
      </c>
      <c r="C10" s="20">
        <v>94032</v>
      </c>
      <c r="D10" s="20"/>
      <c r="E10" s="21">
        <v>80088</v>
      </c>
      <c r="F10" s="22">
        <v>80088</v>
      </c>
      <c r="G10" s="22">
        <v>8082</v>
      </c>
      <c r="H10" s="22">
        <v>8001</v>
      </c>
      <c r="I10" s="22">
        <v>11796</v>
      </c>
      <c r="J10" s="22">
        <v>27879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27879</v>
      </c>
      <c r="X10" s="22">
        <v>20022</v>
      </c>
      <c r="Y10" s="22">
        <v>7857</v>
      </c>
      <c r="Z10" s="23">
        <v>39.24183398261912</v>
      </c>
      <c r="AA10" s="20">
        <v>80088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305128</v>
      </c>
      <c r="D13" s="20"/>
      <c r="E13" s="21">
        <v>353076</v>
      </c>
      <c r="F13" s="22">
        <v>353076</v>
      </c>
      <c r="G13" s="22">
        <v>29981</v>
      </c>
      <c r="H13" s="22">
        <v>30233</v>
      </c>
      <c r="I13" s="22">
        <v>30335</v>
      </c>
      <c r="J13" s="22">
        <v>90549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90549</v>
      </c>
      <c r="X13" s="22">
        <v>88269</v>
      </c>
      <c r="Y13" s="22">
        <v>2280</v>
      </c>
      <c r="Z13" s="23">
        <v>2.583013288923631</v>
      </c>
      <c r="AA13" s="20">
        <v>353076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5496000</v>
      </c>
      <c r="F26" s="22">
        <v>5496000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1374000</v>
      </c>
      <c r="Y26" s="22">
        <v>-1374000</v>
      </c>
      <c r="Z26" s="23">
        <v>-100</v>
      </c>
      <c r="AA26" s="20">
        <v>5496000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192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1386416</v>
      </c>
      <c r="D33" s="29">
        <f t="shared" ref="D33:Y33" si="0">SUM(D6:D32)</f>
        <v>0</v>
      </c>
      <c r="E33" s="30">
        <f t="shared" si="0"/>
        <v>7055220</v>
      </c>
      <c r="F33" s="31">
        <f t="shared" si="0"/>
        <v>7055220</v>
      </c>
      <c r="G33" s="31">
        <f t="shared" si="0"/>
        <v>120127</v>
      </c>
      <c r="H33" s="31">
        <f t="shared" si="0"/>
        <v>116836</v>
      </c>
      <c r="I33" s="31">
        <f t="shared" si="0"/>
        <v>120993</v>
      </c>
      <c r="J33" s="31">
        <f t="shared" si="0"/>
        <v>357956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357956</v>
      </c>
      <c r="X33" s="31">
        <f t="shared" si="0"/>
        <v>1763805</v>
      </c>
      <c r="Y33" s="31">
        <f t="shared" si="0"/>
        <v>-1405849</v>
      </c>
      <c r="Z33" s="32">
        <f>+IF(X33&lt;&gt;0,+(Y33/X33)*100,0)</f>
        <v>-79.705466307216497</v>
      </c>
      <c r="AA33" s="29">
        <f>SUM(AA6:AA32)</f>
        <v>7055220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2671530</v>
      </c>
      <c r="D35" s="20"/>
      <c r="E35" s="21">
        <v>2803680</v>
      </c>
      <c r="F35" s="22">
        <v>2803680</v>
      </c>
      <c r="G35" s="22">
        <v>231357</v>
      </c>
      <c r="H35" s="22">
        <v>210300</v>
      </c>
      <c r="I35" s="22">
        <v>210749</v>
      </c>
      <c r="J35" s="22">
        <v>652406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652406</v>
      </c>
      <c r="X35" s="22">
        <v>700920</v>
      </c>
      <c r="Y35" s="22">
        <v>-48514</v>
      </c>
      <c r="Z35" s="23">
        <v>-6.9214746333390407</v>
      </c>
      <c r="AA35" s="20">
        <v>2803680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102315</v>
      </c>
      <c r="D38" s="20"/>
      <c r="E38" s="21">
        <v>281820</v>
      </c>
      <c r="F38" s="22">
        <v>281820</v>
      </c>
      <c r="G38" s="22">
        <v>37100</v>
      </c>
      <c r="H38" s="22">
        <v>5900</v>
      </c>
      <c r="I38" s="22">
        <v>17920</v>
      </c>
      <c r="J38" s="22">
        <v>60920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60920</v>
      </c>
      <c r="X38" s="22">
        <v>70455</v>
      </c>
      <c r="Y38" s="22">
        <v>-9535</v>
      </c>
      <c r="Z38" s="23">
        <v>-13.533461074444681</v>
      </c>
      <c r="AA38" s="20">
        <v>281820</v>
      </c>
    </row>
    <row r="39" spans="1:27" x14ac:dyDescent="0.25">
      <c r="A39" s="19" t="s">
        <v>65</v>
      </c>
      <c r="B39" s="15" t="s">
        <v>32</v>
      </c>
      <c r="C39" s="20">
        <v>468692</v>
      </c>
      <c r="D39" s="20"/>
      <c r="E39" s="21">
        <v>56304</v>
      </c>
      <c r="F39" s="22">
        <v>56304</v>
      </c>
      <c r="G39" s="22"/>
      <c r="H39" s="22"/>
      <c r="I39" s="22">
        <v>13372</v>
      </c>
      <c r="J39" s="22">
        <v>13372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13372</v>
      </c>
      <c r="X39" s="22">
        <v>14076</v>
      </c>
      <c r="Y39" s="22">
        <v>-704</v>
      </c>
      <c r="Z39" s="23">
        <v>-5.0014208581983519</v>
      </c>
      <c r="AA39" s="20">
        <v>56304</v>
      </c>
    </row>
    <row r="40" spans="1:27" x14ac:dyDescent="0.25">
      <c r="A40" s="19" t="s">
        <v>66</v>
      </c>
      <c r="B40" s="15" t="s">
        <v>32</v>
      </c>
      <c r="C40" s="20">
        <v>6566</v>
      </c>
      <c r="D40" s="20"/>
      <c r="E40" s="21">
        <v>73932</v>
      </c>
      <c r="F40" s="22">
        <v>73932</v>
      </c>
      <c r="G40" s="22">
        <v>550</v>
      </c>
      <c r="H40" s="22">
        <v>71548</v>
      </c>
      <c r="I40" s="22">
        <v>34887</v>
      </c>
      <c r="J40" s="22">
        <v>106985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106985</v>
      </c>
      <c r="X40" s="22">
        <v>18483</v>
      </c>
      <c r="Y40" s="22">
        <v>88502</v>
      </c>
      <c r="Z40" s="23">
        <v>478.82919439484925</v>
      </c>
      <c r="AA40" s="20">
        <v>73932</v>
      </c>
    </row>
    <row r="41" spans="1:27" x14ac:dyDescent="0.25">
      <c r="A41" s="19" t="s">
        <v>40</v>
      </c>
      <c r="B41" s="15" t="s">
        <v>32</v>
      </c>
      <c r="C41" s="20">
        <v>739862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2891638</v>
      </c>
      <c r="D42" s="20"/>
      <c r="E42" s="21">
        <v>3563508</v>
      </c>
      <c r="F42" s="22">
        <v>3563508</v>
      </c>
      <c r="G42" s="22">
        <v>266702</v>
      </c>
      <c r="H42" s="22">
        <v>331452</v>
      </c>
      <c r="I42" s="22">
        <v>295352</v>
      </c>
      <c r="J42" s="22">
        <v>893506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893506</v>
      </c>
      <c r="X42" s="22">
        <v>890877</v>
      </c>
      <c r="Y42" s="22">
        <v>2629</v>
      </c>
      <c r="Z42" s="23">
        <v>0.29510246644598526</v>
      </c>
      <c r="AA42" s="20">
        <v>3563508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63698</v>
      </c>
      <c r="D44" s="20"/>
      <c r="E44" s="21"/>
      <c r="F44" s="22"/>
      <c r="G44" s="22">
        <v>3393</v>
      </c>
      <c r="H44" s="22">
        <v>2</v>
      </c>
      <c r="I44" s="22"/>
      <c r="J44" s="22">
        <v>3395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3395</v>
      </c>
      <c r="X44" s="22"/>
      <c r="Y44" s="22">
        <v>3395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144351</v>
      </c>
      <c r="D45" s="20"/>
      <c r="E45" s="21">
        <v>327096</v>
      </c>
      <c r="F45" s="22">
        <v>327096</v>
      </c>
      <c r="G45" s="22">
        <v>14860</v>
      </c>
      <c r="H45" s="22">
        <v>10601</v>
      </c>
      <c r="I45" s="22">
        <v>10491</v>
      </c>
      <c r="J45" s="22">
        <v>35952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35952</v>
      </c>
      <c r="X45" s="22">
        <v>81774</v>
      </c>
      <c r="Y45" s="22">
        <v>-45822</v>
      </c>
      <c r="Z45" s="23">
        <v>-56.034925526450948</v>
      </c>
      <c r="AA45" s="20">
        <v>327096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7088652</v>
      </c>
      <c r="D48" s="29">
        <f t="shared" ref="D48:Y48" si="1">SUM(D35:D47)</f>
        <v>0</v>
      </c>
      <c r="E48" s="30">
        <f t="shared" si="1"/>
        <v>7106340</v>
      </c>
      <c r="F48" s="31">
        <f t="shared" si="1"/>
        <v>7106340</v>
      </c>
      <c r="G48" s="31">
        <f t="shared" si="1"/>
        <v>553962</v>
      </c>
      <c r="H48" s="31">
        <f t="shared" si="1"/>
        <v>629803</v>
      </c>
      <c r="I48" s="31">
        <f t="shared" si="1"/>
        <v>582771</v>
      </c>
      <c r="J48" s="31">
        <f t="shared" si="1"/>
        <v>1766536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1766536</v>
      </c>
      <c r="X48" s="31">
        <f t="shared" si="1"/>
        <v>1776585</v>
      </c>
      <c r="Y48" s="31">
        <f t="shared" si="1"/>
        <v>-10049</v>
      </c>
      <c r="Z48" s="32">
        <f>+IF(X48&lt;&gt;0,+(Y48/X48)*100,0)</f>
        <v>-0.56563575624020246</v>
      </c>
      <c r="AA48" s="29">
        <f>SUM(AA35:AA47)</f>
        <v>7106340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-5702236</v>
      </c>
      <c r="D49" s="39">
        <f t="shared" si="2"/>
        <v>0</v>
      </c>
      <c r="E49" s="40">
        <f t="shared" si="2"/>
        <v>-51120</v>
      </c>
      <c r="F49" s="41">
        <f t="shared" si="2"/>
        <v>-51120</v>
      </c>
      <c r="G49" s="41">
        <f t="shared" si="2"/>
        <v>-433835</v>
      </c>
      <c r="H49" s="41">
        <f t="shared" si="2"/>
        <v>-512967</v>
      </c>
      <c r="I49" s="41">
        <f t="shared" si="2"/>
        <v>-461778</v>
      </c>
      <c r="J49" s="41">
        <f t="shared" si="2"/>
        <v>-1408580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-1408580</v>
      </c>
      <c r="X49" s="41">
        <f t="shared" si="2"/>
        <v>-12780</v>
      </c>
      <c r="Y49" s="41">
        <f t="shared" si="2"/>
        <v>-1395800</v>
      </c>
      <c r="Z49" s="42">
        <f>+IF(X49&lt;&gt;0,+(Y49/X49)*100,0)</f>
        <v>10921.752738654148</v>
      </c>
      <c r="AA49" s="39">
        <f>+AA33-AA48</f>
        <v>-51120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-5702236</v>
      </c>
      <c r="D52" s="48">
        <f t="shared" si="3"/>
        <v>0</v>
      </c>
      <c r="E52" s="49">
        <f t="shared" si="3"/>
        <v>-51120</v>
      </c>
      <c r="F52" s="50">
        <f t="shared" si="3"/>
        <v>-51120</v>
      </c>
      <c r="G52" s="50">
        <f t="shared" si="3"/>
        <v>-433835</v>
      </c>
      <c r="H52" s="50">
        <f t="shared" si="3"/>
        <v>-512967</v>
      </c>
      <c r="I52" s="50">
        <f t="shared" si="3"/>
        <v>-461778</v>
      </c>
      <c r="J52" s="50">
        <f t="shared" si="3"/>
        <v>-1408580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-1408580</v>
      </c>
      <c r="X52" s="50">
        <f t="shared" si="3"/>
        <v>-12780</v>
      </c>
      <c r="Y52" s="50">
        <f t="shared" si="3"/>
        <v>-1395800</v>
      </c>
      <c r="Z52" s="51">
        <f>+IF(X52&lt;&gt;0,+(Y52/X52)*100,0)</f>
        <v>10921.752738654148</v>
      </c>
      <c r="AA52" s="48">
        <f>SUM(AA49:AA51)</f>
        <v>-51120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-5702236</v>
      </c>
      <c r="D54" s="54">
        <f>+D52-D53</f>
        <v>0</v>
      </c>
      <c r="E54" s="55">
        <f t="shared" si="4"/>
        <v>-51120</v>
      </c>
      <c r="F54" s="56">
        <f t="shared" si="4"/>
        <v>-51120</v>
      </c>
      <c r="G54" s="56">
        <f t="shared" si="4"/>
        <v>-433835</v>
      </c>
      <c r="H54" s="56">
        <f t="shared" si="4"/>
        <v>-512967</v>
      </c>
      <c r="I54" s="56">
        <f t="shared" si="4"/>
        <v>-461778</v>
      </c>
      <c r="J54" s="56">
        <f t="shared" si="4"/>
        <v>-1408580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-1408580</v>
      </c>
      <c r="X54" s="56">
        <f t="shared" si="4"/>
        <v>-12780</v>
      </c>
      <c r="Y54" s="56">
        <f t="shared" si="4"/>
        <v>-1395800</v>
      </c>
      <c r="Z54" s="57">
        <f>+IF(X54&lt;&gt;0,+(Y54/X54)*100,0)</f>
        <v>10921.752738654148</v>
      </c>
      <c r="AA54" s="54">
        <f>+AA52-AA53</f>
        <v>-51120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-5702236</v>
      </c>
      <c r="D57" s="48">
        <f>SUM(D54:D56)</f>
        <v>0</v>
      </c>
      <c r="E57" s="49">
        <f t="shared" si="5"/>
        <v>-51120</v>
      </c>
      <c r="F57" s="50">
        <f t="shared" si="5"/>
        <v>-51120</v>
      </c>
      <c r="G57" s="50">
        <f t="shared" si="5"/>
        <v>-433835</v>
      </c>
      <c r="H57" s="50">
        <f t="shared" si="5"/>
        <v>-512967</v>
      </c>
      <c r="I57" s="50">
        <f t="shared" si="5"/>
        <v>-461778</v>
      </c>
      <c r="J57" s="50">
        <f t="shared" si="5"/>
        <v>-1408580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-1408580</v>
      </c>
      <c r="X57" s="50">
        <f t="shared" si="5"/>
        <v>-12780</v>
      </c>
      <c r="Y57" s="50">
        <f t="shared" si="5"/>
        <v>-1395800</v>
      </c>
      <c r="Z57" s="51">
        <f>+IF(X57&lt;&gt;0,+(Y57/X57)*100,0)</f>
        <v>10921.752738654148</v>
      </c>
      <c r="AA57" s="48">
        <f>SUM(AA54:AA56)</f>
        <v>-51120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-5702236</v>
      </c>
      <c r="D60" s="65">
        <f>SUM(D57:D59)</f>
        <v>0</v>
      </c>
      <c r="E60" s="66">
        <f t="shared" si="6"/>
        <v>-51120</v>
      </c>
      <c r="F60" s="67">
        <f t="shared" si="6"/>
        <v>-51120</v>
      </c>
      <c r="G60" s="67">
        <f t="shared" si="6"/>
        <v>-433835</v>
      </c>
      <c r="H60" s="67">
        <f t="shared" si="6"/>
        <v>-512967</v>
      </c>
      <c r="I60" s="67">
        <f t="shared" si="6"/>
        <v>-461778</v>
      </c>
      <c r="J60" s="67">
        <f t="shared" si="6"/>
        <v>-1408580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-1408580</v>
      </c>
      <c r="X60" s="67">
        <f t="shared" si="6"/>
        <v>-12780</v>
      </c>
      <c r="Y60" s="67">
        <f t="shared" si="6"/>
        <v>-1395800</v>
      </c>
      <c r="Z60" s="68">
        <f>+IF(X60&lt;&gt;0,+(Y60/X60)*100,0)</f>
        <v>10921.752738654148</v>
      </c>
      <c r="AA60" s="65">
        <f>SUM(AA57:AA59)</f>
        <v>-51120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1965213</v>
      </c>
      <c r="D9" s="20"/>
      <c r="E9" s="21">
        <v>2049501</v>
      </c>
      <c r="F9" s="22">
        <v>2049501</v>
      </c>
      <c r="G9" s="22">
        <v>312198</v>
      </c>
      <c r="H9" s="22">
        <v>44864</v>
      </c>
      <c r="I9" s="22">
        <v>173095</v>
      </c>
      <c r="J9" s="22">
        <v>530157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530157</v>
      </c>
      <c r="X9" s="22">
        <v>512373</v>
      </c>
      <c r="Y9" s="22">
        <v>17784</v>
      </c>
      <c r="Z9" s="23">
        <v>3.4709088886416732</v>
      </c>
      <c r="AA9" s="20">
        <v>2049501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1965213</v>
      </c>
      <c r="D33" s="29">
        <f t="shared" ref="D33:Y33" si="0">SUM(D6:D32)</f>
        <v>0</v>
      </c>
      <c r="E33" s="30">
        <f t="shared" si="0"/>
        <v>2049501</v>
      </c>
      <c r="F33" s="31">
        <f t="shared" si="0"/>
        <v>2049501</v>
      </c>
      <c r="G33" s="31">
        <f t="shared" si="0"/>
        <v>312198</v>
      </c>
      <c r="H33" s="31">
        <f t="shared" si="0"/>
        <v>44864</v>
      </c>
      <c r="I33" s="31">
        <f t="shared" si="0"/>
        <v>173095</v>
      </c>
      <c r="J33" s="31">
        <f t="shared" si="0"/>
        <v>530157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530157</v>
      </c>
      <c r="X33" s="31">
        <f t="shared" si="0"/>
        <v>512373</v>
      </c>
      <c r="Y33" s="31">
        <f t="shared" si="0"/>
        <v>17784</v>
      </c>
      <c r="Z33" s="32">
        <f>+IF(X33&lt;&gt;0,+(Y33/X33)*100,0)</f>
        <v>3.4709088886416732</v>
      </c>
      <c r="AA33" s="29">
        <f>SUM(AA6:AA32)</f>
        <v>2049501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12856131</v>
      </c>
      <c r="D35" s="20"/>
      <c r="E35" s="21">
        <v>13757025</v>
      </c>
      <c r="F35" s="22">
        <v>13757025</v>
      </c>
      <c r="G35" s="22">
        <v>1114091</v>
      </c>
      <c r="H35" s="22">
        <v>1018723</v>
      </c>
      <c r="I35" s="22">
        <v>1018555</v>
      </c>
      <c r="J35" s="22">
        <v>3151369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3151369</v>
      </c>
      <c r="X35" s="22">
        <v>3439254</v>
      </c>
      <c r="Y35" s="22">
        <v>-287885</v>
      </c>
      <c r="Z35" s="23">
        <v>-8.3705652446722461</v>
      </c>
      <c r="AA35" s="20">
        <v>13757025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285939</v>
      </c>
      <c r="D38" s="20"/>
      <c r="E38" s="21">
        <v>150000</v>
      </c>
      <c r="F38" s="22">
        <v>150000</v>
      </c>
      <c r="G38" s="22"/>
      <c r="H38" s="22">
        <v>1737</v>
      </c>
      <c r="I38" s="22">
        <v>1739</v>
      </c>
      <c r="J38" s="22">
        <v>3476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3476</v>
      </c>
      <c r="X38" s="22">
        <v>37500</v>
      </c>
      <c r="Y38" s="22">
        <v>-34024</v>
      </c>
      <c r="Z38" s="23">
        <v>-90.730666666666664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1112732</v>
      </c>
      <c r="D45" s="20"/>
      <c r="E45" s="21">
        <v>273116</v>
      </c>
      <c r="F45" s="22">
        <v>273116</v>
      </c>
      <c r="G45" s="22">
        <v>9009</v>
      </c>
      <c r="H45" s="22">
        <v>59708</v>
      </c>
      <c r="I45" s="22">
        <v>62532</v>
      </c>
      <c r="J45" s="22">
        <v>131249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131249</v>
      </c>
      <c r="X45" s="22">
        <v>68280</v>
      </c>
      <c r="Y45" s="22">
        <v>62969</v>
      </c>
      <c r="Z45" s="23">
        <v>92.221734036321038</v>
      </c>
      <c r="AA45" s="20">
        <v>273116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14254802</v>
      </c>
      <c r="D48" s="29">
        <f t="shared" ref="D48:Y48" si="1">SUM(D35:D47)</f>
        <v>0</v>
      </c>
      <c r="E48" s="30">
        <f t="shared" si="1"/>
        <v>14180141</v>
      </c>
      <c r="F48" s="31">
        <f t="shared" si="1"/>
        <v>14180141</v>
      </c>
      <c r="G48" s="31">
        <f t="shared" si="1"/>
        <v>1123100</v>
      </c>
      <c r="H48" s="31">
        <f t="shared" si="1"/>
        <v>1080168</v>
      </c>
      <c r="I48" s="31">
        <f t="shared" si="1"/>
        <v>1082826</v>
      </c>
      <c r="J48" s="31">
        <f t="shared" si="1"/>
        <v>3286094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3286094</v>
      </c>
      <c r="X48" s="31">
        <f t="shared" si="1"/>
        <v>3545034</v>
      </c>
      <c r="Y48" s="31">
        <f t="shared" si="1"/>
        <v>-258940</v>
      </c>
      <c r="Z48" s="32">
        <f>+IF(X48&lt;&gt;0,+(Y48/X48)*100,0)</f>
        <v>-7.3043023000625666</v>
      </c>
      <c r="AA48" s="29">
        <f>SUM(AA35:AA47)</f>
        <v>14180141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-12289589</v>
      </c>
      <c r="D49" s="39">
        <f t="shared" si="2"/>
        <v>0</v>
      </c>
      <c r="E49" s="40">
        <f t="shared" si="2"/>
        <v>-12130640</v>
      </c>
      <c r="F49" s="41">
        <f t="shared" si="2"/>
        <v>-12130640</v>
      </c>
      <c r="G49" s="41">
        <f t="shared" si="2"/>
        <v>-810902</v>
      </c>
      <c r="H49" s="41">
        <f t="shared" si="2"/>
        <v>-1035304</v>
      </c>
      <c r="I49" s="41">
        <f t="shared" si="2"/>
        <v>-909731</v>
      </c>
      <c r="J49" s="41">
        <f t="shared" si="2"/>
        <v>-2755937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-2755937</v>
      </c>
      <c r="X49" s="41">
        <f t="shared" si="2"/>
        <v>-3032661</v>
      </c>
      <c r="Y49" s="41">
        <f t="shared" si="2"/>
        <v>276724</v>
      </c>
      <c r="Z49" s="42">
        <f>+IF(X49&lt;&gt;0,+(Y49/X49)*100,0)</f>
        <v>-9.1247917258143918</v>
      </c>
      <c r="AA49" s="39">
        <f>+AA33-AA48</f>
        <v>-12130640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-12289589</v>
      </c>
      <c r="D52" s="48">
        <f t="shared" si="3"/>
        <v>0</v>
      </c>
      <c r="E52" s="49">
        <f t="shared" si="3"/>
        <v>-12130640</v>
      </c>
      <c r="F52" s="50">
        <f t="shared" si="3"/>
        <v>-12130640</v>
      </c>
      <c r="G52" s="50">
        <f t="shared" si="3"/>
        <v>-810902</v>
      </c>
      <c r="H52" s="50">
        <f t="shared" si="3"/>
        <v>-1035304</v>
      </c>
      <c r="I52" s="50">
        <f t="shared" si="3"/>
        <v>-909731</v>
      </c>
      <c r="J52" s="50">
        <f t="shared" si="3"/>
        <v>-2755937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-2755937</v>
      </c>
      <c r="X52" s="50">
        <f t="shared" si="3"/>
        <v>-3032661</v>
      </c>
      <c r="Y52" s="50">
        <f t="shared" si="3"/>
        <v>276724</v>
      </c>
      <c r="Z52" s="51">
        <f>+IF(X52&lt;&gt;0,+(Y52/X52)*100,0)</f>
        <v>-9.1247917258143918</v>
      </c>
      <c r="AA52" s="48">
        <f>SUM(AA49:AA51)</f>
        <v>-12130640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-12289589</v>
      </c>
      <c r="D54" s="54">
        <f>+D52-D53</f>
        <v>0</v>
      </c>
      <c r="E54" s="55">
        <f t="shared" si="4"/>
        <v>-12130640</v>
      </c>
      <c r="F54" s="56">
        <f t="shared" si="4"/>
        <v>-12130640</v>
      </c>
      <c r="G54" s="56">
        <f t="shared" si="4"/>
        <v>-810902</v>
      </c>
      <c r="H54" s="56">
        <f t="shared" si="4"/>
        <v>-1035304</v>
      </c>
      <c r="I54" s="56">
        <f t="shared" si="4"/>
        <v>-909731</v>
      </c>
      <c r="J54" s="56">
        <f t="shared" si="4"/>
        <v>-2755937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-2755937</v>
      </c>
      <c r="X54" s="56">
        <f t="shared" si="4"/>
        <v>-3032661</v>
      </c>
      <c r="Y54" s="56">
        <f t="shared" si="4"/>
        <v>276724</v>
      </c>
      <c r="Z54" s="57">
        <f>+IF(X54&lt;&gt;0,+(Y54/X54)*100,0)</f>
        <v>-9.1247917258143918</v>
      </c>
      <c r="AA54" s="54">
        <f>+AA52-AA53</f>
        <v>-12130640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-12289589</v>
      </c>
      <c r="D57" s="48">
        <f>SUM(D54:D56)</f>
        <v>0</v>
      </c>
      <c r="E57" s="49">
        <f t="shared" si="5"/>
        <v>-12130640</v>
      </c>
      <c r="F57" s="50">
        <f t="shared" si="5"/>
        <v>-12130640</v>
      </c>
      <c r="G57" s="50">
        <f t="shared" si="5"/>
        <v>-810902</v>
      </c>
      <c r="H57" s="50">
        <f t="shared" si="5"/>
        <v>-1035304</v>
      </c>
      <c r="I57" s="50">
        <f t="shared" si="5"/>
        <v>-909731</v>
      </c>
      <c r="J57" s="50">
        <f t="shared" si="5"/>
        <v>-2755937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-2755937</v>
      </c>
      <c r="X57" s="50">
        <f t="shared" si="5"/>
        <v>-3032661</v>
      </c>
      <c r="Y57" s="50">
        <f t="shared" si="5"/>
        <v>276724</v>
      </c>
      <c r="Z57" s="51">
        <f>+IF(X57&lt;&gt;0,+(Y57/X57)*100,0)</f>
        <v>-9.1247917258143918</v>
      </c>
      <c r="AA57" s="48">
        <f>SUM(AA54:AA56)</f>
        <v>-12130640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-12289589</v>
      </c>
      <c r="D60" s="65">
        <f>SUM(D57:D59)</f>
        <v>0</v>
      </c>
      <c r="E60" s="66">
        <f t="shared" si="6"/>
        <v>-12130640</v>
      </c>
      <c r="F60" s="67">
        <f t="shared" si="6"/>
        <v>-12130640</v>
      </c>
      <c r="G60" s="67">
        <f t="shared" si="6"/>
        <v>-810902</v>
      </c>
      <c r="H60" s="67">
        <f t="shared" si="6"/>
        <v>-1035304</v>
      </c>
      <c r="I60" s="67">
        <f t="shared" si="6"/>
        <v>-909731</v>
      </c>
      <c r="J60" s="67">
        <f t="shared" si="6"/>
        <v>-2755937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-2755937</v>
      </c>
      <c r="X60" s="67">
        <f t="shared" si="6"/>
        <v>-3032661</v>
      </c>
      <c r="Y60" s="67">
        <f t="shared" si="6"/>
        <v>276724</v>
      </c>
      <c r="Z60" s="68">
        <f>+IF(X60&lt;&gt;0,+(Y60/X60)*100,0)</f>
        <v>-9.1247917258143918</v>
      </c>
      <c r="AA60" s="65">
        <f>SUM(AA57:AA59)</f>
        <v>-12130640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10520965</v>
      </c>
      <c r="D9" s="20"/>
      <c r="E9" s="21">
        <v>10949735</v>
      </c>
      <c r="F9" s="22">
        <v>10949735</v>
      </c>
      <c r="G9" s="22">
        <v>906192</v>
      </c>
      <c r="H9" s="22">
        <v>891200</v>
      </c>
      <c r="I9" s="22">
        <v>825555</v>
      </c>
      <c r="J9" s="22">
        <v>2622947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2622947</v>
      </c>
      <c r="X9" s="22">
        <v>2737434</v>
      </c>
      <c r="Y9" s="22">
        <v>-114487</v>
      </c>
      <c r="Z9" s="23">
        <v>-4.1822743488975442</v>
      </c>
      <c r="AA9" s="20">
        <v>10949735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5817618</v>
      </c>
      <c r="D13" s="20"/>
      <c r="E13" s="21">
        <v>5938480</v>
      </c>
      <c r="F13" s="22">
        <v>5938480</v>
      </c>
      <c r="G13" s="22">
        <v>504583</v>
      </c>
      <c r="H13" s="22">
        <v>479047</v>
      </c>
      <c r="I13" s="22">
        <v>475775</v>
      </c>
      <c r="J13" s="22">
        <v>1459405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1459405</v>
      </c>
      <c r="X13" s="22">
        <v>1484622</v>
      </c>
      <c r="Y13" s="22">
        <v>-25217</v>
      </c>
      <c r="Z13" s="23">
        <v>-1.6985468354907849</v>
      </c>
      <c r="AA13" s="20">
        <v>5938480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16338583</v>
      </c>
      <c r="D33" s="29">
        <f t="shared" ref="D33:Y33" si="0">SUM(D6:D32)</f>
        <v>0</v>
      </c>
      <c r="E33" s="30">
        <f t="shared" si="0"/>
        <v>16888215</v>
      </c>
      <c r="F33" s="31">
        <f t="shared" si="0"/>
        <v>16888215</v>
      </c>
      <c r="G33" s="31">
        <f t="shared" si="0"/>
        <v>1410775</v>
      </c>
      <c r="H33" s="31">
        <f t="shared" si="0"/>
        <v>1370247</v>
      </c>
      <c r="I33" s="31">
        <f t="shared" si="0"/>
        <v>1301330</v>
      </c>
      <c r="J33" s="31">
        <f t="shared" si="0"/>
        <v>4082352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4082352</v>
      </c>
      <c r="X33" s="31">
        <f t="shared" si="0"/>
        <v>4222056</v>
      </c>
      <c r="Y33" s="31">
        <f t="shared" si="0"/>
        <v>-139704</v>
      </c>
      <c r="Z33" s="32">
        <f>+IF(X33&lt;&gt;0,+(Y33/X33)*100,0)</f>
        <v>-3.3089092138995788</v>
      </c>
      <c r="AA33" s="29">
        <f>SUM(AA6:AA32)</f>
        <v>16888215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22565735</v>
      </c>
      <c r="D35" s="20"/>
      <c r="E35" s="21">
        <v>21412514</v>
      </c>
      <c r="F35" s="22">
        <v>21412514</v>
      </c>
      <c r="G35" s="22">
        <v>2229445</v>
      </c>
      <c r="H35" s="22">
        <v>1727133</v>
      </c>
      <c r="I35" s="22">
        <v>1662459</v>
      </c>
      <c r="J35" s="22">
        <v>5619037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5619037</v>
      </c>
      <c r="X35" s="22">
        <v>5353122</v>
      </c>
      <c r="Y35" s="22">
        <v>265915</v>
      </c>
      <c r="Z35" s="23">
        <v>4.9674750547437547</v>
      </c>
      <c r="AA35" s="20">
        <v>21412514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3632403</v>
      </c>
      <c r="D38" s="20"/>
      <c r="E38" s="21">
        <v>3100000</v>
      </c>
      <c r="F38" s="22">
        <v>3100000</v>
      </c>
      <c r="G38" s="22">
        <v>85179</v>
      </c>
      <c r="H38" s="22">
        <v>614973</v>
      </c>
      <c r="I38" s="22">
        <v>680009</v>
      </c>
      <c r="J38" s="22">
        <v>1380161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1380161</v>
      </c>
      <c r="X38" s="22">
        <v>774999</v>
      </c>
      <c r="Y38" s="22">
        <v>605162</v>
      </c>
      <c r="Z38" s="23">
        <v>78.085520110348526</v>
      </c>
      <c r="AA38" s="20">
        <v>3100000</v>
      </c>
    </row>
    <row r="39" spans="1:27" x14ac:dyDescent="0.25">
      <c r="A39" s="19" t="s">
        <v>65</v>
      </c>
      <c r="B39" s="15" t="s">
        <v>32</v>
      </c>
      <c r="C39" s="20">
        <v>11791752</v>
      </c>
      <c r="D39" s="20"/>
      <c r="E39" s="21">
        <v>4248702</v>
      </c>
      <c r="F39" s="22">
        <v>4248702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1062174</v>
      </c>
      <c r="Y39" s="22">
        <v>-1062174</v>
      </c>
      <c r="Z39" s="23">
        <v>-100</v>
      </c>
      <c r="AA39" s="20">
        <v>4248702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5820037</v>
      </c>
      <c r="D42" s="20"/>
      <c r="E42" s="21">
        <v>3700000</v>
      </c>
      <c r="F42" s="22">
        <v>3700000</v>
      </c>
      <c r="G42" s="22">
        <v>209000</v>
      </c>
      <c r="H42" s="22">
        <v>420845</v>
      </c>
      <c r="I42" s="22">
        <v>601248</v>
      </c>
      <c r="J42" s="22">
        <v>1231093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1231093</v>
      </c>
      <c r="X42" s="22">
        <v>924999</v>
      </c>
      <c r="Y42" s="22">
        <v>306094</v>
      </c>
      <c r="Z42" s="23">
        <v>33.091279017598943</v>
      </c>
      <c r="AA42" s="20">
        <v>3700000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6171053</v>
      </c>
      <c r="F44" s="22">
        <v>6171053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1542762</v>
      </c>
      <c r="Y44" s="22">
        <v>-1542762</v>
      </c>
      <c r="Z44" s="23">
        <v>-100</v>
      </c>
      <c r="AA44" s="20">
        <v>6171053</v>
      </c>
    </row>
    <row r="45" spans="1:27" x14ac:dyDescent="0.25">
      <c r="A45" s="19" t="s">
        <v>70</v>
      </c>
      <c r="B45" s="15" t="s">
        <v>32</v>
      </c>
      <c r="C45" s="20">
        <v>2720059</v>
      </c>
      <c r="D45" s="20"/>
      <c r="E45" s="21">
        <v>2200000</v>
      </c>
      <c r="F45" s="22">
        <v>2200000</v>
      </c>
      <c r="G45" s="22">
        <v>20588</v>
      </c>
      <c r="H45" s="22">
        <v>734161</v>
      </c>
      <c r="I45" s="22">
        <v>703200</v>
      </c>
      <c r="J45" s="22">
        <v>1457949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1457949</v>
      </c>
      <c r="X45" s="22">
        <v>549999</v>
      </c>
      <c r="Y45" s="22">
        <v>907950</v>
      </c>
      <c r="Z45" s="23">
        <v>165.08211833112424</v>
      </c>
      <c r="AA45" s="20">
        <v>2200000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46529986</v>
      </c>
      <c r="D48" s="29">
        <f t="shared" ref="D48:Y48" si="1">SUM(D35:D47)</f>
        <v>0</v>
      </c>
      <c r="E48" s="30">
        <f t="shared" si="1"/>
        <v>40832269</v>
      </c>
      <c r="F48" s="31">
        <f t="shared" si="1"/>
        <v>40832269</v>
      </c>
      <c r="G48" s="31">
        <f t="shared" si="1"/>
        <v>2544212</v>
      </c>
      <c r="H48" s="31">
        <f t="shared" si="1"/>
        <v>3497112</v>
      </c>
      <c r="I48" s="31">
        <f t="shared" si="1"/>
        <v>3646916</v>
      </c>
      <c r="J48" s="31">
        <f t="shared" si="1"/>
        <v>9688240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9688240</v>
      </c>
      <c r="X48" s="31">
        <f t="shared" si="1"/>
        <v>10208055</v>
      </c>
      <c r="Y48" s="31">
        <f t="shared" si="1"/>
        <v>-519815</v>
      </c>
      <c r="Z48" s="32">
        <f>+IF(X48&lt;&gt;0,+(Y48/X48)*100,0)</f>
        <v>-5.0922041466273447</v>
      </c>
      <c r="AA48" s="29">
        <f>SUM(AA35:AA47)</f>
        <v>40832269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-30191403</v>
      </c>
      <c r="D49" s="39">
        <f t="shared" si="2"/>
        <v>0</v>
      </c>
      <c r="E49" s="40">
        <f t="shared" si="2"/>
        <v>-23944054</v>
      </c>
      <c r="F49" s="41">
        <f t="shared" si="2"/>
        <v>-23944054</v>
      </c>
      <c r="G49" s="41">
        <f t="shared" si="2"/>
        <v>-1133437</v>
      </c>
      <c r="H49" s="41">
        <f t="shared" si="2"/>
        <v>-2126865</v>
      </c>
      <c r="I49" s="41">
        <f t="shared" si="2"/>
        <v>-2345586</v>
      </c>
      <c r="J49" s="41">
        <f t="shared" si="2"/>
        <v>-5605888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-5605888</v>
      </c>
      <c r="X49" s="41">
        <f t="shared" si="2"/>
        <v>-5985999</v>
      </c>
      <c r="Y49" s="41">
        <f t="shared" si="2"/>
        <v>380111</v>
      </c>
      <c r="Z49" s="42">
        <f>+IF(X49&lt;&gt;0,+(Y49/X49)*100,0)</f>
        <v>-6.3500010608087294</v>
      </c>
      <c r="AA49" s="39">
        <f>+AA33-AA48</f>
        <v>-23944054</v>
      </c>
    </row>
    <row r="50" spans="1:27" x14ac:dyDescent="0.25">
      <c r="A50" s="43" t="s">
        <v>75</v>
      </c>
      <c r="B50" s="15" t="s">
        <v>32</v>
      </c>
      <c r="C50" s="20">
        <v>64360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-30127043</v>
      </c>
      <c r="D52" s="48">
        <f t="shared" si="3"/>
        <v>0</v>
      </c>
      <c r="E52" s="49">
        <f t="shared" si="3"/>
        <v>-23944054</v>
      </c>
      <c r="F52" s="50">
        <f t="shared" si="3"/>
        <v>-23944054</v>
      </c>
      <c r="G52" s="50">
        <f t="shared" si="3"/>
        <v>-1133437</v>
      </c>
      <c r="H52" s="50">
        <f t="shared" si="3"/>
        <v>-2126865</v>
      </c>
      <c r="I52" s="50">
        <f t="shared" si="3"/>
        <v>-2345586</v>
      </c>
      <c r="J52" s="50">
        <f t="shared" si="3"/>
        <v>-5605888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-5605888</v>
      </c>
      <c r="X52" s="50">
        <f t="shared" si="3"/>
        <v>-5985999</v>
      </c>
      <c r="Y52" s="50">
        <f t="shared" si="3"/>
        <v>380111</v>
      </c>
      <c r="Z52" s="51">
        <f>+IF(X52&lt;&gt;0,+(Y52/X52)*100,0)</f>
        <v>-6.3500010608087294</v>
      </c>
      <c r="AA52" s="48">
        <f>SUM(AA49:AA51)</f>
        <v>-23944054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-30127043</v>
      </c>
      <c r="D54" s="54">
        <f>+D52-D53</f>
        <v>0</v>
      </c>
      <c r="E54" s="55">
        <f t="shared" si="4"/>
        <v>-23944054</v>
      </c>
      <c r="F54" s="56">
        <f t="shared" si="4"/>
        <v>-23944054</v>
      </c>
      <c r="G54" s="56">
        <f t="shared" si="4"/>
        <v>-1133437</v>
      </c>
      <c r="H54" s="56">
        <f t="shared" si="4"/>
        <v>-2126865</v>
      </c>
      <c r="I54" s="56">
        <f t="shared" si="4"/>
        <v>-2345586</v>
      </c>
      <c r="J54" s="56">
        <f t="shared" si="4"/>
        <v>-5605888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-5605888</v>
      </c>
      <c r="X54" s="56">
        <f t="shared" si="4"/>
        <v>-5985999</v>
      </c>
      <c r="Y54" s="56">
        <f t="shared" si="4"/>
        <v>380111</v>
      </c>
      <c r="Z54" s="57">
        <f>+IF(X54&lt;&gt;0,+(Y54/X54)*100,0)</f>
        <v>-6.3500010608087294</v>
      </c>
      <c r="AA54" s="54">
        <f>+AA52-AA53</f>
        <v>-23944054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-30127043</v>
      </c>
      <c r="D57" s="48">
        <f>SUM(D54:D56)</f>
        <v>0</v>
      </c>
      <c r="E57" s="49">
        <f t="shared" si="5"/>
        <v>-23944054</v>
      </c>
      <c r="F57" s="50">
        <f t="shared" si="5"/>
        <v>-23944054</v>
      </c>
      <c r="G57" s="50">
        <f t="shared" si="5"/>
        <v>-1133437</v>
      </c>
      <c r="H57" s="50">
        <f t="shared" si="5"/>
        <v>-2126865</v>
      </c>
      <c r="I57" s="50">
        <f t="shared" si="5"/>
        <v>-2345586</v>
      </c>
      <c r="J57" s="50">
        <f t="shared" si="5"/>
        <v>-5605888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-5605888</v>
      </c>
      <c r="X57" s="50">
        <f t="shared" si="5"/>
        <v>-5985999</v>
      </c>
      <c r="Y57" s="50">
        <f t="shared" si="5"/>
        <v>380111</v>
      </c>
      <c r="Z57" s="51">
        <f>+IF(X57&lt;&gt;0,+(Y57/X57)*100,0)</f>
        <v>-6.3500010608087294</v>
      </c>
      <c r="AA57" s="48">
        <f>SUM(AA54:AA56)</f>
        <v>-23944054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-30127043</v>
      </c>
      <c r="D60" s="65">
        <f>SUM(D57:D59)</f>
        <v>0</v>
      </c>
      <c r="E60" s="66">
        <f t="shared" si="6"/>
        <v>-23944054</v>
      </c>
      <c r="F60" s="67">
        <f t="shared" si="6"/>
        <v>-23944054</v>
      </c>
      <c r="G60" s="67">
        <f t="shared" si="6"/>
        <v>-1133437</v>
      </c>
      <c r="H60" s="67">
        <f t="shared" si="6"/>
        <v>-2126865</v>
      </c>
      <c r="I60" s="67">
        <f t="shared" si="6"/>
        <v>-2345586</v>
      </c>
      <c r="J60" s="67">
        <f t="shared" si="6"/>
        <v>-5605888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-5605888</v>
      </c>
      <c r="X60" s="67">
        <f t="shared" si="6"/>
        <v>-5985999</v>
      </c>
      <c r="Y60" s="67">
        <f t="shared" si="6"/>
        <v>380111</v>
      </c>
      <c r="Z60" s="68">
        <f>+IF(X60&lt;&gt;0,+(Y60/X60)*100,0)</f>
        <v>-6.3500010608087294</v>
      </c>
      <c r="AA60" s="65">
        <f>SUM(AA57:AA59)</f>
        <v>-23944054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35015072</v>
      </c>
      <c r="D9" s="20"/>
      <c r="E9" s="21">
        <v>40643676</v>
      </c>
      <c r="F9" s="22">
        <v>40643676</v>
      </c>
      <c r="G9" s="22">
        <v>3411506</v>
      </c>
      <c r="H9" s="22">
        <v>4152801</v>
      </c>
      <c r="I9" s="22">
        <v>4302231</v>
      </c>
      <c r="J9" s="22">
        <v>11866538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11866538</v>
      </c>
      <c r="X9" s="22">
        <v>10160919</v>
      </c>
      <c r="Y9" s="22">
        <v>1705619</v>
      </c>
      <c r="Z9" s="23">
        <v>16.786070236363461</v>
      </c>
      <c r="AA9" s="20">
        <v>40643676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9882975</v>
      </c>
      <c r="D13" s="20"/>
      <c r="E13" s="21">
        <v>14759808</v>
      </c>
      <c r="F13" s="22">
        <v>14759808</v>
      </c>
      <c r="G13" s="22">
        <v>377660</v>
      </c>
      <c r="H13" s="22">
        <v>422560</v>
      </c>
      <c r="I13" s="22">
        <v>433027</v>
      </c>
      <c r="J13" s="22">
        <v>1233247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1233247</v>
      </c>
      <c r="X13" s="22">
        <v>3689952</v>
      </c>
      <c r="Y13" s="22">
        <v>-2456705</v>
      </c>
      <c r="Z13" s="23">
        <v>-66.578237332084527</v>
      </c>
      <c r="AA13" s="20">
        <v>14759808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71598295</v>
      </c>
      <c r="D26" s="20"/>
      <c r="E26" s="21">
        <v>239907204</v>
      </c>
      <c r="F26" s="22">
        <v>239907204</v>
      </c>
      <c r="G26" s="22">
        <v>30125260</v>
      </c>
      <c r="H26" s="22">
        <v>4590</v>
      </c>
      <c r="I26" s="22">
        <v>4590</v>
      </c>
      <c r="J26" s="22">
        <v>30134440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30134440</v>
      </c>
      <c r="X26" s="22">
        <v>59976801</v>
      </c>
      <c r="Y26" s="22">
        <v>-29842361</v>
      </c>
      <c r="Z26" s="23">
        <v>-49.756506686643725</v>
      </c>
      <c r="AA26" s="20">
        <v>239907204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116496342</v>
      </c>
      <c r="D33" s="29">
        <f t="shared" ref="D33:Y33" si="0">SUM(D6:D32)</f>
        <v>0</v>
      </c>
      <c r="E33" s="30">
        <f t="shared" si="0"/>
        <v>295310688</v>
      </c>
      <c r="F33" s="31">
        <f t="shared" si="0"/>
        <v>295310688</v>
      </c>
      <c r="G33" s="31">
        <f t="shared" si="0"/>
        <v>33914426</v>
      </c>
      <c r="H33" s="31">
        <f t="shared" si="0"/>
        <v>4579951</v>
      </c>
      <c r="I33" s="31">
        <f t="shared" si="0"/>
        <v>4739848</v>
      </c>
      <c r="J33" s="31">
        <f t="shared" si="0"/>
        <v>43234225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43234225</v>
      </c>
      <c r="X33" s="31">
        <f t="shared" si="0"/>
        <v>73827672</v>
      </c>
      <c r="Y33" s="31">
        <f t="shared" si="0"/>
        <v>-30593447</v>
      </c>
      <c r="Z33" s="32">
        <f>+IF(X33&lt;&gt;0,+(Y33/X33)*100,0)</f>
        <v>-41.438997290880309</v>
      </c>
      <c r="AA33" s="29">
        <f>SUM(AA6:AA32)</f>
        <v>295310688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28336635</v>
      </c>
      <c r="D35" s="20"/>
      <c r="E35" s="21">
        <v>28209468</v>
      </c>
      <c r="F35" s="22">
        <v>28209468</v>
      </c>
      <c r="G35" s="22">
        <v>2235983</v>
      </c>
      <c r="H35" s="22">
        <v>2479478</v>
      </c>
      <c r="I35" s="22">
        <v>2619958</v>
      </c>
      <c r="J35" s="22">
        <v>7335419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7335419</v>
      </c>
      <c r="X35" s="22">
        <v>7052367</v>
      </c>
      <c r="Y35" s="22">
        <v>283052</v>
      </c>
      <c r="Z35" s="23">
        <v>4.0135744495429693</v>
      </c>
      <c r="AA35" s="20">
        <v>28209468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1104533</v>
      </c>
      <c r="D38" s="20"/>
      <c r="E38" s="21">
        <v>1379988</v>
      </c>
      <c r="F38" s="22">
        <v>1379988</v>
      </c>
      <c r="G38" s="22">
        <v>49363</v>
      </c>
      <c r="H38" s="22">
        <v>77926</v>
      </c>
      <c r="I38" s="22">
        <v>104990</v>
      </c>
      <c r="J38" s="22">
        <v>232279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232279</v>
      </c>
      <c r="X38" s="22">
        <v>344997</v>
      </c>
      <c r="Y38" s="22">
        <v>-112718</v>
      </c>
      <c r="Z38" s="23">
        <v>-32.672168163781137</v>
      </c>
      <c r="AA38" s="20">
        <v>1379988</v>
      </c>
    </row>
    <row r="39" spans="1:27" x14ac:dyDescent="0.25">
      <c r="A39" s="19" t="s">
        <v>65</v>
      </c>
      <c r="B39" s="15" t="s">
        <v>32</v>
      </c>
      <c r="C39" s="20">
        <v>-36541912</v>
      </c>
      <c r="D39" s="20"/>
      <c r="E39" s="21">
        <v>15535236</v>
      </c>
      <c r="F39" s="22">
        <v>15535236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3883809</v>
      </c>
      <c r="Y39" s="22">
        <v>-3883809</v>
      </c>
      <c r="Z39" s="23">
        <v>-100</v>
      </c>
      <c r="AA39" s="20">
        <v>15535236</v>
      </c>
    </row>
    <row r="40" spans="1:27" x14ac:dyDescent="0.25">
      <c r="A40" s="19" t="s">
        <v>66</v>
      </c>
      <c r="B40" s="15" t="s">
        <v>32</v>
      </c>
      <c r="C40" s="20">
        <v>3834633</v>
      </c>
      <c r="D40" s="20"/>
      <c r="E40" s="21">
        <v>4329840</v>
      </c>
      <c r="F40" s="22">
        <v>4329840</v>
      </c>
      <c r="G40" s="22">
        <v>325692</v>
      </c>
      <c r="H40" s="22">
        <v>476012</v>
      </c>
      <c r="I40" s="22">
        <v>387921</v>
      </c>
      <c r="J40" s="22">
        <v>1189625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1189625</v>
      </c>
      <c r="X40" s="22">
        <v>1082460</v>
      </c>
      <c r="Y40" s="22">
        <v>107165</v>
      </c>
      <c r="Z40" s="23">
        <v>9.9001348779631577</v>
      </c>
      <c r="AA40" s="20">
        <v>4329840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1118139</v>
      </c>
      <c r="D42" s="20"/>
      <c r="E42" s="21">
        <v>2524056</v>
      </c>
      <c r="F42" s="22">
        <v>2524056</v>
      </c>
      <c r="G42" s="22"/>
      <c r="H42" s="22"/>
      <c r="I42" s="22">
        <v>794043</v>
      </c>
      <c r="J42" s="22">
        <v>794043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794043</v>
      </c>
      <c r="X42" s="22">
        <v>631014</v>
      </c>
      <c r="Y42" s="22">
        <v>163029</v>
      </c>
      <c r="Z42" s="23">
        <v>25.83603533360591</v>
      </c>
      <c r="AA42" s="20">
        <v>2524056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68287006</v>
      </c>
      <c r="D44" s="20"/>
      <c r="E44" s="21">
        <v>8079972</v>
      </c>
      <c r="F44" s="22">
        <v>8079972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2019993</v>
      </c>
      <c r="Y44" s="22">
        <v>-2019993</v>
      </c>
      <c r="Z44" s="23">
        <v>-100</v>
      </c>
      <c r="AA44" s="20">
        <v>8079972</v>
      </c>
    </row>
    <row r="45" spans="1:27" x14ac:dyDescent="0.25">
      <c r="A45" s="19" t="s">
        <v>70</v>
      </c>
      <c r="B45" s="15" t="s">
        <v>32</v>
      </c>
      <c r="C45" s="20">
        <v>573642</v>
      </c>
      <c r="D45" s="20"/>
      <c r="E45" s="21">
        <v>1072176</v>
      </c>
      <c r="F45" s="22">
        <v>1072176</v>
      </c>
      <c r="G45" s="22">
        <v>26546</v>
      </c>
      <c r="H45" s="22">
        <v>38176</v>
      </c>
      <c r="I45" s="22">
        <v>63394</v>
      </c>
      <c r="J45" s="22">
        <v>128116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128116</v>
      </c>
      <c r="X45" s="22">
        <v>268044</v>
      </c>
      <c r="Y45" s="22">
        <v>-139928</v>
      </c>
      <c r="Z45" s="23">
        <v>-52.203369596036474</v>
      </c>
      <c r="AA45" s="20">
        <v>1072176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66712676</v>
      </c>
      <c r="D48" s="29">
        <f t="shared" ref="D48:Y48" si="1">SUM(D35:D47)</f>
        <v>0</v>
      </c>
      <c r="E48" s="30">
        <f t="shared" si="1"/>
        <v>61130736</v>
      </c>
      <c r="F48" s="31">
        <f t="shared" si="1"/>
        <v>61130736</v>
      </c>
      <c r="G48" s="31">
        <f t="shared" si="1"/>
        <v>2637584</v>
      </c>
      <c r="H48" s="31">
        <f t="shared" si="1"/>
        <v>3071592</v>
      </c>
      <c r="I48" s="31">
        <f t="shared" si="1"/>
        <v>3970306</v>
      </c>
      <c r="J48" s="31">
        <f t="shared" si="1"/>
        <v>9679482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9679482</v>
      </c>
      <c r="X48" s="31">
        <f t="shared" si="1"/>
        <v>15282684</v>
      </c>
      <c r="Y48" s="31">
        <f t="shared" si="1"/>
        <v>-5603202</v>
      </c>
      <c r="Z48" s="32">
        <f>+IF(X48&lt;&gt;0,+(Y48/X48)*100,0)</f>
        <v>-36.66373000972866</v>
      </c>
      <c r="AA48" s="29">
        <f>SUM(AA35:AA47)</f>
        <v>61130736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49783666</v>
      </c>
      <c r="D49" s="39">
        <f t="shared" si="2"/>
        <v>0</v>
      </c>
      <c r="E49" s="40">
        <f t="shared" si="2"/>
        <v>234179952</v>
      </c>
      <c r="F49" s="41">
        <f t="shared" si="2"/>
        <v>234179952</v>
      </c>
      <c r="G49" s="41">
        <f t="shared" si="2"/>
        <v>31276842</v>
      </c>
      <c r="H49" s="41">
        <f t="shared" si="2"/>
        <v>1508359</v>
      </c>
      <c r="I49" s="41">
        <f t="shared" si="2"/>
        <v>769542</v>
      </c>
      <c r="J49" s="41">
        <f t="shared" si="2"/>
        <v>33554743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33554743</v>
      </c>
      <c r="X49" s="41">
        <f t="shared" si="2"/>
        <v>58544988</v>
      </c>
      <c r="Y49" s="41">
        <f t="shared" si="2"/>
        <v>-24990245</v>
      </c>
      <c r="Z49" s="42">
        <f>+IF(X49&lt;&gt;0,+(Y49/X49)*100,0)</f>
        <v>-42.685541245648565</v>
      </c>
      <c r="AA49" s="39">
        <f>+AA33-AA48</f>
        <v>234179952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49783666</v>
      </c>
      <c r="D52" s="48">
        <f t="shared" si="3"/>
        <v>0</v>
      </c>
      <c r="E52" s="49">
        <f t="shared" si="3"/>
        <v>234179952</v>
      </c>
      <c r="F52" s="50">
        <f t="shared" si="3"/>
        <v>234179952</v>
      </c>
      <c r="G52" s="50">
        <f t="shared" si="3"/>
        <v>31276842</v>
      </c>
      <c r="H52" s="50">
        <f t="shared" si="3"/>
        <v>1508359</v>
      </c>
      <c r="I52" s="50">
        <f t="shared" si="3"/>
        <v>769542</v>
      </c>
      <c r="J52" s="50">
        <f t="shared" si="3"/>
        <v>33554743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33554743</v>
      </c>
      <c r="X52" s="50">
        <f t="shared" si="3"/>
        <v>58544988</v>
      </c>
      <c r="Y52" s="50">
        <f t="shared" si="3"/>
        <v>-24990245</v>
      </c>
      <c r="Z52" s="51">
        <f>+IF(X52&lt;&gt;0,+(Y52/X52)*100,0)</f>
        <v>-42.685541245648565</v>
      </c>
      <c r="AA52" s="48">
        <f>SUM(AA49:AA51)</f>
        <v>234179952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49783666</v>
      </c>
      <c r="D54" s="54">
        <f>+D52-D53</f>
        <v>0</v>
      </c>
      <c r="E54" s="55">
        <f t="shared" si="4"/>
        <v>234179952</v>
      </c>
      <c r="F54" s="56">
        <f t="shared" si="4"/>
        <v>234179952</v>
      </c>
      <c r="G54" s="56">
        <f t="shared" si="4"/>
        <v>31276842</v>
      </c>
      <c r="H54" s="56">
        <f t="shared" si="4"/>
        <v>1508359</v>
      </c>
      <c r="I54" s="56">
        <f t="shared" si="4"/>
        <v>769542</v>
      </c>
      <c r="J54" s="56">
        <f t="shared" si="4"/>
        <v>33554743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33554743</v>
      </c>
      <c r="X54" s="56">
        <f t="shared" si="4"/>
        <v>58544988</v>
      </c>
      <c r="Y54" s="56">
        <f t="shared" si="4"/>
        <v>-24990245</v>
      </c>
      <c r="Z54" s="57">
        <f>+IF(X54&lt;&gt;0,+(Y54/X54)*100,0)</f>
        <v>-42.685541245648565</v>
      </c>
      <c r="AA54" s="54">
        <f>+AA52-AA53</f>
        <v>234179952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49783666</v>
      </c>
      <c r="D57" s="48">
        <f>SUM(D54:D56)</f>
        <v>0</v>
      </c>
      <c r="E57" s="49">
        <f t="shared" si="5"/>
        <v>234179952</v>
      </c>
      <c r="F57" s="50">
        <f t="shared" si="5"/>
        <v>234179952</v>
      </c>
      <c r="G57" s="50">
        <f t="shared" si="5"/>
        <v>31276842</v>
      </c>
      <c r="H57" s="50">
        <f t="shared" si="5"/>
        <v>1508359</v>
      </c>
      <c r="I57" s="50">
        <f t="shared" si="5"/>
        <v>769542</v>
      </c>
      <c r="J57" s="50">
        <f t="shared" si="5"/>
        <v>33554743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33554743</v>
      </c>
      <c r="X57" s="50">
        <f t="shared" si="5"/>
        <v>58544988</v>
      </c>
      <c r="Y57" s="50">
        <f t="shared" si="5"/>
        <v>-24990245</v>
      </c>
      <c r="Z57" s="51">
        <f>+IF(X57&lt;&gt;0,+(Y57/X57)*100,0)</f>
        <v>-42.685541245648565</v>
      </c>
      <c r="AA57" s="48">
        <f>SUM(AA54:AA56)</f>
        <v>234179952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49783666</v>
      </c>
      <c r="D60" s="65">
        <f>SUM(D57:D59)</f>
        <v>0</v>
      </c>
      <c r="E60" s="66">
        <f t="shared" si="6"/>
        <v>234179952</v>
      </c>
      <c r="F60" s="67">
        <f t="shared" si="6"/>
        <v>234179952</v>
      </c>
      <c r="G60" s="67">
        <f t="shared" si="6"/>
        <v>31276842</v>
      </c>
      <c r="H60" s="67">
        <f t="shared" si="6"/>
        <v>1508359</v>
      </c>
      <c r="I60" s="67">
        <f t="shared" si="6"/>
        <v>769542</v>
      </c>
      <c r="J60" s="67">
        <f t="shared" si="6"/>
        <v>33554743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33554743</v>
      </c>
      <c r="X60" s="67">
        <f t="shared" si="6"/>
        <v>58544988</v>
      </c>
      <c r="Y60" s="67">
        <f t="shared" si="6"/>
        <v>-24990245</v>
      </c>
      <c r="Z60" s="68">
        <f>+IF(X60&lt;&gt;0,+(Y60/X60)*100,0)</f>
        <v>-42.685541245648565</v>
      </c>
      <c r="AA60" s="65">
        <f>SUM(AA57:AA59)</f>
        <v>234179952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27903188</v>
      </c>
      <c r="D9" s="20"/>
      <c r="E9" s="21">
        <v>29736333</v>
      </c>
      <c r="F9" s="22">
        <v>29736333</v>
      </c>
      <c r="G9" s="22">
        <v>2605876</v>
      </c>
      <c r="H9" s="22">
        <v>2534020</v>
      </c>
      <c r="I9" s="22">
        <v>2450758</v>
      </c>
      <c r="J9" s="22">
        <v>7590654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7590654</v>
      </c>
      <c r="X9" s="22">
        <v>7434084</v>
      </c>
      <c r="Y9" s="22">
        <v>156570</v>
      </c>
      <c r="Z9" s="23">
        <v>2.1061101811601803</v>
      </c>
      <c r="AA9" s="20">
        <v>29736333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8836723</v>
      </c>
      <c r="D26" s="20"/>
      <c r="E26" s="21">
        <v>4833303</v>
      </c>
      <c r="F26" s="22">
        <v>4833303</v>
      </c>
      <c r="G26" s="22">
        <v>3747058</v>
      </c>
      <c r="H26" s="22"/>
      <c r="I26" s="22"/>
      <c r="J26" s="22">
        <v>3747058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3747058</v>
      </c>
      <c r="X26" s="22">
        <v>1208325</v>
      </c>
      <c r="Y26" s="22">
        <v>2538733</v>
      </c>
      <c r="Z26" s="23">
        <v>210.10349036889912</v>
      </c>
      <c r="AA26" s="20">
        <v>4833303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36739911</v>
      </c>
      <c r="D33" s="29">
        <f t="shared" ref="D33:Y33" si="0">SUM(D6:D32)</f>
        <v>0</v>
      </c>
      <c r="E33" s="30">
        <f t="shared" si="0"/>
        <v>34569636</v>
      </c>
      <c r="F33" s="31">
        <f t="shared" si="0"/>
        <v>34569636</v>
      </c>
      <c r="G33" s="31">
        <f t="shared" si="0"/>
        <v>6352934</v>
      </c>
      <c r="H33" s="31">
        <f t="shared" si="0"/>
        <v>2534020</v>
      </c>
      <c r="I33" s="31">
        <f t="shared" si="0"/>
        <v>2450758</v>
      </c>
      <c r="J33" s="31">
        <f t="shared" si="0"/>
        <v>11337712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11337712</v>
      </c>
      <c r="X33" s="31">
        <f t="shared" si="0"/>
        <v>8642409</v>
      </c>
      <c r="Y33" s="31">
        <f t="shared" si="0"/>
        <v>2695303</v>
      </c>
      <c r="Z33" s="32">
        <f>+IF(X33&lt;&gt;0,+(Y33/X33)*100,0)</f>
        <v>31.186941048497008</v>
      </c>
      <c r="AA33" s="29">
        <f>SUM(AA6:AA32)</f>
        <v>34569636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11470230</v>
      </c>
      <c r="D35" s="20"/>
      <c r="E35" s="21">
        <v>12407983</v>
      </c>
      <c r="F35" s="22">
        <v>12407983</v>
      </c>
      <c r="G35" s="22"/>
      <c r="H35" s="22">
        <v>2075331</v>
      </c>
      <c r="I35" s="22">
        <v>968147</v>
      </c>
      <c r="J35" s="22">
        <v>3043478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3043478</v>
      </c>
      <c r="X35" s="22">
        <v>3102003</v>
      </c>
      <c r="Y35" s="22">
        <v>-58525</v>
      </c>
      <c r="Z35" s="23">
        <v>-1.8866841843802213</v>
      </c>
      <c r="AA35" s="20">
        <v>12407983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217000</v>
      </c>
      <c r="D38" s="20"/>
      <c r="E38" s="21">
        <v>240000</v>
      </c>
      <c r="F38" s="22">
        <v>240000</v>
      </c>
      <c r="G38" s="22">
        <v>24495</v>
      </c>
      <c r="H38" s="22">
        <v>25469</v>
      </c>
      <c r="I38" s="22">
        <v>13374</v>
      </c>
      <c r="J38" s="22">
        <v>63338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63338</v>
      </c>
      <c r="X38" s="22">
        <v>60000</v>
      </c>
      <c r="Y38" s="22">
        <v>3338</v>
      </c>
      <c r="Z38" s="23">
        <v>5.5633333333333335</v>
      </c>
      <c r="AA38" s="20">
        <v>240000</v>
      </c>
    </row>
    <row r="39" spans="1:27" x14ac:dyDescent="0.25">
      <c r="A39" s="19" t="s">
        <v>65</v>
      </c>
      <c r="B39" s="15" t="s">
        <v>32</v>
      </c>
      <c r="C39" s="20">
        <v>13894593</v>
      </c>
      <c r="D39" s="20"/>
      <c r="E39" s="21">
        <v>831588</v>
      </c>
      <c r="F39" s="22">
        <v>831588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207897</v>
      </c>
      <c r="Y39" s="22">
        <v>-207897</v>
      </c>
      <c r="Z39" s="23">
        <v>-100</v>
      </c>
      <c r="AA39" s="20">
        <v>831588</v>
      </c>
    </row>
    <row r="40" spans="1:27" x14ac:dyDescent="0.25">
      <c r="A40" s="19" t="s">
        <v>66</v>
      </c>
      <c r="B40" s="15" t="s">
        <v>32</v>
      </c>
      <c r="C40" s="20">
        <v>1607354</v>
      </c>
      <c r="D40" s="20"/>
      <c r="E40" s="21">
        <v>740673</v>
      </c>
      <c r="F40" s="22">
        <v>740673</v>
      </c>
      <c r="G40" s="22">
        <v>125644</v>
      </c>
      <c r="H40" s="22">
        <v>148633</v>
      </c>
      <c r="I40" s="22">
        <v>127920</v>
      </c>
      <c r="J40" s="22">
        <v>402197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402197</v>
      </c>
      <c r="X40" s="22">
        <v>185169</v>
      </c>
      <c r="Y40" s="22">
        <v>217028</v>
      </c>
      <c r="Z40" s="23">
        <v>117.20536374879164</v>
      </c>
      <c r="AA40" s="20">
        <v>740673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1175917</v>
      </c>
      <c r="D42" s="20"/>
      <c r="E42" s="21">
        <v>1566740</v>
      </c>
      <c r="F42" s="22">
        <v>1566740</v>
      </c>
      <c r="G42" s="22">
        <v>2134</v>
      </c>
      <c r="H42" s="22">
        <v>200261</v>
      </c>
      <c r="I42" s="22">
        <v>201957</v>
      </c>
      <c r="J42" s="22">
        <v>404352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404352</v>
      </c>
      <c r="X42" s="22">
        <v>391686</v>
      </c>
      <c r="Y42" s="22">
        <v>12666</v>
      </c>
      <c r="Z42" s="23">
        <v>3.2337127188615375</v>
      </c>
      <c r="AA42" s="20">
        <v>1566740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3369842</v>
      </c>
      <c r="D45" s="20"/>
      <c r="E45" s="21">
        <v>3685000</v>
      </c>
      <c r="F45" s="22">
        <v>3685000</v>
      </c>
      <c r="G45" s="22">
        <v>31438</v>
      </c>
      <c r="H45" s="22">
        <v>94182</v>
      </c>
      <c r="I45" s="22">
        <v>20108</v>
      </c>
      <c r="J45" s="22">
        <v>145728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145728</v>
      </c>
      <c r="X45" s="22">
        <v>921249</v>
      </c>
      <c r="Y45" s="22">
        <v>-775521</v>
      </c>
      <c r="Z45" s="23">
        <v>-84.181475366594711</v>
      </c>
      <c r="AA45" s="20">
        <v>3685000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31734936</v>
      </c>
      <c r="D48" s="29">
        <f t="shared" ref="D48:Y48" si="1">SUM(D35:D47)</f>
        <v>0</v>
      </c>
      <c r="E48" s="30">
        <f t="shared" si="1"/>
        <v>19471984</v>
      </c>
      <c r="F48" s="31">
        <f t="shared" si="1"/>
        <v>19471984</v>
      </c>
      <c r="G48" s="31">
        <f t="shared" si="1"/>
        <v>183711</v>
      </c>
      <c r="H48" s="31">
        <f t="shared" si="1"/>
        <v>2543876</v>
      </c>
      <c r="I48" s="31">
        <f t="shared" si="1"/>
        <v>1331506</v>
      </c>
      <c r="J48" s="31">
        <f t="shared" si="1"/>
        <v>4059093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4059093</v>
      </c>
      <c r="X48" s="31">
        <f t="shared" si="1"/>
        <v>4868004</v>
      </c>
      <c r="Y48" s="31">
        <f t="shared" si="1"/>
        <v>-808911</v>
      </c>
      <c r="Z48" s="32">
        <f>+IF(X48&lt;&gt;0,+(Y48/X48)*100,0)</f>
        <v>-16.616892673054501</v>
      </c>
      <c r="AA48" s="29">
        <f>SUM(AA35:AA47)</f>
        <v>19471984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5004975</v>
      </c>
      <c r="D49" s="39">
        <f t="shared" si="2"/>
        <v>0</v>
      </c>
      <c r="E49" s="40">
        <f t="shared" si="2"/>
        <v>15097652</v>
      </c>
      <c r="F49" s="41">
        <f t="shared" si="2"/>
        <v>15097652</v>
      </c>
      <c r="G49" s="41">
        <f t="shared" si="2"/>
        <v>6169223</v>
      </c>
      <c r="H49" s="41">
        <f t="shared" si="2"/>
        <v>-9856</v>
      </c>
      <c r="I49" s="41">
        <f t="shared" si="2"/>
        <v>1119252</v>
      </c>
      <c r="J49" s="41">
        <f t="shared" si="2"/>
        <v>7278619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7278619</v>
      </c>
      <c r="X49" s="41">
        <f t="shared" si="2"/>
        <v>3774405</v>
      </c>
      <c r="Y49" s="41">
        <f t="shared" si="2"/>
        <v>3504214</v>
      </c>
      <c r="Z49" s="42">
        <f>+IF(X49&lt;&gt;0,+(Y49/X49)*100,0)</f>
        <v>92.841494222268153</v>
      </c>
      <c r="AA49" s="39">
        <f>+AA33-AA48</f>
        <v>15097652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5004975</v>
      </c>
      <c r="D52" s="48">
        <f t="shared" si="3"/>
        <v>0</v>
      </c>
      <c r="E52" s="49">
        <f t="shared" si="3"/>
        <v>15097652</v>
      </c>
      <c r="F52" s="50">
        <f t="shared" si="3"/>
        <v>15097652</v>
      </c>
      <c r="G52" s="50">
        <f t="shared" si="3"/>
        <v>6169223</v>
      </c>
      <c r="H52" s="50">
        <f t="shared" si="3"/>
        <v>-9856</v>
      </c>
      <c r="I52" s="50">
        <f t="shared" si="3"/>
        <v>1119252</v>
      </c>
      <c r="J52" s="50">
        <f t="shared" si="3"/>
        <v>7278619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7278619</v>
      </c>
      <c r="X52" s="50">
        <f t="shared" si="3"/>
        <v>3774405</v>
      </c>
      <c r="Y52" s="50">
        <f t="shared" si="3"/>
        <v>3504214</v>
      </c>
      <c r="Z52" s="51">
        <f>+IF(X52&lt;&gt;0,+(Y52/X52)*100,0)</f>
        <v>92.841494222268153</v>
      </c>
      <c r="AA52" s="48">
        <f>SUM(AA49:AA51)</f>
        <v>15097652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5004975</v>
      </c>
      <c r="D54" s="54">
        <f>+D52-D53</f>
        <v>0</v>
      </c>
      <c r="E54" s="55">
        <f t="shared" si="4"/>
        <v>15097652</v>
      </c>
      <c r="F54" s="56">
        <f t="shared" si="4"/>
        <v>15097652</v>
      </c>
      <c r="G54" s="56">
        <f t="shared" si="4"/>
        <v>6169223</v>
      </c>
      <c r="H54" s="56">
        <f t="shared" si="4"/>
        <v>-9856</v>
      </c>
      <c r="I54" s="56">
        <f t="shared" si="4"/>
        <v>1119252</v>
      </c>
      <c r="J54" s="56">
        <f t="shared" si="4"/>
        <v>7278619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7278619</v>
      </c>
      <c r="X54" s="56">
        <f t="shared" si="4"/>
        <v>3774405</v>
      </c>
      <c r="Y54" s="56">
        <f t="shared" si="4"/>
        <v>3504214</v>
      </c>
      <c r="Z54" s="57">
        <f>+IF(X54&lt;&gt;0,+(Y54/X54)*100,0)</f>
        <v>92.841494222268153</v>
      </c>
      <c r="AA54" s="54">
        <f>+AA52-AA53</f>
        <v>15097652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5004975</v>
      </c>
      <c r="D57" s="48">
        <f>SUM(D54:D56)</f>
        <v>0</v>
      </c>
      <c r="E57" s="49">
        <f t="shared" si="5"/>
        <v>15097652</v>
      </c>
      <c r="F57" s="50">
        <f t="shared" si="5"/>
        <v>15097652</v>
      </c>
      <c r="G57" s="50">
        <f t="shared" si="5"/>
        <v>6169223</v>
      </c>
      <c r="H57" s="50">
        <f t="shared" si="5"/>
        <v>-9856</v>
      </c>
      <c r="I57" s="50">
        <f t="shared" si="5"/>
        <v>1119252</v>
      </c>
      <c r="J57" s="50">
        <f t="shared" si="5"/>
        <v>7278619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7278619</v>
      </c>
      <c r="X57" s="50">
        <f t="shared" si="5"/>
        <v>3774405</v>
      </c>
      <c r="Y57" s="50">
        <f t="shared" si="5"/>
        <v>3504214</v>
      </c>
      <c r="Z57" s="51">
        <f>+IF(X57&lt;&gt;0,+(Y57/X57)*100,0)</f>
        <v>92.841494222268153</v>
      </c>
      <c r="AA57" s="48">
        <f>SUM(AA54:AA56)</f>
        <v>15097652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5004975</v>
      </c>
      <c r="D60" s="65">
        <f>SUM(D57:D59)</f>
        <v>0</v>
      </c>
      <c r="E60" s="66">
        <f t="shared" si="6"/>
        <v>15097652</v>
      </c>
      <c r="F60" s="67">
        <f t="shared" si="6"/>
        <v>15097652</v>
      </c>
      <c r="G60" s="67">
        <f t="shared" si="6"/>
        <v>6169223</v>
      </c>
      <c r="H60" s="67">
        <f t="shared" si="6"/>
        <v>-9856</v>
      </c>
      <c r="I60" s="67">
        <f t="shared" si="6"/>
        <v>1119252</v>
      </c>
      <c r="J60" s="67">
        <f t="shared" si="6"/>
        <v>7278619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7278619</v>
      </c>
      <c r="X60" s="67">
        <f t="shared" si="6"/>
        <v>3774405</v>
      </c>
      <c r="Y60" s="67">
        <f t="shared" si="6"/>
        <v>3504214</v>
      </c>
      <c r="Z60" s="68">
        <f>+IF(X60&lt;&gt;0,+(Y60/X60)*100,0)</f>
        <v>92.841494222268153</v>
      </c>
      <c r="AA60" s="65">
        <f>SUM(AA57:AA59)</f>
        <v>15097652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1843346</v>
      </c>
      <c r="D9" s="20"/>
      <c r="E9" s="21">
        <v>2637155</v>
      </c>
      <c r="F9" s="22">
        <v>2637155</v>
      </c>
      <c r="G9" s="22"/>
      <c r="H9" s="22">
        <v>233494</v>
      </c>
      <c r="I9" s="22">
        <v>201676</v>
      </c>
      <c r="J9" s="22">
        <v>435170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435170</v>
      </c>
      <c r="X9" s="22">
        <v>659286</v>
      </c>
      <c r="Y9" s="22">
        <v>-224116</v>
      </c>
      <c r="Z9" s="23">
        <v>-33.993744748106288</v>
      </c>
      <c r="AA9" s="20">
        <v>2637155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373887</v>
      </c>
      <c r="D13" s="20"/>
      <c r="E13" s="21">
        <v>98297</v>
      </c>
      <c r="F13" s="22">
        <v>98297</v>
      </c>
      <c r="G13" s="22"/>
      <c r="H13" s="22">
        <v>30973</v>
      </c>
      <c r="I13" s="22">
        <v>31164</v>
      </c>
      <c r="J13" s="22">
        <v>62137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62137</v>
      </c>
      <c r="X13" s="22">
        <v>24573</v>
      </c>
      <c r="Y13" s="22">
        <v>37564</v>
      </c>
      <c r="Z13" s="23">
        <v>152.86696781019819</v>
      </c>
      <c r="AA13" s="20">
        <v>98297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2217233</v>
      </c>
      <c r="D33" s="29">
        <f t="shared" ref="D33:Y33" si="0">SUM(D6:D32)</f>
        <v>0</v>
      </c>
      <c r="E33" s="30">
        <f t="shared" si="0"/>
        <v>2735452</v>
      </c>
      <c r="F33" s="31">
        <f t="shared" si="0"/>
        <v>2735452</v>
      </c>
      <c r="G33" s="31">
        <f t="shared" si="0"/>
        <v>0</v>
      </c>
      <c r="H33" s="31">
        <f t="shared" si="0"/>
        <v>264467</v>
      </c>
      <c r="I33" s="31">
        <f t="shared" si="0"/>
        <v>232840</v>
      </c>
      <c r="J33" s="31">
        <f t="shared" si="0"/>
        <v>497307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497307</v>
      </c>
      <c r="X33" s="31">
        <f t="shared" si="0"/>
        <v>683859</v>
      </c>
      <c r="Y33" s="31">
        <f t="shared" si="0"/>
        <v>-186552</v>
      </c>
      <c r="Z33" s="32">
        <f>+IF(X33&lt;&gt;0,+(Y33/X33)*100,0)</f>
        <v>-27.279307576561834</v>
      </c>
      <c r="AA33" s="29">
        <f>SUM(AA6:AA32)</f>
        <v>2735452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13826032</v>
      </c>
      <c r="D35" s="20"/>
      <c r="E35" s="21">
        <v>14751939</v>
      </c>
      <c r="F35" s="22">
        <v>14751939</v>
      </c>
      <c r="G35" s="22"/>
      <c r="H35" s="22"/>
      <c r="I35" s="22">
        <v>1108464</v>
      </c>
      <c r="J35" s="22">
        <v>1108464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1108464</v>
      </c>
      <c r="X35" s="22">
        <v>3687969</v>
      </c>
      <c r="Y35" s="22">
        <v>-2579505</v>
      </c>
      <c r="Z35" s="23">
        <v>-69.943782065413245</v>
      </c>
      <c r="AA35" s="20">
        <v>14751939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6060</v>
      </c>
      <c r="F38" s="22">
        <v>6060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1515</v>
      </c>
      <c r="Y38" s="22">
        <v>-1515</v>
      </c>
      <c r="Z38" s="23">
        <v>-100</v>
      </c>
      <c r="AA38" s="20">
        <v>6060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305666</v>
      </c>
      <c r="D42" s="20"/>
      <c r="E42" s="21">
        <v>324</v>
      </c>
      <c r="F42" s="22">
        <v>324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81</v>
      </c>
      <c r="Y42" s="22">
        <v>-81</v>
      </c>
      <c r="Z42" s="23">
        <v>-100</v>
      </c>
      <c r="AA42" s="20">
        <v>324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166043</v>
      </c>
      <c r="D45" s="20"/>
      <c r="E45" s="21">
        <v>108670</v>
      </c>
      <c r="F45" s="22">
        <v>108670</v>
      </c>
      <c r="G45" s="22"/>
      <c r="H45" s="22"/>
      <c r="I45" s="22">
        <v>10209</v>
      </c>
      <c r="J45" s="22">
        <v>10209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10209</v>
      </c>
      <c r="X45" s="22">
        <v>27165</v>
      </c>
      <c r="Y45" s="22">
        <v>-16956</v>
      </c>
      <c r="Z45" s="23">
        <v>-62.418553285477643</v>
      </c>
      <c r="AA45" s="20">
        <v>108670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14297741</v>
      </c>
      <c r="D48" s="29">
        <f t="shared" ref="D48:Y48" si="1">SUM(D35:D47)</f>
        <v>0</v>
      </c>
      <c r="E48" s="30">
        <f t="shared" si="1"/>
        <v>14866993</v>
      </c>
      <c r="F48" s="31">
        <f t="shared" si="1"/>
        <v>14866993</v>
      </c>
      <c r="G48" s="31">
        <f t="shared" si="1"/>
        <v>0</v>
      </c>
      <c r="H48" s="31">
        <f t="shared" si="1"/>
        <v>0</v>
      </c>
      <c r="I48" s="31">
        <f t="shared" si="1"/>
        <v>1118673</v>
      </c>
      <c r="J48" s="31">
        <f t="shared" si="1"/>
        <v>1118673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1118673</v>
      </c>
      <c r="X48" s="31">
        <f t="shared" si="1"/>
        <v>3716730</v>
      </c>
      <c r="Y48" s="31">
        <f t="shared" si="1"/>
        <v>-2598057</v>
      </c>
      <c r="Z48" s="32">
        <f>+IF(X48&lt;&gt;0,+(Y48/X48)*100,0)</f>
        <v>-69.901687773930306</v>
      </c>
      <c r="AA48" s="29">
        <f>SUM(AA35:AA47)</f>
        <v>14866993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-12080508</v>
      </c>
      <c r="D49" s="39">
        <f t="shared" si="2"/>
        <v>0</v>
      </c>
      <c r="E49" s="40">
        <f t="shared" si="2"/>
        <v>-12131541</v>
      </c>
      <c r="F49" s="41">
        <f t="shared" si="2"/>
        <v>-12131541</v>
      </c>
      <c r="G49" s="41">
        <f t="shared" si="2"/>
        <v>0</v>
      </c>
      <c r="H49" s="41">
        <f t="shared" si="2"/>
        <v>264467</v>
      </c>
      <c r="I49" s="41">
        <f t="shared" si="2"/>
        <v>-885833</v>
      </c>
      <c r="J49" s="41">
        <f t="shared" si="2"/>
        <v>-621366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-621366</v>
      </c>
      <c r="X49" s="41">
        <f t="shared" si="2"/>
        <v>-3032871</v>
      </c>
      <c r="Y49" s="41">
        <f t="shared" si="2"/>
        <v>2411505</v>
      </c>
      <c r="Z49" s="42">
        <f>+IF(X49&lt;&gt;0,+(Y49/X49)*100,0)</f>
        <v>-79.512283905250172</v>
      </c>
      <c r="AA49" s="39">
        <f>+AA33-AA48</f>
        <v>-12131541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-12080508</v>
      </c>
      <c r="D52" s="48">
        <f t="shared" si="3"/>
        <v>0</v>
      </c>
      <c r="E52" s="49">
        <f t="shared" si="3"/>
        <v>-12131541</v>
      </c>
      <c r="F52" s="50">
        <f t="shared" si="3"/>
        <v>-12131541</v>
      </c>
      <c r="G52" s="50">
        <f t="shared" si="3"/>
        <v>0</v>
      </c>
      <c r="H52" s="50">
        <f t="shared" si="3"/>
        <v>264467</v>
      </c>
      <c r="I52" s="50">
        <f t="shared" si="3"/>
        <v>-885833</v>
      </c>
      <c r="J52" s="50">
        <f t="shared" si="3"/>
        <v>-621366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-621366</v>
      </c>
      <c r="X52" s="50">
        <f t="shared" si="3"/>
        <v>-3032871</v>
      </c>
      <c r="Y52" s="50">
        <f t="shared" si="3"/>
        <v>2411505</v>
      </c>
      <c r="Z52" s="51">
        <f>+IF(X52&lt;&gt;0,+(Y52/X52)*100,0)</f>
        <v>-79.512283905250172</v>
      </c>
      <c r="AA52" s="48">
        <f>SUM(AA49:AA51)</f>
        <v>-12131541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-12080508</v>
      </c>
      <c r="D54" s="54">
        <f>+D52-D53</f>
        <v>0</v>
      </c>
      <c r="E54" s="55">
        <f t="shared" si="4"/>
        <v>-12131541</v>
      </c>
      <c r="F54" s="56">
        <f t="shared" si="4"/>
        <v>-12131541</v>
      </c>
      <c r="G54" s="56">
        <f t="shared" si="4"/>
        <v>0</v>
      </c>
      <c r="H54" s="56">
        <f t="shared" si="4"/>
        <v>264467</v>
      </c>
      <c r="I54" s="56">
        <f t="shared" si="4"/>
        <v>-885833</v>
      </c>
      <c r="J54" s="56">
        <f t="shared" si="4"/>
        <v>-621366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-621366</v>
      </c>
      <c r="X54" s="56">
        <f t="shared" si="4"/>
        <v>-3032871</v>
      </c>
      <c r="Y54" s="56">
        <f t="shared" si="4"/>
        <v>2411505</v>
      </c>
      <c r="Z54" s="57">
        <f>+IF(X54&lt;&gt;0,+(Y54/X54)*100,0)</f>
        <v>-79.512283905250172</v>
      </c>
      <c r="AA54" s="54">
        <f>+AA52-AA53</f>
        <v>-12131541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-12080508</v>
      </c>
      <c r="D57" s="48">
        <f>SUM(D54:D56)</f>
        <v>0</v>
      </c>
      <c r="E57" s="49">
        <f t="shared" si="5"/>
        <v>-12131541</v>
      </c>
      <c r="F57" s="50">
        <f t="shared" si="5"/>
        <v>-12131541</v>
      </c>
      <c r="G57" s="50">
        <f t="shared" si="5"/>
        <v>0</v>
      </c>
      <c r="H57" s="50">
        <f t="shared" si="5"/>
        <v>264467</v>
      </c>
      <c r="I57" s="50">
        <f t="shared" si="5"/>
        <v>-885833</v>
      </c>
      <c r="J57" s="50">
        <f t="shared" si="5"/>
        <v>-621366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-621366</v>
      </c>
      <c r="X57" s="50">
        <f t="shared" si="5"/>
        <v>-3032871</v>
      </c>
      <c r="Y57" s="50">
        <f t="shared" si="5"/>
        <v>2411505</v>
      </c>
      <c r="Z57" s="51">
        <f>+IF(X57&lt;&gt;0,+(Y57/X57)*100,0)</f>
        <v>-79.512283905250172</v>
      </c>
      <c r="AA57" s="48">
        <f>SUM(AA54:AA56)</f>
        <v>-12131541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-12080508</v>
      </c>
      <c r="D60" s="65">
        <f>SUM(D57:D59)</f>
        <v>0</v>
      </c>
      <c r="E60" s="66">
        <f t="shared" si="6"/>
        <v>-12131541</v>
      </c>
      <c r="F60" s="67">
        <f t="shared" si="6"/>
        <v>-12131541</v>
      </c>
      <c r="G60" s="67">
        <f t="shared" si="6"/>
        <v>0</v>
      </c>
      <c r="H60" s="67">
        <f t="shared" si="6"/>
        <v>264467</v>
      </c>
      <c r="I60" s="67">
        <f t="shared" si="6"/>
        <v>-885833</v>
      </c>
      <c r="J60" s="67">
        <f t="shared" si="6"/>
        <v>-621366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-621366</v>
      </c>
      <c r="X60" s="67">
        <f t="shared" si="6"/>
        <v>-3032871</v>
      </c>
      <c r="Y60" s="67">
        <f t="shared" si="6"/>
        <v>2411505</v>
      </c>
      <c r="Z60" s="68">
        <f>+IF(X60&lt;&gt;0,+(Y60/X60)*100,0)</f>
        <v>-79.512283905250172</v>
      </c>
      <c r="AA60" s="65">
        <f>SUM(AA57:AA59)</f>
        <v>-12131541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1179605</v>
      </c>
      <c r="D9" s="20"/>
      <c r="E9" s="21">
        <v>600000</v>
      </c>
      <c r="F9" s="22">
        <v>600000</v>
      </c>
      <c r="G9" s="22">
        <v>89918</v>
      </c>
      <c r="H9" s="22">
        <v>104771</v>
      </c>
      <c r="I9" s="22">
        <v>89256</v>
      </c>
      <c r="J9" s="22">
        <v>283945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283945</v>
      </c>
      <c r="X9" s="22">
        <v>150000</v>
      </c>
      <c r="Y9" s="22">
        <v>133945</v>
      </c>
      <c r="Z9" s="23">
        <v>89.296666666666667</v>
      </c>
      <c r="AA9" s="20">
        <v>600000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1067750</v>
      </c>
      <c r="D26" s="20"/>
      <c r="E26" s="21"/>
      <c r="F26" s="22"/>
      <c r="G26" s="22">
        <v>37200</v>
      </c>
      <c r="H26" s="22">
        <v>37200</v>
      </c>
      <c r="I26" s="22">
        <v>37200</v>
      </c>
      <c r="J26" s="22">
        <v>111600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111600</v>
      </c>
      <c r="X26" s="22"/>
      <c r="Y26" s="22">
        <v>111600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2247355</v>
      </c>
      <c r="D33" s="29">
        <f t="shared" ref="D33:Y33" si="0">SUM(D6:D32)</f>
        <v>0</v>
      </c>
      <c r="E33" s="30">
        <f t="shared" si="0"/>
        <v>600000</v>
      </c>
      <c r="F33" s="31">
        <f t="shared" si="0"/>
        <v>600000</v>
      </c>
      <c r="G33" s="31">
        <f t="shared" si="0"/>
        <v>127118</v>
      </c>
      <c r="H33" s="31">
        <f t="shared" si="0"/>
        <v>141971</v>
      </c>
      <c r="I33" s="31">
        <f t="shared" si="0"/>
        <v>126456</v>
      </c>
      <c r="J33" s="31">
        <f t="shared" si="0"/>
        <v>395545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395545</v>
      </c>
      <c r="X33" s="31">
        <f t="shared" si="0"/>
        <v>150000</v>
      </c>
      <c r="Y33" s="31">
        <f t="shared" si="0"/>
        <v>245545</v>
      </c>
      <c r="Z33" s="32">
        <f>+IF(X33&lt;&gt;0,+(Y33/X33)*100,0)</f>
        <v>163.69666666666666</v>
      </c>
      <c r="AA33" s="29">
        <f>SUM(AA6:AA32)</f>
        <v>600000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3983984</v>
      </c>
      <c r="D35" s="20"/>
      <c r="E35" s="21">
        <v>1314573</v>
      </c>
      <c r="F35" s="22">
        <v>1314573</v>
      </c>
      <c r="G35" s="22">
        <v>170143</v>
      </c>
      <c r="H35" s="22">
        <v>170143</v>
      </c>
      <c r="I35" s="22">
        <v>170143</v>
      </c>
      <c r="J35" s="22">
        <v>510429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510429</v>
      </c>
      <c r="X35" s="22">
        <v>328641</v>
      </c>
      <c r="Y35" s="22">
        <v>181788</v>
      </c>
      <c r="Z35" s="23">
        <v>55.315070243822284</v>
      </c>
      <c r="AA35" s="20">
        <v>1314573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350000</v>
      </c>
      <c r="F38" s="22">
        <v>350000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87501</v>
      </c>
      <c r="Y38" s="22">
        <v>-87501</v>
      </c>
      <c r="Z38" s="23">
        <v>-100</v>
      </c>
      <c r="AA38" s="20">
        <v>350000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2462021</v>
      </c>
      <c r="D42" s="20"/>
      <c r="E42" s="21">
        <v>1672000</v>
      </c>
      <c r="F42" s="22">
        <v>1672000</v>
      </c>
      <c r="G42" s="22">
        <v>216365</v>
      </c>
      <c r="H42" s="22">
        <v>573420</v>
      </c>
      <c r="I42" s="22">
        <v>392069</v>
      </c>
      <c r="J42" s="22">
        <v>1181854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1181854</v>
      </c>
      <c r="X42" s="22">
        <v>418002</v>
      </c>
      <c r="Y42" s="22">
        <v>763852</v>
      </c>
      <c r="Z42" s="23">
        <v>182.73883857015039</v>
      </c>
      <c r="AA42" s="20">
        <v>1672000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1420183</v>
      </c>
      <c r="D45" s="20"/>
      <c r="E45" s="21">
        <v>3734600</v>
      </c>
      <c r="F45" s="22">
        <v>3734600</v>
      </c>
      <c r="G45" s="22">
        <v>1317</v>
      </c>
      <c r="H45" s="22">
        <v>1317</v>
      </c>
      <c r="I45" s="22">
        <v>1317</v>
      </c>
      <c r="J45" s="22">
        <v>3951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3951</v>
      </c>
      <c r="X45" s="22">
        <v>933645</v>
      </c>
      <c r="Y45" s="22">
        <v>-929694</v>
      </c>
      <c r="Z45" s="23">
        <v>-99.576819883360372</v>
      </c>
      <c r="AA45" s="20">
        <v>3734600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7866188</v>
      </c>
      <c r="D48" s="29">
        <f t="shared" ref="D48:Y48" si="1">SUM(D35:D47)</f>
        <v>0</v>
      </c>
      <c r="E48" s="30">
        <f t="shared" si="1"/>
        <v>7071173</v>
      </c>
      <c r="F48" s="31">
        <f t="shared" si="1"/>
        <v>7071173</v>
      </c>
      <c r="G48" s="31">
        <f t="shared" si="1"/>
        <v>387825</v>
      </c>
      <c r="H48" s="31">
        <f t="shared" si="1"/>
        <v>744880</v>
      </c>
      <c r="I48" s="31">
        <f t="shared" si="1"/>
        <v>563529</v>
      </c>
      <c r="J48" s="31">
        <f t="shared" si="1"/>
        <v>1696234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1696234</v>
      </c>
      <c r="X48" s="31">
        <f t="shared" si="1"/>
        <v>1767789</v>
      </c>
      <c r="Y48" s="31">
        <f t="shared" si="1"/>
        <v>-71555</v>
      </c>
      <c r="Z48" s="32">
        <f>+IF(X48&lt;&gt;0,+(Y48/X48)*100,0)</f>
        <v>-4.0477115764381386</v>
      </c>
      <c r="AA48" s="29">
        <f>SUM(AA35:AA47)</f>
        <v>7071173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-5618833</v>
      </c>
      <c r="D49" s="39">
        <f t="shared" si="2"/>
        <v>0</v>
      </c>
      <c r="E49" s="40">
        <f t="shared" si="2"/>
        <v>-6471173</v>
      </c>
      <c r="F49" s="41">
        <f t="shared" si="2"/>
        <v>-6471173</v>
      </c>
      <c r="G49" s="41">
        <f t="shared" si="2"/>
        <v>-260707</v>
      </c>
      <c r="H49" s="41">
        <f t="shared" si="2"/>
        <v>-602909</v>
      </c>
      <c r="I49" s="41">
        <f t="shared" si="2"/>
        <v>-437073</v>
      </c>
      <c r="J49" s="41">
        <f t="shared" si="2"/>
        <v>-1300689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-1300689</v>
      </c>
      <c r="X49" s="41">
        <f t="shared" si="2"/>
        <v>-1617789</v>
      </c>
      <c r="Y49" s="41">
        <f t="shared" si="2"/>
        <v>317100</v>
      </c>
      <c r="Z49" s="42">
        <f>+IF(X49&lt;&gt;0,+(Y49/X49)*100,0)</f>
        <v>-19.600825571196243</v>
      </c>
      <c r="AA49" s="39">
        <f>+AA33-AA48</f>
        <v>-6471173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-5618833</v>
      </c>
      <c r="D52" s="48">
        <f t="shared" si="3"/>
        <v>0</v>
      </c>
      <c r="E52" s="49">
        <f t="shared" si="3"/>
        <v>-6471173</v>
      </c>
      <c r="F52" s="50">
        <f t="shared" si="3"/>
        <v>-6471173</v>
      </c>
      <c r="G52" s="50">
        <f t="shared" si="3"/>
        <v>-260707</v>
      </c>
      <c r="H52" s="50">
        <f t="shared" si="3"/>
        <v>-602909</v>
      </c>
      <c r="I52" s="50">
        <f t="shared" si="3"/>
        <v>-437073</v>
      </c>
      <c r="J52" s="50">
        <f t="shared" si="3"/>
        <v>-1300689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-1300689</v>
      </c>
      <c r="X52" s="50">
        <f t="shared" si="3"/>
        <v>-1617789</v>
      </c>
      <c r="Y52" s="50">
        <f t="shared" si="3"/>
        <v>317100</v>
      </c>
      <c r="Z52" s="51">
        <f>+IF(X52&lt;&gt;0,+(Y52/X52)*100,0)</f>
        <v>-19.600825571196243</v>
      </c>
      <c r="AA52" s="48">
        <f>SUM(AA49:AA51)</f>
        <v>-6471173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-5618833</v>
      </c>
      <c r="D54" s="54">
        <f>+D52-D53</f>
        <v>0</v>
      </c>
      <c r="E54" s="55">
        <f t="shared" si="4"/>
        <v>-6471173</v>
      </c>
      <c r="F54" s="56">
        <f t="shared" si="4"/>
        <v>-6471173</v>
      </c>
      <c r="G54" s="56">
        <f t="shared" si="4"/>
        <v>-260707</v>
      </c>
      <c r="H54" s="56">
        <f t="shared" si="4"/>
        <v>-602909</v>
      </c>
      <c r="I54" s="56">
        <f t="shared" si="4"/>
        <v>-437073</v>
      </c>
      <c r="J54" s="56">
        <f t="shared" si="4"/>
        <v>-1300689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-1300689</v>
      </c>
      <c r="X54" s="56">
        <f t="shared" si="4"/>
        <v>-1617789</v>
      </c>
      <c r="Y54" s="56">
        <f t="shared" si="4"/>
        <v>317100</v>
      </c>
      <c r="Z54" s="57">
        <f>+IF(X54&lt;&gt;0,+(Y54/X54)*100,0)</f>
        <v>-19.600825571196243</v>
      </c>
      <c r="AA54" s="54">
        <f>+AA52-AA53</f>
        <v>-6471173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-5618833</v>
      </c>
      <c r="D57" s="48">
        <f>SUM(D54:D56)</f>
        <v>0</v>
      </c>
      <c r="E57" s="49">
        <f t="shared" si="5"/>
        <v>-6471173</v>
      </c>
      <c r="F57" s="50">
        <f t="shared" si="5"/>
        <v>-6471173</v>
      </c>
      <c r="G57" s="50">
        <f t="shared" si="5"/>
        <v>-260707</v>
      </c>
      <c r="H57" s="50">
        <f t="shared" si="5"/>
        <v>-602909</v>
      </c>
      <c r="I57" s="50">
        <f t="shared" si="5"/>
        <v>-437073</v>
      </c>
      <c r="J57" s="50">
        <f t="shared" si="5"/>
        <v>-1300689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-1300689</v>
      </c>
      <c r="X57" s="50">
        <f t="shared" si="5"/>
        <v>-1617789</v>
      </c>
      <c r="Y57" s="50">
        <f t="shared" si="5"/>
        <v>317100</v>
      </c>
      <c r="Z57" s="51">
        <f>+IF(X57&lt;&gt;0,+(Y57/X57)*100,0)</f>
        <v>-19.600825571196243</v>
      </c>
      <c r="AA57" s="48">
        <f>SUM(AA54:AA56)</f>
        <v>-6471173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-5618833</v>
      </c>
      <c r="D60" s="65">
        <f>SUM(D57:D59)</f>
        <v>0</v>
      </c>
      <c r="E60" s="66">
        <f t="shared" si="6"/>
        <v>-6471173</v>
      </c>
      <c r="F60" s="67">
        <f t="shared" si="6"/>
        <v>-6471173</v>
      </c>
      <c r="G60" s="67">
        <f t="shared" si="6"/>
        <v>-260707</v>
      </c>
      <c r="H60" s="67">
        <f t="shared" si="6"/>
        <v>-602909</v>
      </c>
      <c r="I60" s="67">
        <f t="shared" si="6"/>
        <v>-437073</v>
      </c>
      <c r="J60" s="67">
        <f t="shared" si="6"/>
        <v>-1300689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-1300689</v>
      </c>
      <c r="X60" s="67">
        <f t="shared" si="6"/>
        <v>-1617789</v>
      </c>
      <c r="Y60" s="67">
        <f t="shared" si="6"/>
        <v>317100</v>
      </c>
      <c r="Z60" s="68">
        <f>+IF(X60&lt;&gt;0,+(Y60/X60)*100,0)</f>
        <v>-19.600825571196243</v>
      </c>
      <c r="AA60" s="65">
        <f>SUM(AA57:AA59)</f>
        <v>-6471173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15134891</v>
      </c>
      <c r="D9" s="20"/>
      <c r="E9" s="21">
        <v>17726313</v>
      </c>
      <c r="F9" s="22">
        <v>17726313</v>
      </c>
      <c r="G9" s="22">
        <v>949208</v>
      </c>
      <c r="H9" s="22">
        <v>949042</v>
      </c>
      <c r="I9" s="22">
        <v>946082</v>
      </c>
      <c r="J9" s="22">
        <v>2844332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2844332</v>
      </c>
      <c r="X9" s="22">
        <v>4431579</v>
      </c>
      <c r="Y9" s="22">
        <v>-1587247</v>
      </c>
      <c r="Z9" s="23">
        <v>-35.816737104314285</v>
      </c>
      <c r="AA9" s="20">
        <v>17726313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15134891</v>
      </c>
      <c r="D33" s="29">
        <f t="shared" ref="D33:Y33" si="0">SUM(D6:D32)</f>
        <v>0</v>
      </c>
      <c r="E33" s="30">
        <f t="shared" si="0"/>
        <v>17726313</v>
      </c>
      <c r="F33" s="31">
        <f t="shared" si="0"/>
        <v>17726313</v>
      </c>
      <c r="G33" s="31">
        <f t="shared" si="0"/>
        <v>949208</v>
      </c>
      <c r="H33" s="31">
        <f t="shared" si="0"/>
        <v>949042</v>
      </c>
      <c r="I33" s="31">
        <f t="shared" si="0"/>
        <v>946082</v>
      </c>
      <c r="J33" s="31">
        <f t="shared" si="0"/>
        <v>2844332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2844332</v>
      </c>
      <c r="X33" s="31">
        <f t="shared" si="0"/>
        <v>4431579</v>
      </c>
      <c r="Y33" s="31">
        <f t="shared" si="0"/>
        <v>-1587247</v>
      </c>
      <c r="Z33" s="32">
        <f>+IF(X33&lt;&gt;0,+(Y33/X33)*100,0)</f>
        <v>-35.816737104314285</v>
      </c>
      <c r="AA33" s="29">
        <f>SUM(AA6:AA32)</f>
        <v>17726313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9954481</v>
      </c>
      <c r="D35" s="20"/>
      <c r="E35" s="21">
        <v>10607558</v>
      </c>
      <c r="F35" s="22">
        <v>10607558</v>
      </c>
      <c r="G35" s="22">
        <v>862834</v>
      </c>
      <c r="H35" s="22">
        <v>810291</v>
      </c>
      <c r="I35" s="22">
        <v>793746</v>
      </c>
      <c r="J35" s="22">
        <v>2466871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2466871</v>
      </c>
      <c r="X35" s="22">
        <v>2651892</v>
      </c>
      <c r="Y35" s="22">
        <v>-185021</v>
      </c>
      <c r="Z35" s="23">
        <v>-6.9769432540993366</v>
      </c>
      <c r="AA35" s="20">
        <v>10607558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49820</v>
      </c>
      <c r="D38" s="20"/>
      <c r="E38" s="21">
        <v>401500</v>
      </c>
      <c r="F38" s="22">
        <v>401500</v>
      </c>
      <c r="G38" s="22"/>
      <c r="H38" s="22">
        <v>3211</v>
      </c>
      <c r="I38" s="22">
        <v>6895</v>
      </c>
      <c r="J38" s="22">
        <v>10106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10106</v>
      </c>
      <c r="X38" s="22">
        <v>100374</v>
      </c>
      <c r="Y38" s="22">
        <v>-90268</v>
      </c>
      <c r="Z38" s="23">
        <v>-89.931655608025977</v>
      </c>
      <c r="AA38" s="20">
        <v>401500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83372</v>
      </c>
      <c r="D45" s="20"/>
      <c r="E45" s="21">
        <v>87692</v>
      </c>
      <c r="F45" s="22">
        <v>87692</v>
      </c>
      <c r="G45" s="22">
        <v>7115</v>
      </c>
      <c r="H45" s="22">
        <v>6505</v>
      </c>
      <c r="I45" s="22">
        <v>6325</v>
      </c>
      <c r="J45" s="22">
        <v>19945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19945</v>
      </c>
      <c r="X45" s="22">
        <v>21924</v>
      </c>
      <c r="Y45" s="22">
        <v>-1979</v>
      </c>
      <c r="Z45" s="23">
        <v>-9.0266374749133362</v>
      </c>
      <c r="AA45" s="20">
        <v>87692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10087673</v>
      </c>
      <c r="D48" s="29">
        <f t="shared" ref="D48:Y48" si="1">SUM(D35:D47)</f>
        <v>0</v>
      </c>
      <c r="E48" s="30">
        <f t="shared" si="1"/>
        <v>11096750</v>
      </c>
      <c r="F48" s="31">
        <f t="shared" si="1"/>
        <v>11096750</v>
      </c>
      <c r="G48" s="31">
        <f t="shared" si="1"/>
        <v>869949</v>
      </c>
      <c r="H48" s="31">
        <f t="shared" si="1"/>
        <v>820007</v>
      </c>
      <c r="I48" s="31">
        <f t="shared" si="1"/>
        <v>806966</v>
      </c>
      <c r="J48" s="31">
        <f t="shared" si="1"/>
        <v>2496922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2496922</v>
      </c>
      <c r="X48" s="31">
        <f t="shared" si="1"/>
        <v>2774190</v>
      </c>
      <c r="Y48" s="31">
        <f t="shared" si="1"/>
        <v>-277268</v>
      </c>
      <c r="Z48" s="32">
        <f>+IF(X48&lt;&gt;0,+(Y48/X48)*100,0)</f>
        <v>-9.9945569697821703</v>
      </c>
      <c r="AA48" s="29">
        <f>SUM(AA35:AA47)</f>
        <v>11096750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5047218</v>
      </c>
      <c r="D49" s="39">
        <f t="shared" si="2"/>
        <v>0</v>
      </c>
      <c r="E49" s="40">
        <f t="shared" si="2"/>
        <v>6629563</v>
      </c>
      <c r="F49" s="41">
        <f t="shared" si="2"/>
        <v>6629563</v>
      </c>
      <c r="G49" s="41">
        <f t="shared" si="2"/>
        <v>79259</v>
      </c>
      <c r="H49" s="41">
        <f t="shared" si="2"/>
        <v>129035</v>
      </c>
      <c r="I49" s="41">
        <f t="shared" si="2"/>
        <v>139116</v>
      </c>
      <c r="J49" s="41">
        <f t="shared" si="2"/>
        <v>347410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347410</v>
      </c>
      <c r="X49" s="41">
        <f t="shared" si="2"/>
        <v>1657389</v>
      </c>
      <c r="Y49" s="41">
        <f t="shared" si="2"/>
        <v>-1309979</v>
      </c>
      <c r="Z49" s="42">
        <f>+IF(X49&lt;&gt;0,+(Y49/X49)*100,0)</f>
        <v>-79.038716921615872</v>
      </c>
      <c r="AA49" s="39">
        <f>+AA33-AA48</f>
        <v>6629563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5047218</v>
      </c>
      <c r="D52" s="48">
        <f t="shared" si="3"/>
        <v>0</v>
      </c>
      <c r="E52" s="49">
        <f t="shared" si="3"/>
        <v>6629563</v>
      </c>
      <c r="F52" s="50">
        <f t="shared" si="3"/>
        <v>6629563</v>
      </c>
      <c r="G52" s="50">
        <f t="shared" si="3"/>
        <v>79259</v>
      </c>
      <c r="H52" s="50">
        <f t="shared" si="3"/>
        <v>129035</v>
      </c>
      <c r="I52" s="50">
        <f t="shared" si="3"/>
        <v>139116</v>
      </c>
      <c r="J52" s="50">
        <f t="shared" si="3"/>
        <v>347410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347410</v>
      </c>
      <c r="X52" s="50">
        <f t="shared" si="3"/>
        <v>1657389</v>
      </c>
      <c r="Y52" s="50">
        <f t="shared" si="3"/>
        <v>-1309979</v>
      </c>
      <c r="Z52" s="51">
        <f>+IF(X52&lt;&gt;0,+(Y52/X52)*100,0)</f>
        <v>-79.038716921615872</v>
      </c>
      <c r="AA52" s="48">
        <f>SUM(AA49:AA51)</f>
        <v>6629563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5047218</v>
      </c>
      <c r="D54" s="54">
        <f>+D52-D53</f>
        <v>0</v>
      </c>
      <c r="E54" s="55">
        <f t="shared" si="4"/>
        <v>6629563</v>
      </c>
      <c r="F54" s="56">
        <f t="shared" si="4"/>
        <v>6629563</v>
      </c>
      <c r="G54" s="56">
        <f t="shared" si="4"/>
        <v>79259</v>
      </c>
      <c r="H54" s="56">
        <f t="shared" si="4"/>
        <v>129035</v>
      </c>
      <c r="I54" s="56">
        <f t="shared" si="4"/>
        <v>139116</v>
      </c>
      <c r="J54" s="56">
        <f t="shared" si="4"/>
        <v>347410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347410</v>
      </c>
      <c r="X54" s="56">
        <f t="shared" si="4"/>
        <v>1657389</v>
      </c>
      <c r="Y54" s="56">
        <f t="shared" si="4"/>
        <v>-1309979</v>
      </c>
      <c r="Z54" s="57">
        <f>+IF(X54&lt;&gt;0,+(Y54/X54)*100,0)</f>
        <v>-79.038716921615872</v>
      </c>
      <c r="AA54" s="54">
        <f>+AA52-AA53</f>
        <v>6629563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5047218</v>
      </c>
      <c r="D57" s="48">
        <f>SUM(D54:D56)</f>
        <v>0</v>
      </c>
      <c r="E57" s="49">
        <f t="shared" si="5"/>
        <v>6629563</v>
      </c>
      <c r="F57" s="50">
        <f t="shared" si="5"/>
        <v>6629563</v>
      </c>
      <c r="G57" s="50">
        <f t="shared" si="5"/>
        <v>79259</v>
      </c>
      <c r="H57" s="50">
        <f t="shared" si="5"/>
        <v>129035</v>
      </c>
      <c r="I57" s="50">
        <f t="shared" si="5"/>
        <v>139116</v>
      </c>
      <c r="J57" s="50">
        <f t="shared" si="5"/>
        <v>347410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347410</v>
      </c>
      <c r="X57" s="50">
        <f t="shared" si="5"/>
        <v>1657389</v>
      </c>
      <c r="Y57" s="50">
        <f t="shared" si="5"/>
        <v>-1309979</v>
      </c>
      <c r="Z57" s="51">
        <f>+IF(X57&lt;&gt;0,+(Y57/X57)*100,0)</f>
        <v>-79.038716921615872</v>
      </c>
      <c r="AA57" s="48">
        <f>SUM(AA54:AA56)</f>
        <v>6629563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5047218</v>
      </c>
      <c r="D60" s="65">
        <f>SUM(D57:D59)</f>
        <v>0</v>
      </c>
      <c r="E60" s="66">
        <f t="shared" si="6"/>
        <v>6629563</v>
      </c>
      <c r="F60" s="67">
        <f t="shared" si="6"/>
        <v>6629563</v>
      </c>
      <c r="G60" s="67">
        <f t="shared" si="6"/>
        <v>79259</v>
      </c>
      <c r="H60" s="67">
        <f t="shared" si="6"/>
        <v>129035</v>
      </c>
      <c r="I60" s="67">
        <f t="shared" si="6"/>
        <v>139116</v>
      </c>
      <c r="J60" s="67">
        <f t="shared" si="6"/>
        <v>347410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347410</v>
      </c>
      <c r="X60" s="67">
        <f t="shared" si="6"/>
        <v>1657389</v>
      </c>
      <c r="Y60" s="67">
        <f t="shared" si="6"/>
        <v>-1309979</v>
      </c>
      <c r="Z60" s="68">
        <f>+IF(X60&lt;&gt;0,+(Y60/X60)*100,0)</f>
        <v>-79.038716921615872</v>
      </c>
      <c r="AA60" s="65">
        <f>SUM(AA57:AA59)</f>
        <v>6629563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113250814</v>
      </c>
      <c r="D9" s="20"/>
      <c r="E9" s="21">
        <v>119286492</v>
      </c>
      <c r="F9" s="22">
        <v>119286492</v>
      </c>
      <c r="G9" s="22">
        <v>9975967</v>
      </c>
      <c r="H9" s="22">
        <v>10191413</v>
      </c>
      <c r="I9" s="22">
        <v>10200067</v>
      </c>
      <c r="J9" s="22">
        <v>30367447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30367447</v>
      </c>
      <c r="X9" s="22">
        <v>29821626</v>
      </c>
      <c r="Y9" s="22">
        <v>545821</v>
      </c>
      <c r="Z9" s="23">
        <v>1.8302858469219621</v>
      </c>
      <c r="AA9" s="20">
        <v>119286492</v>
      </c>
    </row>
    <row r="10" spans="1:27" x14ac:dyDescent="0.25">
      <c r="A10" s="19" t="s">
        <v>38</v>
      </c>
      <c r="B10" s="15" t="s">
        <v>32</v>
      </c>
      <c r="C10" s="20">
        <v>26471</v>
      </c>
      <c r="D10" s="20"/>
      <c r="E10" s="21">
        <v>50269</v>
      </c>
      <c r="F10" s="22">
        <v>50269</v>
      </c>
      <c r="G10" s="22">
        <v>2267</v>
      </c>
      <c r="H10" s="22">
        <v>2194</v>
      </c>
      <c r="I10" s="22">
        <v>2337</v>
      </c>
      <c r="J10" s="22">
        <v>6798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6798</v>
      </c>
      <c r="X10" s="22">
        <v>12567</v>
      </c>
      <c r="Y10" s="22">
        <v>-5769</v>
      </c>
      <c r="Z10" s="23">
        <v>-45.905944139412746</v>
      </c>
      <c r="AA10" s="20">
        <v>50269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528905</v>
      </c>
      <c r="D13" s="20"/>
      <c r="E13" s="21">
        <v>582399</v>
      </c>
      <c r="F13" s="22">
        <v>582399</v>
      </c>
      <c r="G13" s="22">
        <v>38563</v>
      </c>
      <c r="H13" s="22">
        <v>46491</v>
      </c>
      <c r="I13" s="22">
        <v>47534</v>
      </c>
      <c r="J13" s="22">
        <v>132588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132588</v>
      </c>
      <c r="X13" s="22">
        <v>145599</v>
      </c>
      <c r="Y13" s="22">
        <v>-13011</v>
      </c>
      <c r="Z13" s="23">
        <v>-8.9361877485422294</v>
      </c>
      <c r="AA13" s="20">
        <v>582399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50458754</v>
      </c>
      <c r="D26" s="20"/>
      <c r="E26" s="21">
        <v>52705730</v>
      </c>
      <c r="F26" s="22">
        <v>52705730</v>
      </c>
      <c r="G26" s="22">
        <v>21960698</v>
      </c>
      <c r="H26" s="22"/>
      <c r="I26" s="22"/>
      <c r="J26" s="22">
        <v>21960698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21960698</v>
      </c>
      <c r="X26" s="22">
        <v>13176432</v>
      </c>
      <c r="Y26" s="22">
        <v>8784266</v>
      </c>
      <c r="Z26" s="23">
        <v>66.666499701891979</v>
      </c>
      <c r="AA26" s="20">
        <v>52705730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164264944</v>
      </c>
      <c r="D33" s="29">
        <f t="shared" ref="D33:Y33" si="0">SUM(D6:D32)</f>
        <v>0</v>
      </c>
      <c r="E33" s="30">
        <f t="shared" si="0"/>
        <v>172624890</v>
      </c>
      <c r="F33" s="31">
        <f t="shared" si="0"/>
        <v>172624890</v>
      </c>
      <c r="G33" s="31">
        <f t="shared" si="0"/>
        <v>31977495</v>
      </c>
      <c r="H33" s="31">
        <f t="shared" si="0"/>
        <v>10240098</v>
      </c>
      <c r="I33" s="31">
        <f t="shared" si="0"/>
        <v>10249938</v>
      </c>
      <c r="J33" s="31">
        <f t="shared" si="0"/>
        <v>52467531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52467531</v>
      </c>
      <c r="X33" s="31">
        <f t="shared" si="0"/>
        <v>43156224</v>
      </c>
      <c r="Y33" s="31">
        <f t="shared" si="0"/>
        <v>9311307</v>
      </c>
      <c r="Z33" s="32">
        <f>+IF(X33&lt;&gt;0,+(Y33/X33)*100,0)</f>
        <v>21.575814881301941</v>
      </c>
      <c r="AA33" s="29">
        <f>SUM(AA6:AA32)</f>
        <v>172624890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74579655</v>
      </c>
      <c r="D35" s="20"/>
      <c r="E35" s="21">
        <v>81209899</v>
      </c>
      <c r="F35" s="22">
        <v>81209899</v>
      </c>
      <c r="G35" s="22">
        <v>6181158</v>
      </c>
      <c r="H35" s="22">
        <v>7227944</v>
      </c>
      <c r="I35" s="22">
        <v>6373255</v>
      </c>
      <c r="J35" s="22">
        <v>19782357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19782357</v>
      </c>
      <c r="X35" s="22">
        <v>20302479</v>
      </c>
      <c r="Y35" s="22">
        <v>-520122</v>
      </c>
      <c r="Z35" s="23">
        <v>-2.5618644895532219</v>
      </c>
      <c r="AA35" s="20">
        <v>81209899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124942</v>
      </c>
      <c r="D38" s="20"/>
      <c r="E38" s="21">
        <v>135000</v>
      </c>
      <c r="F38" s="22">
        <v>135000</v>
      </c>
      <c r="G38" s="22">
        <v>15094</v>
      </c>
      <c r="H38" s="22">
        <v>2684</v>
      </c>
      <c r="I38" s="22">
        <v>5747</v>
      </c>
      <c r="J38" s="22">
        <v>23525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23525</v>
      </c>
      <c r="X38" s="22">
        <v>33750</v>
      </c>
      <c r="Y38" s="22">
        <v>-10225</v>
      </c>
      <c r="Z38" s="23">
        <v>-30.296296296296298</v>
      </c>
      <c r="AA38" s="20">
        <v>135000</v>
      </c>
    </row>
    <row r="39" spans="1:27" x14ac:dyDescent="0.25">
      <c r="A39" s="19" t="s">
        <v>65</v>
      </c>
      <c r="B39" s="15" t="s">
        <v>32</v>
      </c>
      <c r="C39" s="20">
        <v>46773448</v>
      </c>
      <c r="D39" s="20"/>
      <c r="E39" s="21">
        <v>12891886</v>
      </c>
      <c r="F39" s="22">
        <v>12891886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3222969</v>
      </c>
      <c r="Y39" s="22">
        <v>-3222969</v>
      </c>
      <c r="Z39" s="23">
        <v>-100</v>
      </c>
      <c r="AA39" s="20">
        <v>12891886</v>
      </c>
    </row>
    <row r="40" spans="1:27" x14ac:dyDescent="0.25">
      <c r="A40" s="19" t="s">
        <v>66</v>
      </c>
      <c r="B40" s="15" t="s">
        <v>32</v>
      </c>
      <c r="C40" s="20">
        <v>3855805</v>
      </c>
      <c r="D40" s="20"/>
      <c r="E40" s="21">
        <v>3936042</v>
      </c>
      <c r="F40" s="22">
        <v>3936042</v>
      </c>
      <c r="G40" s="22">
        <v>606546</v>
      </c>
      <c r="H40" s="22">
        <v>803782</v>
      </c>
      <c r="I40" s="22">
        <v>693604</v>
      </c>
      <c r="J40" s="22">
        <v>2103932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2103932</v>
      </c>
      <c r="X40" s="22">
        <v>984012</v>
      </c>
      <c r="Y40" s="22">
        <v>1119920</v>
      </c>
      <c r="Z40" s="23">
        <v>113.81162018349369</v>
      </c>
      <c r="AA40" s="20">
        <v>3936042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5833930</v>
      </c>
      <c r="D42" s="20"/>
      <c r="E42" s="21">
        <v>2965426</v>
      </c>
      <c r="F42" s="22">
        <v>2965426</v>
      </c>
      <c r="G42" s="22">
        <v>138916</v>
      </c>
      <c r="H42" s="22">
        <v>236371</v>
      </c>
      <c r="I42" s="22"/>
      <c r="J42" s="22">
        <v>375287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375287</v>
      </c>
      <c r="X42" s="22">
        <v>741357</v>
      </c>
      <c r="Y42" s="22">
        <v>-366070</v>
      </c>
      <c r="Z42" s="23">
        <v>-49.378369665356907</v>
      </c>
      <c r="AA42" s="20">
        <v>2965426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6275381</v>
      </c>
      <c r="D44" s="20"/>
      <c r="E44" s="21">
        <v>8102251</v>
      </c>
      <c r="F44" s="22">
        <v>8102251</v>
      </c>
      <c r="G44" s="22">
        <v>1176937</v>
      </c>
      <c r="H44" s="22">
        <v>2260674</v>
      </c>
      <c r="I44" s="22">
        <v>1286922</v>
      </c>
      <c r="J44" s="22">
        <v>4724533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4724533</v>
      </c>
      <c r="X44" s="22">
        <v>2025564</v>
      </c>
      <c r="Y44" s="22">
        <v>2698969</v>
      </c>
      <c r="Z44" s="23">
        <v>133.24530846717261</v>
      </c>
      <c r="AA44" s="20">
        <v>8102251</v>
      </c>
    </row>
    <row r="45" spans="1:27" x14ac:dyDescent="0.25">
      <c r="A45" s="19" t="s">
        <v>70</v>
      </c>
      <c r="B45" s="15" t="s">
        <v>32</v>
      </c>
      <c r="C45" s="20">
        <v>6444026</v>
      </c>
      <c r="D45" s="20"/>
      <c r="E45" s="21">
        <v>5446440</v>
      </c>
      <c r="F45" s="22">
        <v>5446440</v>
      </c>
      <c r="G45" s="22">
        <v>208816</v>
      </c>
      <c r="H45" s="22">
        <v>248019</v>
      </c>
      <c r="I45" s="22">
        <v>799419</v>
      </c>
      <c r="J45" s="22">
        <v>1256254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1256254</v>
      </c>
      <c r="X45" s="22">
        <v>1361625</v>
      </c>
      <c r="Y45" s="22">
        <v>-105371</v>
      </c>
      <c r="Z45" s="23">
        <v>-7.7386211328376016</v>
      </c>
      <c r="AA45" s="20">
        <v>5446440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143887187</v>
      </c>
      <c r="D48" s="29">
        <f t="shared" ref="D48:Y48" si="1">SUM(D35:D47)</f>
        <v>0</v>
      </c>
      <c r="E48" s="30">
        <f t="shared" si="1"/>
        <v>114686944</v>
      </c>
      <c r="F48" s="31">
        <f t="shared" si="1"/>
        <v>114686944</v>
      </c>
      <c r="G48" s="31">
        <f t="shared" si="1"/>
        <v>8327467</v>
      </c>
      <c r="H48" s="31">
        <f t="shared" si="1"/>
        <v>10779474</v>
      </c>
      <c r="I48" s="31">
        <f t="shared" si="1"/>
        <v>9158947</v>
      </c>
      <c r="J48" s="31">
        <f t="shared" si="1"/>
        <v>28265888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28265888</v>
      </c>
      <c r="X48" s="31">
        <f t="shared" si="1"/>
        <v>28671756</v>
      </c>
      <c r="Y48" s="31">
        <f t="shared" si="1"/>
        <v>-405868</v>
      </c>
      <c r="Z48" s="32">
        <f>+IF(X48&lt;&gt;0,+(Y48/X48)*100,0)</f>
        <v>-1.415567292076565</v>
      </c>
      <c r="AA48" s="29">
        <f>SUM(AA35:AA47)</f>
        <v>114686944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20377757</v>
      </c>
      <c r="D49" s="39">
        <f t="shared" si="2"/>
        <v>0</v>
      </c>
      <c r="E49" s="40">
        <f t="shared" si="2"/>
        <v>57937946</v>
      </c>
      <c r="F49" s="41">
        <f t="shared" si="2"/>
        <v>57937946</v>
      </c>
      <c r="G49" s="41">
        <f t="shared" si="2"/>
        <v>23650028</v>
      </c>
      <c r="H49" s="41">
        <f t="shared" si="2"/>
        <v>-539376</v>
      </c>
      <c r="I49" s="41">
        <f t="shared" si="2"/>
        <v>1090991</v>
      </c>
      <c r="J49" s="41">
        <f t="shared" si="2"/>
        <v>24201643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24201643</v>
      </c>
      <c r="X49" s="41">
        <f t="shared" si="2"/>
        <v>14484468</v>
      </c>
      <c r="Y49" s="41">
        <f t="shared" si="2"/>
        <v>9717175</v>
      </c>
      <c r="Z49" s="42">
        <f>+IF(X49&lt;&gt;0,+(Y49/X49)*100,0)</f>
        <v>67.086861595469031</v>
      </c>
      <c r="AA49" s="39">
        <f>+AA33-AA48</f>
        <v>57937946</v>
      </c>
    </row>
    <row r="50" spans="1:27" x14ac:dyDescent="0.25">
      <c r="A50" s="43" t="s">
        <v>75</v>
      </c>
      <c r="B50" s="15" t="s">
        <v>32</v>
      </c>
      <c r="C50" s="20">
        <v>466575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20844332</v>
      </c>
      <c r="D52" s="48">
        <f t="shared" si="3"/>
        <v>0</v>
      </c>
      <c r="E52" s="49">
        <f t="shared" si="3"/>
        <v>57937946</v>
      </c>
      <c r="F52" s="50">
        <f t="shared" si="3"/>
        <v>57937946</v>
      </c>
      <c r="G52" s="50">
        <f t="shared" si="3"/>
        <v>23650028</v>
      </c>
      <c r="H52" s="50">
        <f t="shared" si="3"/>
        <v>-539376</v>
      </c>
      <c r="I52" s="50">
        <f t="shared" si="3"/>
        <v>1090991</v>
      </c>
      <c r="J52" s="50">
        <f t="shared" si="3"/>
        <v>24201643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24201643</v>
      </c>
      <c r="X52" s="50">
        <f t="shared" si="3"/>
        <v>14484468</v>
      </c>
      <c r="Y52" s="50">
        <f t="shared" si="3"/>
        <v>9717175</v>
      </c>
      <c r="Z52" s="51">
        <f>+IF(X52&lt;&gt;0,+(Y52/X52)*100,0)</f>
        <v>67.086861595469031</v>
      </c>
      <c r="AA52" s="48">
        <f>SUM(AA49:AA51)</f>
        <v>57937946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20844332</v>
      </c>
      <c r="D54" s="54">
        <f>+D52-D53</f>
        <v>0</v>
      </c>
      <c r="E54" s="55">
        <f t="shared" si="4"/>
        <v>57937946</v>
      </c>
      <c r="F54" s="56">
        <f t="shared" si="4"/>
        <v>57937946</v>
      </c>
      <c r="G54" s="56">
        <f t="shared" si="4"/>
        <v>23650028</v>
      </c>
      <c r="H54" s="56">
        <f t="shared" si="4"/>
        <v>-539376</v>
      </c>
      <c r="I54" s="56">
        <f t="shared" si="4"/>
        <v>1090991</v>
      </c>
      <c r="J54" s="56">
        <f t="shared" si="4"/>
        <v>24201643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24201643</v>
      </c>
      <c r="X54" s="56">
        <f t="shared" si="4"/>
        <v>14484468</v>
      </c>
      <c r="Y54" s="56">
        <f t="shared" si="4"/>
        <v>9717175</v>
      </c>
      <c r="Z54" s="57">
        <f>+IF(X54&lt;&gt;0,+(Y54/X54)*100,0)</f>
        <v>67.086861595469031</v>
      </c>
      <c r="AA54" s="54">
        <f>+AA52-AA53</f>
        <v>57937946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20844332</v>
      </c>
      <c r="D57" s="48">
        <f>SUM(D54:D56)</f>
        <v>0</v>
      </c>
      <c r="E57" s="49">
        <f t="shared" si="5"/>
        <v>57937946</v>
      </c>
      <c r="F57" s="50">
        <f t="shared" si="5"/>
        <v>57937946</v>
      </c>
      <c r="G57" s="50">
        <f t="shared" si="5"/>
        <v>23650028</v>
      </c>
      <c r="H57" s="50">
        <f t="shared" si="5"/>
        <v>-539376</v>
      </c>
      <c r="I57" s="50">
        <f t="shared" si="5"/>
        <v>1090991</v>
      </c>
      <c r="J57" s="50">
        <f t="shared" si="5"/>
        <v>24201643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24201643</v>
      </c>
      <c r="X57" s="50">
        <f t="shared" si="5"/>
        <v>14484468</v>
      </c>
      <c r="Y57" s="50">
        <f t="shared" si="5"/>
        <v>9717175</v>
      </c>
      <c r="Z57" s="51">
        <f>+IF(X57&lt;&gt;0,+(Y57/X57)*100,0)</f>
        <v>67.086861595469031</v>
      </c>
      <c r="AA57" s="48">
        <f>SUM(AA54:AA56)</f>
        <v>57937946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20844332</v>
      </c>
      <c r="D60" s="65">
        <f>SUM(D57:D59)</f>
        <v>0</v>
      </c>
      <c r="E60" s="66">
        <f t="shared" si="6"/>
        <v>57937946</v>
      </c>
      <c r="F60" s="67">
        <f t="shared" si="6"/>
        <v>57937946</v>
      </c>
      <c r="G60" s="67">
        <f t="shared" si="6"/>
        <v>23650028</v>
      </c>
      <c r="H60" s="67">
        <f t="shared" si="6"/>
        <v>-539376</v>
      </c>
      <c r="I60" s="67">
        <f t="shared" si="6"/>
        <v>1090991</v>
      </c>
      <c r="J60" s="67">
        <f t="shared" si="6"/>
        <v>24201643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24201643</v>
      </c>
      <c r="X60" s="67">
        <f t="shared" si="6"/>
        <v>14484468</v>
      </c>
      <c r="Y60" s="67">
        <f t="shared" si="6"/>
        <v>9717175</v>
      </c>
      <c r="Z60" s="68">
        <f>+IF(X60&lt;&gt;0,+(Y60/X60)*100,0)</f>
        <v>67.086861595469031</v>
      </c>
      <c r="AA60" s="65">
        <f>SUM(AA57:AA59)</f>
        <v>57937946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2006050</v>
      </c>
      <c r="D9" s="20"/>
      <c r="E9" s="21">
        <v>2655546</v>
      </c>
      <c r="F9" s="22">
        <v>2655546</v>
      </c>
      <c r="G9" s="22">
        <v>237957</v>
      </c>
      <c r="H9" s="22">
        <v>224131</v>
      </c>
      <c r="I9" s="22">
        <v>239954</v>
      </c>
      <c r="J9" s="22">
        <v>702042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702042</v>
      </c>
      <c r="X9" s="22">
        <v>663885</v>
      </c>
      <c r="Y9" s="22">
        <v>38157</v>
      </c>
      <c r="Z9" s="23">
        <v>5.747531575498769</v>
      </c>
      <c r="AA9" s="20">
        <v>2655546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746381</v>
      </c>
      <c r="D13" s="20"/>
      <c r="E13" s="21">
        <v>257885</v>
      </c>
      <c r="F13" s="22">
        <v>257885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64470</v>
      </c>
      <c r="Y13" s="22">
        <v>-64470</v>
      </c>
      <c r="Z13" s="23">
        <v>-100</v>
      </c>
      <c r="AA13" s="20">
        <v>257885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2752431</v>
      </c>
      <c r="D33" s="29">
        <f t="shared" ref="D33:Y33" si="0">SUM(D6:D32)</f>
        <v>0</v>
      </c>
      <c r="E33" s="30">
        <f t="shared" si="0"/>
        <v>2913431</v>
      </c>
      <c r="F33" s="31">
        <f t="shared" si="0"/>
        <v>2913431</v>
      </c>
      <c r="G33" s="31">
        <f t="shared" si="0"/>
        <v>237957</v>
      </c>
      <c r="H33" s="31">
        <f t="shared" si="0"/>
        <v>224131</v>
      </c>
      <c r="I33" s="31">
        <f t="shared" si="0"/>
        <v>239954</v>
      </c>
      <c r="J33" s="31">
        <f t="shared" si="0"/>
        <v>702042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702042</v>
      </c>
      <c r="X33" s="31">
        <f t="shared" si="0"/>
        <v>728355</v>
      </c>
      <c r="Y33" s="31">
        <f t="shared" si="0"/>
        <v>-26313</v>
      </c>
      <c r="Z33" s="32">
        <f>+IF(X33&lt;&gt;0,+(Y33/X33)*100,0)</f>
        <v>-3.61266140824186</v>
      </c>
      <c r="AA33" s="29">
        <f>SUM(AA6:AA32)</f>
        <v>2913431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2274652</v>
      </c>
      <c r="D35" s="20"/>
      <c r="E35" s="21">
        <v>2577124</v>
      </c>
      <c r="F35" s="22">
        <v>2577124</v>
      </c>
      <c r="G35" s="22">
        <v>192967</v>
      </c>
      <c r="H35" s="22">
        <v>192967</v>
      </c>
      <c r="I35" s="22">
        <v>193356</v>
      </c>
      <c r="J35" s="22">
        <v>579290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579290</v>
      </c>
      <c r="X35" s="22">
        <v>644283</v>
      </c>
      <c r="Y35" s="22">
        <v>-64993</v>
      </c>
      <c r="Z35" s="23">
        <v>-10.087647819358885</v>
      </c>
      <c r="AA35" s="20">
        <v>2577124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79063</v>
      </c>
      <c r="D38" s="20"/>
      <c r="E38" s="21">
        <v>190000</v>
      </c>
      <c r="F38" s="22">
        <v>190000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47499</v>
      </c>
      <c r="Y38" s="22">
        <v>-47499</v>
      </c>
      <c r="Z38" s="23">
        <v>-100</v>
      </c>
      <c r="AA38" s="20">
        <v>190000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15622</v>
      </c>
      <c r="D40" s="20"/>
      <c r="E40" s="21">
        <v>391662</v>
      </c>
      <c r="F40" s="22">
        <v>391662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97914</v>
      </c>
      <c r="Y40" s="22">
        <v>-97914</v>
      </c>
      <c r="Z40" s="23">
        <v>-100</v>
      </c>
      <c r="AA40" s="20">
        <v>391662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24616</v>
      </c>
      <c r="D42" s="20"/>
      <c r="E42" s="21">
        <v>90000</v>
      </c>
      <c r="F42" s="22">
        <v>90000</v>
      </c>
      <c r="G42" s="22">
        <v>986</v>
      </c>
      <c r="H42" s="22"/>
      <c r="I42" s="22">
        <v>1909</v>
      </c>
      <c r="J42" s="22">
        <v>2895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2895</v>
      </c>
      <c r="X42" s="22">
        <v>22500</v>
      </c>
      <c r="Y42" s="22">
        <v>-19605</v>
      </c>
      <c r="Z42" s="23">
        <v>-87.133333333333326</v>
      </c>
      <c r="AA42" s="20">
        <v>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19101</v>
      </c>
      <c r="D45" s="20"/>
      <c r="E45" s="21">
        <v>265517</v>
      </c>
      <c r="F45" s="22">
        <v>265517</v>
      </c>
      <c r="G45" s="22">
        <v>1563</v>
      </c>
      <c r="H45" s="22">
        <v>82389</v>
      </c>
      <c r="I45" s="22">
        <v>1566</v>
      </c>
      <c r="J45" s="22">
        <v>85518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85518</v>
      </c>
      <c r="X45" s="22">
        <v>66378</v>
      </c>
      <c r="Y45" s="22">
        <v>19140</v>
      </c>
      <c r="Z45" s="23">
        <v>28.834854921811441</v>
      </c>
      <c r="AA45" s="20">
        <v>265517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2413054</v>
      </c>
      <c r="D48" s="29">
        <f t="shared" ref="D48:Y48" si="1">SUM(D35:D47)</f>
        <v>0</v>
      </c>
      <c r="E48" s="30">
        <f t="shared" si="1"/>
        <v>3514303</v>
      </c>
      <c r="F48" s="31">
        <f t="shared" si="1"/>
        <v>3514303</v>
      </c>
      <c r="G48" s="31">
        <f t="shared" si="1"/>
        <v>195516</v>
      </c>
      <c r="H48" s="31">
        <f t="shared" si="1"/>
        <v>275356</v>
      </c>
      <c r="I48" s="31">
        <f t="shared" si="1"/>
        <v>196831</v>
      </c>
      <c r="J48" s="31">
        <f t="shared" si="1"/>
        <v>667703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667703</v>
      </c>
      <c r="X48" s="31">
        <f t="shared" si="1"/>
        <v>878574</v>
      </c>
      <c r="Y48" s="31">
        <f t="shared" si="1"/>
        <v>-210871</v>
      </c>
      <c r="Z48" s="32">
        <f>+IF(X48&lt;&gt;0,+(Y48/X48)*100,0)</f>
        <v>-24.001506987459223</v>
      </c>
      <c r="AA48" s="29">
        <f>SUM(AA35:AA47)</f>
        <v>3514303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339377</v>
      </c>
      <c r="D49" s="39">
        <f t="shared" si="2"/>
        <v>0</v>
      </c>
      <c r="E49" s="40">
        <f t="shared" si="2"/>
        <v>-600872</v>
      </c>
      <c r="F49" s="41">
        <f t="shared" si="2"/>
        <v>-600872</v>
      </c>
      <c r="G49" s="41">
        <f t="shared" si="2"/>
        <v>42441</v>
      </c>
      <c r="H49" s="41">
        <f t="shared" si="2"/>
        <v>-51225</v>
      </c>
      <c r="I49" s="41">
        <f t="shared" si="2"/>
        <v>43123</v>
      </c>
      <c r="J49" s="41">
        <f t="shared" si="2"/>
        <v>34339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34339</v>
      </c>
      <c r="X49" s="41">
        <f t="shared" si="2"/>
        <v>-150219</v>
      </c>
      <c r="Y49" s="41">
        <f t="shared" si="2"/>
        <v>184558</v>
      </c>
      <c r="Z49" s="42">
        <f>+IF(X49&lt;&gt;0,+(Y49/X49)*100,0)</f>
        <v>-122.85929210020036</v>
      </c>
      <c r="AA49" s="39">
        <f>+AA33-AA48</f>
        <v>-600872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339377</v>
      </c>
      <c r="D52" s="48">
        <f t="shared" si="3"/>
        <v>0</v>
      </c>
      <c r="E52" s="49">
        <f t="shared" si="3"/>
        <v>-600872</v>
      </c>
      <c r="F52" s="50">
        <f t="shared" si="3"/>
        <v>-600872</v>
      </c>
      <c r="G52" s="50">
        <f t="shared" si="3"/>
        <v>42441</v>
      </c>
      <c r="H52" s="50">
        <f t="shared" si="3"/>
        <v>-51225</v>
      </c>
      <c r="I52" s="50">
        <f t="shared" si="3"/>
        <v>43123</v>
      </c>
      <c r="J52" s="50">
        <f t="shared" si="3"/>
        <v>34339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34339</v>
      </c>
      <c r="X52" s="50">
        <f t="shared" si="3"/>
        <v>-150219</v>
      </c>
      <c r="Y52" s="50">
        <f t="shared" si="3"/>
        <v>184558</v>
      </c>
      <c r="Z52" s="51">
        <f>+IF(X52&lt;&gt;0,+(Y52/X52)*100,0)</f>
        <v>-122.85929210020036</v>
      </c>
      <c r="AA52" s="48">
        <f>SUM(AA49:AA51)</f>
        <v>-600872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339377</v>
      </c>
      <c r="D54" s="54">
        <f>+D52-D53</f>
        <v>0</v>
      </c>
      <c r="E54" s="55">
        <f t="shared" si="4"/>
        <v>-600872</v>
      </c>
      <c r="F54" s="56">
        <f t="shared" si="4"/>
        <v>-600872</v>
      </c>
      <c r="G54" s="56">
        <f t="shared" si="4"/>
        <v>42441</v>
      </c>
      <c r="H54" s="56">
        <f t="shared" si="4"/>
        <v>-51225</v>
      </c>
      <c r="I54" s="56">
        <f t="shared" si="4"/>
        <v>43123</v>
      </c>
      <c r="J54" s="56">
        <f t="shared" si="4"/>
        <v>34339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34339</v>
      </c>
      <c r="X54" s="56">
        <f t="shared" si="4"/>
        <v>-150219</v>
      </c>
      <c r="Y54" s="56">
        <f t="shared" si="4"/>
        <v>184558</v>
      </c>
      <c r="Z54" s="57">
        <f>+IF(X54&lt;&gt;0,+(Y54/X54)*100,0)</f>
        <v>-122.85929210020036</v>
      </c>
      <c r="AA54" s="54">
        <f>+AA52-AA53</f>
        <v>-600872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339377</v>
      </c>
      <c r="D57" s="48">
        <f>SUM(D54:D56)</f>
        <v>0</v>
      </c>
      <c r="E57" s="49">
        <f t="shared" si="5"/>
        <v>-600872</v>
      </c>
      <c r="F57" s="50">
        <f t="shared" si="5"/>
        <v>-600872</v>
      </c>
      <c r="G57" s="50">
        <f t="shared" si="5"/>
        <v>42441</v>
      </c>
      <c r="H57" s="50">
        <f t="shared" si="5"/>
        <v>-51225</v>
      </c>
      <c r="I57" s="50">
        <f t="shared" si="5"/>
        <v>43123</v>
      </c>
      <c r="J57" s="50">
        <f t="shared" si="5"/>
        <v>34339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34339</v>
      </c>
      <c r="X57" s="50">
        <f t="shared" si="5"/>
        <v>-150219</v>
      </c>
      <c r="Y57" s="50">
        <f t="shared" si="5"/>
        <v>184558</v>
      </c>
      <c r="Z57" s="51">
        <f>+IF(X57&lt;&gt;0,+(Y57/X57)*100,0)</f>
        <v>-122.85929210020036</v>
      </c>
      <c r="AA57" s="48">
        <f>SUM(AA54:AA56)</f>
        <v>-600872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339377</v>
      </c>
      <c r="D60" s="65">
        <f>SUM(D57:D59)</f>
        <v>0</v>
      </c>
      <c r="E60" s="66">
        <f t="shared" si="6"/>
        <v>-600872</v>
      </c>
      <c r="F60" s="67">
        <f t="shared" si="6"/>
        <v>-600872</v>
      </c>
      <c r="G60" s="67">
        <f t="shared" si="6"/>
        <v>42441</v>
      </c>
      <c r="H60" s="67">
        <f t="shared" si="6"/>
        <v>-51225</v>
      </c>
      <c r="I60" s="67">
        <f t="shared" si="6"/>
        <v>43123</v>
      </c>
      <c r="J60" s="67">
        <f t="shared" si="6"/>
        <v>34339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34339</v>
      </c>
      <c r="X60" s="67">
        <f t="shared" si="6"/>
        <v>-150219</v>
      </c>
      <c r="Y60" s="67">
        <f t="shared" si="6"/>
        <v>184558</v>
      </c>
      <c r="Z60" s="68">
        <f>+IF(X60&lt;&gt;0,+(Y60/X60)*100,0)</f>
        <v>-122.85929210020036</v>
      </c>
      <c r="AA60" s="65">
        <f>SUM(AA57:AA59)</f>
        <v>-600872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1532927</v>
      </c>
      <c r="D9" s="20"/>
      <c r="E9" s="21">
        <v>2153640</v>
      </c>
      <c r="F9" s="22">
        <v>2153640</v>
      </c>
      <c r="G9" s="22">
        <v>129920</v>
      </c>
      <c r="H9" s="22">
        <v>129177</v>
      </c>
      <c r="I9" s="22">
        <v>129161</v>
      </c>
      <c r="J9" s="22">
        <v>388258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388258</v>
      </c>
      <c r="X9" s="22">
        <v>538410</v>
      </c>
      <c r="Y9" s="22">
        <v>-150152</v>
      </c>
      <c r="Z9" s="23">
        <v>-27.888040712468193</v>
      </c>
      <c r="AA9" s="20">
        <v>2153640</v>
      </c>
    </row>
    <row r="10" spans="1:27" x14ac:dyDescent="0.25">
      <c r="A10" s="19" t="s">
        <v>38</v>
      </c>
      <c r="B10" s="15" t="s">
        <v>32</v>
      </c>
      <c r="C10" s="20">
        <v>80046</v>
      </c>
      <c r="D10" s="20"/>
      <c r="E10" s="21">
        <v>54732</v>
      </c>
      <c r="F10" s="22">
        <v>54732</v>
      </c>
      <c r="G10" s="22">
        <v>3369</v>
      </c>
      <c r="H10" s="22">
        <v>5655</v>
      </c>
      <c r="I10" s="22">
        <v>4314</v>
      </c>
      <c r="J10" s="22">
        <v>13338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13338</v>
      </c>
      <c r="X10" s="22">
        <v>13683</v>
      </c>
      <c r="Y10" s="22">
        <v>-345</v>
      </c>
      <c r="Z10" s="23">
        <v>-2.5213768910326682</v>
      </c>
      <c r="AA10" s="20">
        <v>54732</v>
      </c>
    </row>
    <row r="11" spans="1:27" x14ac:dyDescent="0.25">
      <c r="A11" s="19" t="s">
        <v>39</v>
      </c>
      <c r="B11" s="15" t="s">
        <v>32</v>
      </c>
      <c r="C11" s="20">
        <v>875865</v>
      </c>
      <c r="D11" s="20"/>
      <c r="E11" s="21">
        <v>200004</v>
      </c>
      <c r="F11" s="22">
        <v>200004</v>
      </c>
      <c r="G11" s="22">
        <v>81936</v>
      </c>
      <c r="H11" s="22">
        <v>89549</v>
      </c>
      <c r="I11" s="22">
        <v>78353</v>
      </c>
      <c r="J11" s="22">
        <v>249838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249838</v>
      </c>
      <c r="X11" s="22">
        <v>50001</v>
      </c>
      <c r="Y11" s="22">
        <v>199837</v>
      </c>
      <c r="Z11" s="23">
        <v>399.66600667986637</v>
      </c>
      <c r="AA11" s="20">
        <v>200004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742667</v>
      </c>
      <c r="D24" s="20"/>
      <c r="E24" s="21">
        <v>300528</v>
      </c>
      <c r="F24" s="22">
        <v>300528</v>
      </c>
      <c r="G24" s="22">
        <v>97400</v>
      </c>
      <c r="H24" s="22">
        <v>121461</v>
      </c>
      <c r="I24" s="22">
        <v>71440</v>
      </c>
      <c r="J24" s="22">
        <v>290301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290301</v>
      </c>
      <c r="X24" s="22">
        <v>75132</v>
      </c>
      <c r="Y24" s="22">
        <v>215169</v>
      </c>
      <c r="Z24" s="23">
        <v>286.38795719533624</v>
      </c>
      <c r="AA24" s="20">
        <v>300528</v>
      </c>
    </row>
    <row r="25" spans="1:27" x14ac:dyDescent="0.25">
      <c r="A25" s="19" t="s">
        <v>53</v>
      </c>
      <c r="B25" s="15" t="s">
        <v>32</v>
      </c>
      <c r="C25" s="20">
        <v>588549</v>
      </c>
      <c r="D25" s="20"/>
      <c r="E25" s="21">
        <v>2677296</v>
      </c>
      <c r="F25" s="22">
        <v>2677296</v>
      </c>
      <c r="G25" s="22">
        <v>61957</v>
      </c>
      <c r="H25" s="22">
        <v>44220</v>
      </c>
      <c r="I25" s="22">
        <v>56226</v>
      </c>
      <c r="J25" s="22">
        <v>162403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162403</v>
      </c>
      <c r="X25" s="22">
        <v>669324</v>
      </c>
      <c r="Y25" s="22">
        <v>-506921</v>
      </c>
      <c r="Z25" s="23">
        <v>-75.736265246726546</v>
      </c>
      <c r="AA25" s="20">
        <v>2677296</v>
      </c>
    </row>
    <row r="26" spans="1:27" x14ac:dyDescent="0.25">
      <c r="A26" s="19" t="s">
        <v>54</v>
      </c>
      <c r="B26" s="15" t="s">
        <v>32</v>
      </c>
      <c r="C26" s="20">
        <v>3203000</v>
      </c>
      <c r="D26" s="20"/>
      <c r="E26" s="21">
        <v>5007000</v>
      </c>
      <c r="F26" s="22">
        <v>5007000</v>
      </c>
      <c r="G26" s="22"/>
      <c r="H26" s="22">
        <v>785499</v>
      </c>
      <c r="I26" s="22">
        <v>333946</v>
      </c>
      <c r="J26" s="22">
        <v>1119445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1119445</v>
      </c>
      <c r="X26" s="22">
        <v>1251750</v>
      </c>
      <c r="Y26" s="22">
        <v>-132305</v>
      </c>
      <c r="Z26" s="23">
        <v>-10.56960255642101</v>
      </c>
      <c r="AA26" s="20">
        <v>5007000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7023054</v>
      </c>
      <c r="D33" s="29">
        <f t="shared" ref="D33:Y33" si="0">SUM(D6:D32)</f>
        <v>0</v>
      </c>
      <c r="E33" s="30">
        <f t="shared" si="0"/>
        <v>10393200</v>
      </c>
      <c r="F33" s="31">
        <f t="shared" si="0"/>
        <v>10393200</v>
      </c>
      <c r="G33" s="31">
        <f t="shared" si="0"/>
        <v>374582</v>
      </c>
      <c r="H33" s="31">
        <f t="shared" si="0"/>
        <v>1175561</v>
      </c>
      <c r="I33" s="31">
        <f t="shared" si="0"/>
        <v>673440</v>
      </c>
      <c r="J33" s="31">
        <f t="shared" si="0"/>
        <v>2223583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2223583</v>
      </c>
      <c r="X33" s="31">
        <f t="shared" si="0"/>
        <v>2598300</v>
      </c>
      <c r="Y33" s="31">
        <f t="shared" si="0"/>
        <v>-374717</v>
      </c>
      <c r="Z33" s="32">
        <f>+IF(X33&lt;&gt;0,+(Y33/X33)*100,0)</f>
        <v>-14.421621829657852</v>
      </c>
      <c r="AA33" s="29">
        <f>SUM(AA6:AA32)</f>
        <v>10393200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30786732</v>
      </c>
      <c r="D35" s="20"/>
      <c r="E35" s="21">
        <v>11340630</v>
      </c>
      <c r="F35" s="22">
        <v>11340630</v>
      </c>
      <c r="G35" s="22">
        <v>1882748</v>
      </c>
      <c r="H35" s="22">
        <v>774466</v>
      </c>
      <c r="I35" s="22">
        <v>125870</v>
      </c>
      <c r="J35" s="22">
        <v>2783084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2783084</v>
      </c>
      <c r="X35" s="22">
        <v>2835159</v>
      </c>
      <c r="Y35" s="22">
        <v>-52075</v>
      </c>
      <c r="Z35" s="23">
        <v>-1.8367576562725405</v>
      </c>
      <c r="AA35" s="20">
        <v>11340630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50004</v>
      </c>
      <c r="F38" s="22">
        <v>50004</v>
      </c>
      <c r="G38" s="22">
        <v>2450</v>
      </c>
      <c r="H38" s="22"/>
      <c r="I38" s="22"/>
      <c r="J38" s="22">
        <v>2450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2450</v>
      </c>
      <c r="X38" s="22">
        <v>12501</v>
      </c>
      <c r="Y38" s="22">
        <v>-10051</v>
      </c>
      <c r="Z38" s="23">
        <v>-80.401567874570034</v>
      </c>
      <c r="AA38" s="20">
        <v>50004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103297</v>
      </c>
      <c r="D40" s="20"/>
      <c r="E40" s="21">
        <v>5714300</v>
      </c>
      <c r="F40" s="22">
        <v>5714300</v>
      </c>
      <c r="G40" s="22">
        <v>18394</v>
      </c>
      <c r="H40" s="22">
        <v>18394</v>
      </c>
      <c r="I40" s="22">
        <v>17799</v>
      </c>
      <c r="J40" s="22">
        <v>54587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54587</v>
      </c>
      <c r="X40" s="22">
        <v>1428570</v>
      </c>
      <c r="Y40" s="22">
        <v>-1373983</v>
      </c>
      <c r="Z40" s="23">
        <v>-96.178906178906175</v>
      </c>
      <c r="AA40" s="20">
        <v>5714300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8256053</v>
      </c>
      <c r="D42" s="20"/>
      <c r="E42" s="21">
        <v>3437008</v>
      </c>
      <c r="F42" s="22">
        <v>3437008</v>
      </c>
      <c r="G42" s="22">
        <v>347826</v>
      </c>
      <c r="H42" s="22">
        <v>559967</v>
      </c>
      <c r="I42" s="22">
        <v>824788</v>
      </c>
      <c r="J42" s="22">
        <v>1732581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1732581</v>
      </c>
      <c r="X42" s="22">
        <v>859251</v>
      </c>
      <c r="Y42" s="22">
        <v>873330</v>
      </c>
      <c r="Z42" s="23">
        <v>101.63852005991265</v>
      </c>
      <c r="AA42" s="20">
        <v>3437008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1838554</v>
      </c>
      <c r="D45" s="20"/>
      <c r="E45" s="21">
        <v>4638012</v>
      </c>
      <c r="F45" s="22">
        <v>4638012</v>
      </c>
      <c r="G45" s="22">
        <v>501842</v>
      </c>
      <c r="H45" s="22">
        <v>161730</v>
      </c>
      <c r="I45" s="22">
        <v>174908</v>
      </c>
      <c r="J45" s="22">
        <v>838480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838480</v>
      </c>
      <c r="X45" s="22">
        <v>1159503</v>
      </c>
      <c r="Y45" s="22">
        <v>-321023</v>
      </c>
      <c r="Z45" s="23">
        <v>-27.686258681521309</v>
      </c>
      <c r="AA45" s="20">
        <v>4638012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40984636</v>
      </c>
      <c r="D48" s="29">
        <f t="shared" ref="D48:Y48" si="1">SUM(D35:D47)</f>
        <v>0</v>
      </c>
      <c r="E48" s="30">
        <f t="shared" si="1"/>
        <v>25179954</v>
      </c>
      <c r="F48" s="31">
        <f t="shared" si="1"/>
        <v>25179954</v>
      </c>
      <c r="G48" s="31">
        <f t="shared" si="1"/>
        <v>2753260</v>
      </c>
      <c r="H48" s="31">
        <f t="shared" si="1"/>
        <v>1514557</v>
      </c>
      <c r="I48" s="31">
        <f t="shared" si="1"/>
        <v>1143365</v>
      </c>
      <c r="J48" s="31">
        <f t="shared" si="1"/>
        <v>5411182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5411182</v>
      </c>
      <c r="X48" s="31">
        <f t="shared" si="1"/>
        <v>6294984</v>
      </c>
      <c r="Y48" s="31">
        <f t="shared" si="1"/>
        <v>-883802</v>
      </c>
      <c r="Z48" s="32">
        <f>+IF(X48&lt;&gt;0,+(Y48/X48)*100,0)</f>
        <v>-14.039781514933159</v>
      </c>
      <c r="AA48" s="29">
        <f>SUM(AA35:AA47)</f>
        <v>25179954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-33961582</v>
      </c>
      <c r="D49" s="39">
        <f t="shared" si="2"/>
        <v>0</v>
      </c>
      <c r="E49" s="40">
        <f t="shared" si="2"/>
        <v>-14786754</v>
      </c>
      <c r="F49" s="41">
        <f t="shared" si="2"/>
        <v>-14786754</v>
      </c>
      <c r="G49" s="41">
        <f t="shared" si="2"/>
        <v>-2378678</v>
      </c>
      <c r="H49" s="41">
        <f t="shared" si="2"/>
        <v>-338996</v>
      </c>
      <c r="I49" s="41">
        <f t="shared" si="2"/>
        <v>-469925</v>
      </c>
      <c r="J49" s="41">
        <f t="shared" si="2"/>
        <v>-3187599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-3187599</v>
      </c>
      <c r="X49" s="41">
        <f t="shared" si="2"/>
        <v>-3696684</v>
      </c>
      <c r="Y49" s="41">
        <f t="shared" si="2"/>
        <v>509085</v>
      </c>
      <c r="Z49" s="42">
        <f>+IF(X49&lt;&gt;0,+(Y49/X49)*100,0)</f>
        <v>-13.771396202650807</v>
      </c>
      <c r="AA49" s="39">
        <f>+AA33-AA48</f>
        <v>-14786754</v>
      </c>
    </row>
    <row r="50" spans="1:27" x14ac:dyDescent="0.25">
      <c r="A50" s="43" t="s">
        <v>75</v>
      </c>
      <c r="B50" s="15" t="s">
        <v>32</v>
      </c>
      <c r="C50" s="20">
        <v>3730462</v>
      </c>
      <c r="D50" s="20"/>
      <c r="E50" s="21">
        <v>11250000</v>
      </c>
      <c r="F50" s="22">
        <v>11250000</v>
      </c>
      <c r="G50" s="22"/>
      <c r="H50" s="22">
        <v>1460375</v>
      </c>
      <c r="I50" s="22"/>
      <c r="J50" s="22">
        <v>1460375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1460375</v>
      </c>
      <c r="X50" s="22">
        <v>2812500</v>
      </c>
      <c r="Y50" s="22">
        <v>-1352125</v>
      </c>
      <c r="Z50" s="23">
        <v>-48.075555555555553</v>
      </c>
      <c r="AA50" s="20">
        <v>11250000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-30231120</v>
      </c>
      <c r="D52" s="48">
        <f t="shared" si="3"/>
        <v>0</v>
      </c>
      <c r="E52" s="49">
        <f t="shared" si="3"/>
        <v>-3536754</v>
      </c>
      <c r="F52" s="50">
        <f t="shared" si="3"/>
        <v>-3536754</v>
      </c>
      <c r="G52" s="50">
        <f t="shared" si="3"/>
        <v>-2378678</v>
      </c>
      <c r="H52" s="50">
        <f t="shared" si="3"/>
        <v>1121379</v>
      </c>
      <c r="I52" s="50">
        <f t="shared" si="3"/>
        <v>-469925</v>
      </c>
      <c r="J52" s="50">
        <f t="shared" si="3"/>
        <v>-1727224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-1727224</v>
      </c>
      <c r="X52" s="50">
        <f t="shared" si="3"/>
        <v>-884184</v>
      </c>
      <c r="Y52" s="50">
        <f t="shared" si="3"/>
        <v>-843040</v>
      </c>
      <c r="Z52" s="51">
        <f>+IF(X52&lt;&gt;0,+(Y52/X52)*100,0)</f>
        <v>95.346669923907243</v>
      </c>
      <c r="AA52" s="48">
        <f>SUM(AA49:AA51)</f>
        <v>-3536754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-30231120</v>
      </c>
      <c r="D54" s="54">
        <f>+D52-D53</f>
        <v>0</v>
      </c>
      <c r="E54" s="55">
        <f t="shared" si="4"/>
        <v>-3536754</v>
      </c>
      <c r="F54" s="56">
        <f t="shared" si="4"/>
        <v>-3536754</v>
      </c>
      <c r="G54" s="56">
        <f t="shared" si="4"/>
        <v>-2378678</v>
      </c>
      <c r="H54" s="56">
        <f t="shared" si="4"/>
        <v>1121379</v>
      </c>
      <c r="I54" s="56">
        <f t="shared" si="4"/>
        <v>-469925</v>
      </c>
      <c r="J54" s="56">
        <f t="shared" si="4"/>
        <v>-1727224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-1727224</v>
      </c>
      <c r="X54" s="56">
        <f t="shared" si="4"/>
        <v>-884184</v>
      </c>
      <c r="Y54" s="56">
        <f t="shared" si="4"/>
        <v>-843040</v>
      </c>
      <c r="Z54" s="57">
        <f>+IF(X54&lt;&gt;0,+(Y54/X54)*100,0)</f>
        <v>95.346669923907243</v>
      </c>
      <c r="AA54" s="54">
        <f>+AA52-AA53</f>
        <v>-3536754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-30231120</v>
      </c>
      <c r="D57" s="48">
        <f>SUM(D54:D56)</f>
        <v>0</v>
      </c>
      <c r="E57" s="49">
        <f t="shared" si="5"/>
        <v>-3536754</v>
      </c>
      <c r="F57" s="50">
        <f t="shared" si="5"/>
        <v>-3536754</v>
      </c>
      <c r="G57" s="50">
        <f t="shared" si="5"/>
        <v>-2378678</v>
      </c>
      <c r="H57" s="50">
        <f t="shared" si="5"/>
        <v>1121379</v>
      </c>
      <c r="I57" s="50">
        <f t="shared" si="5"/>
        <v>-469925</v>
      </c>
      <c r="J57" s="50">
        <f t="shared" si="5"/>
        <v>-1727224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-1727224</v>
      </c>
      <c r="X57" s="50">
        <f t="shared" si="5"/>
        <v>-884184</v>
      </c>
      <c r="Y57" s="50">
        <f t="shared" si="5"/>
        <v>-843040</v>
      </c>
      <c r="Z57" s="51">
        <f>+IF(X57&lt;&gt;0,+(Y57/X57)*100,0)</f>
        <v>95.346669923907243</v>
      </c>
      <c r="AA57" s="48">
        <f>SUM(AA54:AA56)</f>
        <v>-3536754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-30231120</v>
      </c>
      <c r="D60" s="65">
        <f>SUM(D57:D59)</f>
        <v>0</v>
      </c>
      <c r="E60" s="66">
        <f t="shared" si="6"/>
        <v>-3536754</v>
      </c>
      <c r="F60" s="67">
        <f t="shared" si="6"/>
        <v>-3536754</v>
      </c>
      <c r="G60" s="67">
        <f t="shared" si="6"/>
        <v>-2378678</v>
      </c>
      <c r="H60" s="67">
        <f t="shared" si="6"/>
        <v>1121379</v>
      </c>
      <c r="I60" s="67">
        <f t="shared" si="6"/>
        <v>-469925</v>
      </c>
      <c r="J60" s="67">
        <f t="shared" si="6"/>
        <v>-1727224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-1727224</v>
      </c>
      <c r="X60" s="67">
        <f t="shared" si="6"/>
        <v>-884184</v>
      </c>
      <c r="Y60" s="67">
        <f t="shared" si="6"/>
        <v>-843040</v>
      </c>
      <c r="Z60" s="68">
        <f>+IF(X60&lt;&gt;0,+(Y60/X60)*100,0)</f>
        <v>95.346669923907243</v>
      </c>
      <c r="AA60" s="65">
        <f>SUM(AA57:AA59)</f>
        <v>-3536754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12004527</v>
      </c>
      <c r="D9" s="20"/>
      <c r="E9" s="21">
        <v>13061488</v>
      </c>
      <c r="F9" s="22">
        <v>13061488</v>
      </c>
      <c r="G9" s="22">
        <v>1043035</v>
      </c>
      <c r="H9" s="22">
        <v>1043461</v>
      </c>
      <c r="I9" s="22">
        <v>1043461</v>
      </c>
      <c r="J9" s="22">
        <v>3129957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3129957</v>
      </c>
      <c r="X9" s="22">
        <v>3265368</v>
      </c>
      <c r="Y9" s="22">
        <v>-135411</v>
      </c>
      <c r="Z9" s="23">
        <v>-4.1468832915616245</v>
      </c>
      <c r="AA9" s="20">
        <v>13061488</v>
      </c>
    </row>
    <row r="10" spans="1:27" x14ac:dyDescent="0.25">
      <c r="A10" s="19" t="s">
        <v>38</v>
      </c>
      <c r="B10" s="15" t="s">
        <v>32</v>
      </c>
      <c r="C10" s="20">
        <v>26334</v>
      </c>
      <c r="D10" s="20"/>
      <c r="E10" s="21"/>
      <c r="F10" s="22"/>
      <c r="G10" s="22">
        <v>4279</v>
      </c>
      <c r="H10" s="22">
        <v>3790</v>
      </c>
      <c r="I10" s="22">
        <v>3301</v>
      </c>
      <c r="J10" s="22">
        <v>11370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11370</v>
      </c>
      <c r="X10" s="22"/>
      <c r="Y10" s="22">
        <v>11370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468232</v>
      </c>
      <c r="D13" s="20"/>
      <c r="E13" s="21">
        <v>220739</v>
      </c>
      <c r="F13" s="22">
        <v>220739</v>
      </c>
      <c r="G13" s="22">
        <v>116</v>
      </c>
      <c r="H13" s="22">
        <v>116</v>
      </c>
      <c r="I13" s="22">
        <v>32133</v>
      </c>
      <c r="J13" s="22">
        <v>32365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32365</v>
      </c>
      <c r="X13" s="22">
        <v>55185</v>
      </c>
      <c r="Y13" s="22">
        <v>-22820</v>
      </c>
      <c r="Z13" s="23">
        <v>-41.351816616834284</v>
      </c>
      <c r="AA13" s="20">
        <v>220739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12499093</v>
      </c>
      <c r="D33" s="29">
        <f t="shared" ref="D33:Y33" si="0">SUM(D6:D32)</f>
        <v>0</v>
      </c>
      <c r="E33" s="30">
        <f t="shared" si="0"/>
        <v>13282227</v>
      </c>
      <c r="F33" s="31">
        <f t="shared" si="0"/>
        <v>13282227</v>
      </c>
      <c r="G33" s="31">
        <f t="shared" si="0"/>
        <v>1047430</v>
      </c>
      <c r="H33" s="31">
        <f t="shared" si="0"/>
        <v>1047367</v>
      </c>
      <c r="I33" s="31">
        <f t="shared" si="0"/>
        <v>1078895</v>
      </c>
      <c r="J33" s="31">
        <f t="shared" si="0"/>
        <v>3173692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3173692</v>
      </c>
      <c r="X33" s="31">
        <f t="shared" si="0"/>
        <v>3320553</v>
      </c>
      <c r="Y33" s="31">
        <f t="shared" si="0"/>
        <v>-146861</v>
      </c>
      <c r="Z33" s="32">
        <f>+IF(X33&lt;&gt;0,+(Y33/X33)*100,0)</f>
        <v>-4.4227874092056352</v>
      </c>
      <c r="AA33" s="29">
        <f>SUM(AA6:AA32)</f>
        <v>13282227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716909</v>
      </c>
      <c r="D39" s="20"/>
      <c r="E39" s="21"/>
      <c r="F39" s="22"/>
      <c r="G39" s="22">
        <v>509750</v>
      </c>
      <c r="H39" s="22">
        <v>509750</v>
      </c>
      <c r="I39" s="22">
        <v>509750</v>
      </c>
      <c r="J39" s="22">
        <v>1529250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1529250</v>
      </c>
      <c r="X39" s="22"/>
      <c r="Y39" s="22">
        <v>1529250</v>
      </c>
      <c r="Z39" s="23"/>
      <c r="AA39" s="20"/>
    </row>
    <row r="40" spans="1:27" x14ac:dyDescent="0.25">
      <c r="A40" s="19" t="s">
        <v>66</v>
      </c>
      <c r="B40" s="15" t="s">
        <v>32</v>
      </c>
      <c r="C40" s="20">
        <v>673987</v>
      </c>
      <c r="D40" s="20"/>
      <c r="E40" s="21"/>
      <c r="F40" s="22"/>
      <c r="G40" s="22"/>
      <c r="H40" s="22"/>
      <c r="I40" s="22">
        <v>157908</v>
      </c>
      <c r="J40" s="22">
        <v>157908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157908</v>
      </c>
      <c r="X40" s="22"/>
      <c r="Y40" s="22">
        <v>157908</v>
      </c>
      <c r="Z40" s="23"/>
      <c r="AA40" s="20"/>
    </row>
    <row r="41" spans="1:27" x14ac:dyDescent="0.25">
      <c r="A41" s="19" t="s">
        <v>40</v>
      </c>
      <c r="B41" s="15" t="s">
        <v>32</v>
      </c>
      <c r="C41" s="20">
        <v>1480597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334740</v>
      </c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125001</v>
      </c>
      <c r="Y42" s="22">
        <v>-125001</v>
      </c>
      <c r="Z42" s="23">
        <v>-100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5398382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298000</v>
      </c>
      <c r="D45" s="20"/>
      <c r="E45" s="21">
        <v>2711112</v>
      </c>
      <c r="F45" s="22">
        <v>2711112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677778</v>
      </c>
      <c r="Y45" s="22">
        <v>-677778</v>
      </c>
      <c r="Z45" s="23">
        <v>-100</v>
      </c>
      <c r="AA45" s="20">
        <v>2711112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8902615</v>
      </c>
      <c r="D48" s="29">
        <f t="shared" ref="D48:Y48" si="1">SUM(D35:D47)</f>
        <v>0</v>
      </c>
      <c r="E48" s="30">
        <f t="shared" si="1"/>
        <v>3211112</v>
      </c>
      <c r="F48" s="31">
        <f t="shared" si="1"/>
        <v>3211112</v>
      </c>
      <c r="G48" s="31">
        <f t="shared" si="1"/>
        <v>509750</v>
      </c>
      <c r="H48" s="31">
        <f t="shared" si="1"/>
        <v>509750</v>
      </c>
      <c r="I48" s="31">
        <f t="shared" si="1"/>
        <v>667658</v>
      </c>
      <c r="J48" s="31">
        <f t="shared" si="1"/>
        <v>1687158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1687158</v>
      </c>
      <c r="X48" s="31">
        <f t="shared" si="1"/>
        <v>802779</v>
      </c>
      <c r="Y48" s="31">
        <f t="shared" si="1"/>
        <v>884379</v>
      </c>
      <c r="Z48" s="32">
        <f>+IF(X48&lt;&gt;0,+(Y48/X48)*100,0)</f>
        <v>110.16469040669972</v>
      </c>
      <c r="AA48" s="29">
        <f>SUM(AA35:AA47)</f>
        <v>3211112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3596478</v>
      </c>
      <c r="D49" s="39">
        <f t="shared" si="2"/>
        <v>0</v>
      </c>
      <c r="E49" s="40">
        <f t="shared" si="2"/>
        <v>10071115</v>
      </c>
      <c r="F49" s="41">
        <f t="shared" si="2"/>
        <v>10071115</v>
      </c>
      <c r="G49" s="41">
        <f t="shared" si="2"/>
        <v>537680</v>
      </c>
      <c r="H49" s="41">
        <f t="shared" si="2"/>
        <v>537617</v>
      </c>
      <c r="I49" s="41">
        <f t="shared" si="2"/>
        <v>411237</v>
      </c>
      <c r="J49" s="41">
        <f t="shared" si="2"/>
        <v>1486534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1486534</v>
      </c>
      <c r="X49" s="41">
        <f t="shared" si="2"/>
        <v>2517774</v>
      </c>
      <c r="Y49" s="41">
        <f t="shared" si="2"/>
        <v>-1031240</v>
      </c>
      <c r="Z49" s="42">
        <f>+IF(X49&lt;&gt;0,+(Y49/X49)*100,0)</f>
        <v>-40.958402144116192</v>
      </c>
      <c r="AA49" s="39">
        <f>+AA33-AA48</f>
        <v>10071115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3596478</v>
      </c>
      <c r="D52" s="48">
        <f t="shared" si="3"/>
        <v>0</v>
      </c>
      <c r="E52" s="49">
        <f t="shared" si="3"/>
        <v>10071115</v>
      </c>
      <c r="F52" s="50">
        <f t="shared" si="3"/>
        <v>10071115</v>
      </c>
      <c r="G52" s="50">
        <f t="shared" si="3"/>
        <v>537680</v>
      </c>
      <c r="H52" s="50">
        <f t="shared" si="3"/>
        <v>537617</v>
      </c>
      <c r="I52" s="50">
        <f t="shared" si="3"/>
        <v>411237</v>
      </c>
      <c r="J52" s="50">
        <f t="shared" si="3"/>
        <v>1486534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1486534</v>
      </c>
      <c r="X52" s="50">
        <f t="shared" si="3"/>
        <v>2517774</v>
      </c>
      <c r="Y52" s="50">
        <f t="shared" si="3"/>
        <v>-1031240</v>
      </c>
      <c r="Z52" s="51">
        <f>+IF(X52&lt;&gt;0,+(Y52/X52)*100,0)</f>
        <v>-40.958402144116192</v>
      </c>
      <c r="AA52" s="48">
        <f>SUM(AA49:AA51)</f>
        <v>10071115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3596478</v>
      </c>
      <c r="D54" s="54">
        <f>+D52-D53</f>
        <v>0</v>
      </c>
      <c r="E54" s="55">
        <f t="shared" si="4"/>
        <v>10071115</v>
      </c>
      <c r="F54" s="56">
        <f t="shared" si="4"/>
        <v>10071115</v>
      </c>
      <c r="G54" s="56">
        <f t="shared" si="4"/>
        <v>537680</v>
      </c>
      <c r="H54" s="56">
        <f t="shared" si="4"/>
        <v>537617</v>
      </c>
      <c r="I54" s="56">
        <f t="shared" si="4"/>
        <v>411237</v>
      </c>
      <c r="J54" s="56">
        <f t="shared" si="4"/>
        <v>1486534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1486534</v>
      </c>
      <c r="X54" s="56">
        <f t="shared" si="4"/>
        <v>2517774</v>
      </c>
      <c r="Y54" s="56">
        <f t="shared" si="4"/>
        <v>-1031240</v>
      </c>
      <c r="Z54" s="57">
        <f>+IF(X54&lt;&gt;0,+(Y54/X54)*100,0)</f>
        <v>-40.958402144116192</v>
      </c>
      <c r="AA54" s="54">
        <f>+AA52-AA53</f>
        <v>10071115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3596478</v>
      </c>
      <c r="D57" s="48">
        <f>SUM(D54:D56)</f>
        <v>0</v>
      </c>
      <c r="E57" s="49">
        <f t="shared" si="5"/>
        <v>10071115</v>
      </c>
      <c r="F57" s="50">
        <f t="shared" si="5"/>
        <v>10071115</v>
      </c>
      <c r="G57" s="50">
        <f t="shared" si="5"/>
        <v>537680</v>
      </c>
      <c r="H57" s="50">
        <f t="shared" si="5"/>
        <v>537617</v>
      </c>
      <c r="I57" s="50">
        <f t="shared" si="5"/>
        <v>411237</v>
      </c>
      <c r="J57" s="50">
        <f t="shared" si="5"/>
        <v>1486534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1486534</v>
      </c>
      <c r="X57" s="50">
        <f t="shared" si="5"/>
        <v>2517774</v>
      </c>
      <c r="Y57" s="50">
        <f t="shared" si="5"/>
        <v>-1031240</v>
      </c>
      <c r="Z57" s="51">
        <f>+IF(X57&lt;&gt;0,+(Y57/X57)*100,0)</f>
        <v>-40.958402144116192</v>
      </c>
      <c r="AA57" s="48">
        <f>SUM(AA54:AA56)</f>
        <v>10071115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3596478</v>
      </c>
      <c r="D60" s="65">
        <f>SUM(D57:D59)</f>
        <v>0</v>
      </c>
      <c r="E60" s="66">
        <f t="shared" si="6"/>
        <v>10071115</v>
      </c>
      <c r="F60" s="67">
        <f t="shared" si="6"/>
        <v>10071115</v>
      </c>
      <c r="G60" s="67">
        <f t="shared" si="6"/>
        <v>537680</v>
      </c>
      <c r="H60" s="67">
        <f t="shared" si="6"/>
        <v>537617</v>
      </c>
      <c r="I60" s="67">
        <f t="shared" si="6"/>
        <v>411237</v>
      </c>
      <c r="J60" s="67">
        <f t="shared" si="6"/>
        <v>1486534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1486534</v>
      </c>
      <c r="X60" s="67">
        <f t="shared" si="6"/>
        <v>2517774</v>
      </c>
      <c r="Y60" s="67">
        <f t="shared" si="6"/>
        <v>-1031240</v>
      </c>
      <c r="Z60" s="68">
        <f>+IF(X60&lt;&gt;0,+(Y60/X60)*100,0)</f>
        <v>-40.958402144116192</v>
      </c>
      <c r="AA60" s="65">
        <f>SUM(AA57:AA59)</f>
        <v>10071115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37206884</v>
      </c>
      <c r="D9" s="20"/>
      <c r="E9" s="21">
        <v>38869115</v>
      </c>
      <c r="F9" s="22">
        <v>38869115</v>
      </c>
      <c r="G9" s="22">
        <v>3511587</v>
      </c>
      <c r="H9" s="22">
        <v>3792635</v>
      </c>
      <c r="I9" s="22">
        <v>-1086603</v>
      </c>
      <c r="J9" s="22">
        <v>6217619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6217619</v>
      </c>
      <c r="X9" s="22">
        <v>9717282</v>
      </c>
      <c r="Y9" s="22">
        <v>-3499663</v>
      </c>
      <c r="Z9" s="23">
        <v>-36.014834189231102</v>
      </c>
      <c r="AA9" s="20">
        <v>38869115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37206884</v>
      </c>
      <c r="D33" s="29">
        <f t="shared" ref="D33:Y33" si="0">SUM(D6:D32)</f>
        <v>0</v>
      </c>
      <c r="E33" s="30">
        <f t="shared" si="0"/>
        <v>38869115</v>
      </c>
      <c r="F33" s="31">
        <f t="shared" si="0"/>
        <v>38869115</v>
      </c>
      <c r="G33" s="31">
        <f t="shared" si="0"/>
        <v>3511587</v>
      </c>
      <c r="H33" s="31">
        <f t="shared" si="0"/>
        <v>3792635</v>
      </c>
      <c r="I33" s="31">
        <f t="shared" si="0"/>
        <v>-1086603</v>
      </c>
      <c r="J33" s="31">
        <f t="shared" si="0"/>
        <v>6217619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6217619</v>
      </c>
      <c r="X33" s="31">
        <f t="shared" si="0"/>
        <v>9717282</v>
      </c>
      <c r="Y33" s="31">
        <f t="shared" si="0"/>
        <v>-3499663</v>
      </c>
      <c r="Z33" s="32">
        <f>+IF(X33&lt;&gt;0,+(Y33/X33)*100,0)</f>
        <v>-36.014834189231102</v>
      </c>
      <c r="AA33" s="29">
        <f>SUM(AA6:AA32)</f>
        <v>38869115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5100743</v>
      </c>
      <c r="D35" s="20"/>
      <c r="E35" s="21">
        <v>5745407</v>
      </c>
      <c r="F35" s="22">
        <v>5745407</v>
      </c>
      <c r="G35" s="22">
        <v>401682</v>
      </c>
      <c r="H35" s="22">
        <v>301777</v>
      </c>
      <c r="I35" s="22">
        <v>403181</v>
      </c>
      <c r="J35" s="22">
        <v>1106640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1106640</v>
      </c>
      <c r="X35" s="22">
        <v>1425940</v>
      </c>
      <c r="Y35" s="22">
        <v>-319300</v>
      </c>
      <c r="Z35" s="23">
        <v>-22.392246518086314</v>
      </c>
      <c r="AA35" s="20">
        <v>5745407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221332</v>
      </c>
      <c r="D38" s="20"/>
      <c r="E38" s="21">
        <v>380000</v>
      </c>
      <c r="F38" s="22">
        <v>380000</v>
      </c>
      <c r="G38" s="22">
        <v>6821</v>
      </c>
      <c r="H38" s="22">
        <v>66000</v>
      </c>
      <c r="I38" s="22"/>
      <c r="J38" s="22">
        <v>72821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72821</v>
      </c>
      <c r="X38" s="22">
        <v>95001</v>
      </c>
      <c r="Y38" s="22">
        <v>-22180</v>
      </c>
      <c r="Z38" s="23">
        <v>-23.347122661866717</v>
      </c>
      <c r="AA38" s="20">
        <v>380000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1140731</v>
      </c>
      <c r="D40" s="20"/>
      <c r="E40" s="21">
        <v>1274400</v>
      </c>
      <c r="F40" s="22">
        <v>1274400</v>
      </c>
      <c r="G40" s="22">
        <v>97150</v>
      </c>
      <c r="H40" s="22">
        <v>97150</v>
      </c>
      <c r="I40" s="22">
        <v>94016</v>
      </c>
      <c r="J40" s="22">
        <v>288316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288316</v>
      </c>
      <c r="X40" s="22">
        <v>318597</v>
      </c>
      <c r="Y40" s="22">
        <v>-30281</v>
      </c>
      <c r="Z40" s="23">
        <v>-9.5044837208134414</v>
      </c>
      <c r="AA40" s="20">
        <v>1274400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13627571</v>
      </c>
      <c r="D42" s="20"/>
      <c r="E42" s="21">
        <v>15000000</v>
      </c>
      <c r="F42" s="22">
        <v>15000000</v>
      </c>
      <c r="G42" s="22"/>
      <c r="H42" s="22">
        <v>1487277</v>
      </c>
      <c r="I42" s="22"/>
      <c r="J42" s="22">
        <v>1487277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1487277</v>
      </c>
      <c r="X42" s="22">
        <v>3750000</v>
      </c>
      <c r="Y42" s="22">
        <v>-2262723</v>
      </c>
      <c r="Z42" s="23">
        <v>-60.339279999999995</v>
      </c>
      <c r="AA42" s="20">
        <v>15000000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42376</v>
      </c>
      <c r="D45" s="20"/>
      <c r="E45" s="21">
        <v>7047000</v>
      </c>
      <c r="F45" s="22">
        <v>7047000</v>
      </c>
      <c r="G45" s="22">
        <v>3344</v>
      </c>
      <c r="H45" s="22">
        <v>3286</v>
      </c>
      <c r="I45" s="22">
        <v>3394</v>
      </c>
      <c r="J45" s="22">
        <v>10024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10024</v>
      </c>
      <c r="X45" s="22">
        <v>1761750</v>
      </c>
      <c r="Y45" s="22">
        <v>-1751726</v>
      </c>
      <c r="Z45" s="23">
        <v>-99.43102029232297</v>
      </c>
      <c r="AA45" s="20">
        <v>7047000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20132753</v>
      </c>
      <c r="D48" s="29">
        <f t="shared" ref="D48:Y48" si="1">SUM(D35:D47)</f>
        <v>0</v>
      </c>
      <c r="E48" s="30">
        <f t="shared" si="1"/>
        <v>29446807</v>
      </c>
      <c r="F48" s="31">
        <f t="shared" si="1"/>
        <v>29446807</v>
      </c>
      <c r="G48" s="31">
        <f t="shared" si="1"/>
        <v>508997</v>
      </c>
      <c r="H48" s="31">
        <f t="shared" si="1"/>
        <v>1955490</v>
      </c>
      <c r="I48" s="31">
        <f t="shared" si="1"/>
        <v>500591</v>
      </c>
      <c r="J48" s="31">
        <f t="shared" si="1"/>
        <v>2965078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2965078</v>
      </c>
      <c r="X48" s="31">
        <f t="shared" si="1"/>
        <v>7351288</v>
      </c>
      <c r="Y48" s="31">
        <f t="shared" si="1"/>
        <v>-4386210</v>
      </c>
      <c r="Z48" s="32">
        <f>+IF(X48&lt;&gt;0,+(Y48/X48)*100,0)</f>
        <v>-59.66587079706305</v>
      </c>
      <c r="AA48" s="29">
        <f>SUM(AA35:AA47)</f>
        <v>29446807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17074131</v>
      </c>
      <c r="D49" s="39">
        <f t="shared" si="2"/>
        <v>0</v>
      </c>
      <c r="E49" s="40">
        <f t="shared" si="2"/>
        <v>9422308</v>
      </c>
      <c r="F49" s="41">
        <f t="shared" si="2"/>
        <v>9422308</v>
      </c>
      <c r="G49" s="41">
        <f t="shared" si="2"/>
        <v>3002590</v>
      </c>
      <c r="H49" s="41">
        <f t="shared" si="2"/>
        <v>1837145</v>
      </c>
      <c r="I49" s="41">
        <f t="shared" si="2"/>
        <v>-1587194</v>
      </c>
      <c r="J49" s="41">
        <f t="shared" si="2"/>
        <v>3252541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3252541</v>
      </c>
      <c r="X49" s="41">
        <f t="shared" si="2"/>
        <v>2365994</v>
      </c>
      <c r="Y49" s="41">
        <f t="shared" si="2"/>
        <v>886547</v>
      </c>
      <c r="Z49" s="42">
        <f>+IF(X49&lt;&gt;0,+(Y49/X49)*100,0)</f>
        <v>37.470382427005312</v>
      </c>
      <c r="AA49" s="39">
        <f>+AA33-AA48</f>
        <v>9422308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17074131</v>
      </c>
      <c r="D52" s="48">
        <f t="shared" si="3"/>
        <v>0</v>
      </c>
      <c r="E52" s="49">
        <f t="shared" si="3"/>
        <v>9422308</v>
      </c>
      <c r="F52" s="50">
        <f t="shared" si="3"/>
        <v>9422308</v>
      </c>
      <c r="G52" s="50">
        <f t="shared" si="3"/>
        <v>3002590</v>
      </c>
      <c r="H52" s="50">
        <f t="shared" si="3"/>
        <v>1837145</v>
      </c>
      <c r="I52" s="50">
        <f t="shared" si="3"/>
        <v>-1587194</v>
      </c>
      <c r="J52" s="50">
        <f t="shared" si="3"/>
        <v>3252541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3252541</v>
      </c>
      <c r="X52" s="50">
        <f t="shared" si="3"/>
        <v>2365994</v>
      </c>
      <c r="Y52" s="50">
        <f t="shared" si="3"/>
        <v>886547</v>
      </c>
      <c r="Z52" s="51">
        <f>+IF(X52&lt;&gt;0,+(Y52/X52)*100,0)</f>
        <v>37.470382427005312</v>
      </c>
      <c r="AA52" s="48">
        <f>SUM(AA49:AA51)</f>
        <v>9422308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17074131</v>
      </c>
      <c r="D54" s="54">
        <f>+D52-D53</f>
        <v>0</v>
      </c>
      <c r="E54" s="55">
        <f t="shared" si="4"/>
        <v>9422308</v>
      </c>
      <c r="F54" s="56">
        <f t="shared" si="4"/>
        <v>9422308</v>
      </c>
      <c r="G54" s="56">
        <f t="shared" si="4"/>
        <v>3002590</v>
      </c>
      <c r="H54" s="56">
        <f t="shared" si="4"/>
        <v>1837145</v>
      </c>
      <c r="I54" s="56">
        <f t="shared" si="4"/>
        <v>-1587194</v>
      </c>
      <c r="J54" s="56">
        <f t="shared" si="4"/>
        <v>3252541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3252541</v>
      </c>
      <c r="X54" s="56">
        <f t="shared" si="4"/>
        <v>2365994</v>
      </c>
      <c r="Y54" s="56">
        <f t="shared" si="4"/>
        <v>886547</v>
      </c>
      <c r="Z54" s="57">
        <f>+IF(X54&lt;&gt;0,+(Y54/X54)*100,0)</f>
        <v>37.470382427005312</v>
      </c>
      <c r="AA54" s="54">
        <f>+AA52-AA53</f>
        <v>9422308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17074131</v>
      </c>
      <c r="D57" s="48">
        <f>SUM(D54:D56)</f>
        <v>0</v>
      </c>
      <c r="E57" s="49">
        <f t="shared" si="5"/>
        <v>9422308</v>
      </c>
      <c r="F57" s="50">
        <f t="shared" si="5"/>
        <v>9422308</v>
      </c>
      <c r="G57" s="50">
        <f t="shared" si="5"/>
        <v>3002590</v>
      </c>
      <c r="H57" s="50">
        <f t="shared" si="5"/>
        <v>1837145</v>
      </c>
      <c r="I57" s="50">
        <f t="shared" si="5"/>
        <v>-1587194</v>
      </c>
      <c r="J57" s="50">
        <f t="shared" si="5"/>
        <v>3252541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3252541</v>
      </c>
      <c r="X57" s="50">
        <f t="shared" si="5"/>
        <v>2365994</v>
      </c>
      <c r="Y57" s="50">
        <f t="shared" si="5"/>
        <v>886547</v>
      </c>
      <c r="Z57" s="51">
        <f>+IF(X57&lt;&gt;0,+(Y57/X57)*100,0)</f>
        <v>37.470382427005312</v>
      </c>
      <c r="AA57" s="48">
        <f>SUM(AA54:AA56)</f>
        <v>9422308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17074131</v>
      </c>
      <c r="D60" s="65">
        <f>SUM(D57:D59)</f>
        <v>0</v>
      </c>
      <c r="E60" s="66">
        <f t="shared" si="6"/>
        <v>9422308</v>
      </c>
      <c r="F60" s="67">
        <f t="shared" si="6"/>
        <v>9422308</v>
      </c>
      <c r="G60" s="67">
        <f t="shared" si="6"/>
        <v>3002590</v>
      </c>
      <c r="H60" s="67">
        <f t="shared" si="6"/>
        <v>1837145</v>
      </c>
      <c r="I60" s="67">
        <f t="shared" si="6"/>
        <v>-1587194</v>
      </c>
      <c r="J60" s="67">
        <f t="shared" si="6"/>
        <v>3252541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3252541</v>
      </c>
      <c r="X60" s="67">
        <f t="shared" si="6"/>
        <v>2365994</v>
      </c>
      <c r="Y60" s="67">
        <f t="shared" si="6"/>
        <v>886547</v>
      </c>
      <c r="Z60" s="68">
        <f>+IF(X60&lt;&gt;0,+(Y60/X60)*100,0)</f>
        <v>37.470382427005312</v>
      </c>
      <c r="AA60" s="65">
        <f>SUM(AA57:AA59)</f>
        <v>9422308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2201880</v>
      </c>
      <c r="D9" s="20"/>
      <c r="E9" s="21">
        <v>2099658</v>
      </c>
      <c r="F9" s="22">
        <v>2099658</v>
      </c>
      <c r="G9" s="22">
        <v>272058</v>
      </c>
      <c r="H9" s="22">
        <v>290009</v>
      </c>
      <c r="I9" s="22">
        <v>287943</v>
      </c>
      <c r="J9" s="22">
        <v>850010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850010</v>
      </c>
      <c r="X9" s="22">
        <v>524916</v>
      </c>
      <c r="Y9" s="22">
        <v>325094</v>
      </c>
      <c r="Z9" s="23">
        <v>61.93257587880727</v>
      </c>
      <c r="AA9" s="20">
        <v>2099658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2201880</v>
      </c>
      <c r="D33" s="29">
        <f t="shared" ref="D33:Y33" si="0">SUM(D6:D32)</f>
        <v>0</v>
      </c>
      <c r="E33" s="30">
        <f t="shared" si="0"/>
        <v>2099658</v>
      </c>
      <c r="F33" s="31">
        <f t="shared" si="0"/>
        <v>2099658</v>
      </c>
      <c r="G33" s="31">
        <f t="shared" si="0"/>
        <v>272058</v>
      </c>
      <c r="H33" s="31">
        <f t="shared" si="0"/>
        <v>290009</v>
      </c>
      <c r="I33" s="31">
        <f t="shared" si="0"/>
        <v>287943</v>
      </c>
      <c r="J33" s="31">
        <f t="shared" si="0"/>
        <v>850010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850010</v>
      </c>
      <c r="X33" s="31">
        <f t="shared" si="0"/>
        <v>524916</v>
      </c>
      <c r="Y33" s="31">
        <f t="shared" si="0"/>
        <v>325094</v>
      </c>
      <c r="Z33" s="32">
        <f>+IF(X33&lt;&gt;0,+(Y33/X33)*100,0)</f>
        <v>61.93257587880727</v>
      </c>
      <c r="AA33" s="29">
        <f>SUM(AA6:AA32)</f>
        <v>2099658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17574576</v>
      </c>
      <c r="D35" s="20"/>
      <c r="E35" s="21">
        <v>10983928</v>
      </c>
      <c r="F35" s="22">
        <v>10983928</v>
      </c>
      <c r="G35" s="22">
        <v>1483396</v>
      </c>
      <c r="H35" s="22">
        <v>1507983</v>
      </c>
      <c r="I35" s="22">
        <v>1757178</v>
      </c>
      <c r="J35" s="22">
        <v>4748557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4748557</v>
      </c>
      <c r="X35" s="22">
        <v>2745981</v>
      </c>
      <c r="Y35" s="22">
        <v>2002576</v>
      </c>
      <c r="Z35" s="23">
        <v>72.927525718495502</v>
      </c>
      <c r="AA35" s="20">
        <v>10983928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448767</v>
      </c>
      <c r="D45" s="20"/>
      <c r="E45" s="21">
        <v>63291</v>
      </c>
      <c r="F45" s="22">
        <v>63291</v>
      </c>
      <c r="G45" s="22">
        <v>12391</v>
      </c>
      <c r="H45" s="22">
        <v>12423</v>
      </c>
      <c r="I45" s="22">
        <v>15003</v>
      </c>
      <c r="J45" s="22">
        <v>39817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39817</v>
      </c>
      <c r="X45" s="22">
        <v>15822</v>
      </c>
      <c r="Y45" s="22">
        <v>23995</v>
      </c>
      <c r="Z45" s="23">
        <v>151.65592213373785</v>
      </c>
      <c r="AA45" s="20">
        <v>63291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18023343</v>
      </c>
      <c r="D48" s="29">
        <f t="shared" ref="D48:Y48" si="1">SUM(D35:D47)</f>
        <v>0</v>
      </c>
      <c r="E48" s="30">
        <f t="shared" si="1"/>
        <v>11047219</v>
      </c>
      <c r="F48" s="31">
        <f t="shared" si="1"/>
        <v>11047219</v>
      </c>
      <c r="G48" s="31">
        <f t="shared" si="1"/>
        <v>1495787</v>
      </c>
      <c r="H48" s="31">
        <f t="shared" si="1"/>
        <v>1520406</v>
      </c>
      <c r="I48" s="31">
        <f t="shared" si="1"/>
        <v>1772181</v>
      </c>
      <c r="J48" s="31">
        <f t="shared" si="1"/>
        <v>4788374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4788374</v>
      </c>
      <c r="X48" s="31">
        <f t="shared" si="1"/>
        <v>2761803</v>
      </c>
      <c r="Y48" s="31">
        <f t="shared" si="1"/>
        <v>2026571</v>
      </c>
      <c r="Z48" s="32">
        <f>+IF(X48&lt;&gt;0,+(Y48/X48)*100,0)</f>
        <v>73.378550171753744</v>
      </c>
      <c r="AA48" s="29">
        <f>SUM(AA35:AA47)</f>
        <v>11047219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-15821463</v>
      </c>
      <c r="D49" s="39">
        <f t="shared" si="2"/>
        <v>0</v>
      </c>
      <c r="E49" s="40">
        <f t="shared" si="2"/>
        <v>-8947561</v>
      </c>
      <c r="F49" s="41">
        <f t="shared" si="2"/>
        <v>-8947561</v>
      </c>
      <c r="G49" s="41">
        <f t="shared" si="2"/>
        <v>-1223729</v>
      </c>
      <c r="H49" s="41">
        <f t="shared" si="2"/>
        <v>-1230397</v>
      </c>
      <c r="I49" s="41">
        <f t="shared" si="2"/>
        <v>-1484238</v>
      </c>
      <c r="J49" s="41">
        <f t="shared" si="2"/>
        <v>-3938364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-3938364</v>
      </c>
      <c r="X49" s="41">
        <f t="shared" si="2"/>
        <v>-2236887</v>
      </c>
      <c r="Y49" s="41">
        <f t="shared" si="2"/>
        <v>-1701477</v>
      </c>
      <c r="Z49" s="42">
        <f>+IF(X49&lt;&gt;0,+(Y49/X49)*100,0)</f>
        <v>76.064503928897622</v>
      </c>
      <c r="AA49" s="39">
        <f>+AA33-AA48</f>
        <v>-8947561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-15821463</v>
      </c>
      <c r="D52" s="48">
        <f t="shared" si="3"/>
        <v>0</v>
      </c>
      <c r="E52" s="49">
        <f t="shared" si="3"/>
        <v>-8947561</v>
      </c>
      <c r="F52" s="50">
        <f t="shared" si="3"/>
        <v>-8947561</v>
      </c>
      <c r="G52" s="50">
        <f t="shared" si="3"/>
        <v>-1223729</v>
      </c>
      <c r="H52" s="50">
        <f t="shared" si="3"/>
        <v>-1230397</v>
      </c>
      <c r="I52" s="50">
        <f t="shared" si="3"/>
        <v>-1484238</v>
      </c>
      <c r="J52" s="50">
        <f t="shared" si="3"/>
        <v>-3938364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-3938364</v>
      </c>
      <c r="X52" s="50">
        <f t="shared" si="3"/>
        <v>-2236887</v>
      </c>
      <c r="Y52" s="50">
        <f t="shared" si="3"/>
        <v>-1701477</v>
      </c>
      <c r="Z52" s="51">
        <f>+IF(X52&lt;&gt;0,+(Y52/X52)*100,0)</f>
        <v>76.064503928897622</v>
      </c>
      <c r="AA52" s="48">
        <f>SUM(AA49:AA51)</f>
        <v>-8947561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-15821463</v>
      </c>
      <c r="D54" s="54">
        <f>+D52-D53</f>
        <v>0</v>
      </c>
      <c r="E54" s="55">
        <f t="shared" si="4"/>
        <v>-8947561</v>
      </c>
      <c r="F54" s="56">
        <f t="shared" si="4"/>
        <v>-8947561</v>
      </c>
      <c r="G54" s="56">
        <f t="shared" si="4"/>
        <v>-1223729</v>
      </c>
      <c r="H54" s="56">
        <f t="shared" si="4"/>
        <v>-1230397</v>
      </c>
      <c r="I54" s="56">
        <f t="shared" si="4"/>
        <v>-1484238</v>
      </c>
      <c r="J54" s="56">
        <f t="shared" si="4"/>
        <v>-3938364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-3938364</v>
      </c>
      <c r="X54" s="56">
        <f t="shared" si="4"/>
        <v>-2236887</v>
      </c>
      <c r="Y54" s="56">
        <f t="shared" si="4"/>
        <v>-1701477</v>
      </c>
      <c r="Z54" s="57">
        <f>+IF(X54&lt;&gt;0,+(Y54/X54)*100,0)</f>
        <v>76.064503928897622</v>
      </c>
      <c r="AA54" s="54">
        <f>+AA52-AA53</f>
        <v>-8947561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-15821463</v>
      </c>
      <c r="D57" s="48">
        <f>SUM(D54:D56)</f>
        <v>0</v>
      </c>
      <c r="E57" s="49">
        <f t="shared" si="5"/>
        <v>-8947561</v>
      </c>
      <c r="F57" s="50">
        <f t="shared" si="5"/>
        <v>-8947561</v>
      </c>
      <c r="G57" s="50">
        <f t="shared" si="5"/>
        <v>-1223729</v>
      </c>
      <c r="H57" s="50">
        <f t="shared" si="5"/>
        <v>-1230397</v>
      </c>
      <c r="I57" s="50">
        <f t="shared" si="5"/>
        <v>-1484238</v>
      </c>
      <c r="J57" s="50">
        <f t="shared" si="5"/>
        <v>-3938364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-3938364</v>
      </c>
      <c r="X57" s="50">
        <f t="shared" si="5"/>
        <v>-2236887</v>
      </c>
      <c r="Y57" s="50">
        <f t="shared" si="5"/>
        <v>-1701477</v>
      </c>
      <c r="Z57" s="51">
        <f>+IF(X57&lt;&gt;0,+(Y57/X57)*100,0)</f>
        <v>76.064503928897622</v>
      </c>
      <c r="AA57" s="48">
        <f>SUM(AA54:AA56)</f>
        <v>-8947561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-15821463</v>
      </c>
      <c r="D60" s="65">
        <f>SUM(D57:D59)</f>
        <v>0</v>
      </c>
      <c r="E60" s="66">
        <f t="shared" si="6"/>
        <v>-8947561</v>
      </c>
      <c r="F60" s="67">
        <f t="shared" si="6"/>
        <v>-8947561</v>
      </c>
      <c r="G60" s="67">
        <f t="shared" si="6"/>
        <v>-1223729</v>
      </c>
      <c r="H60" s="67">
        <f t="shared" si="6"/>
        <v>-1230397</v>
      </c>
      <c r="I60" s="67">
        <f t="shared" si="6"/>
        <v>-1484238</v>
      </c>
      <c r="J60" s="67">
        <f t="shared" si="6"/>
        <v>-3938364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-3938364</v>
      </c>
      <c r="X60" s="67">
        <f t="shared" si="6"/>
        <v>-2236887</v>
      </c>
      <c r="Y60" s="67">
        <f t="shared" si="6"/>
        <v>-1701477</v>
      </c>
      <c r="Z60" s="68">
        <f>+IF(X60&lt;&gt;0,+(Y60/X60)*100,0)</f>
        <v>76.064503928897622</v>
      </c>
      <c r="AA60" s="65">
        <f>SUM(AA57:AA59)</f>
        <v>-8947561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12594060</v>
      </c>
      <c r="D9" s="20"/>
      <c r="E9" s="21">
        <v>12113790</v>
      </c>
      <c r="F9" s="22">
        <v>12113790</v>
      </c>
      <c r="G9" s="22">
        <v>936906</v>
      </c>
      <c r="H9" s="22">
        <v>934144</v>
      </c>
      <c r="I9" s="22">
        <v>934792</v>
      </c>
      <c r="J9" s="22">
        <v>2805842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2805842</v>
      </c>
      <c r="X9" s="22">
        <v>3028446</v>
      </c>
      <c r="Y9" s="22">
        <v>-222604</v>
      </c>
      <c r="Z9" s="23">
        <v>-7.3504364944925547</v>
      </c>
      <c r="AA9" s="20">
        <v>12113790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1024789</v>
      </c>
      <c r="F13" s="22">
        <v>1024789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256197</v>
      </c>
      <c r="Y13" s="22">
        <v>-256197</v>
      </c>
      <c r="Z13" s="23">
        <v>-100</v>
      </c>
      <c r="AA13" s="20">
        <v>1024789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11222000</v>
      </c>
      <c r="F26" s="22">
        <v>11222000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2805501</v>
      </c>
      <c r="Y26" s="22">
        <v>-2805501</v>
      </c>
      <c r="Z26" s="23">
        <v>-100</v>
      </c>
      <c r="AA26" s="20">
        <v>11222000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12594060</v>
      </c>
      <c r="D33" s="29">
        <f t="shared" ref="D33:Y33" si="0">SUM(D6:D32)</f>
        <v>0</v>
      </c>
      <c r="E33" s="30">
        <f t="shared" si="0"/>
        <v>24360579</v>
      </c>
      <c r="F33" s="31">
        <f t="shared" si="0"/>
        <v>24360579</v>
      </c>
      <c r="G33" s="31">
        <f t="shared" si="0"/>
        <v>936906</v>
      </c>
      <c r="H33" s="31">
        <f t="shared" si="0"/>
        <v>934144</v>
      </c>
      <c r="I33" s="31">
        <f t="shared" si="0"/>
        <v>934792</v>
      </c>
      <c r="J33" s="31">
        <f t="shared" si="0"/>
        <v>2805842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2805842</v>
      </c>
      <c r="X33" s="31">
        <f t="shared" si="0"/>
        <v>6090144</v>
      </c>
      <c r="Y33" s="31">
        <f t="shared" si="0"/>
        <v>-3284302</v>
      </c>
      <c r="Z33" s="32">
        <f>+IF(X33&lt;&gt;0,+(Y33/X33)*100,0)</f>
        <v>-53.928150138978651</v>
      </c>
      <c r="AA33" s="29">
        <f>SUM(AA6:AA32)</f>
        <v>24360579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422586</v>
      </c>
      <c r="F35" s="22">
        <v>422586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105648</v>
      </c>
      <c r="Y35" s="22">
        <v>-105648</v>
      </c>
      <c r="Z35" s="23">
        <v>-100</v>
      </c>
      <c r="AA35" s="20">
        <v>422586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192855</v>
      </c>
      <c r="D40" s="20"/>
      <c r="E40" s="21">
        <v>3223464</v>
      </c>
      <c r="F40" s="22">
        <v>3223464</v>
      </c>
      <c r="G40" s="22">
        <v>15633</v>
      </c>
      <c r="H40" s="22"/>
      <c r="I40" s="22"/>
      <c r="J40" s="22">
        <v>15633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15633</v>
      </c>
      <c r="X40" s="22">
        <v>805866</v>
      </c>
      <c r="Y40" s="22">
        <v>-790233</v>
      </c>
      <c r="Z40" s="23">
        <v>-98.060099321723456</v>
      </c>
      <c r="AA40" s="20">
        <v>3223464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10412220</v>
      </c>
      <c r="D42" s="20"/>
      <c r="E42" s="21">
        <v>10025000</v>
      </c>
      <c r="F42" s="22">
        <v>10025000</v>
      </c>
      <c r="G42" s="22">
        <v>2000903</v>
      </c>
      <c r="H42" s="22">
        <v>802817</v>
      </c>
      <c r="I42" s="22">
        <v>1925210</v>
      </c>
      <c r="J42" s="22">
        <v>4728930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4728930</v>
      </c>
      <c r="X42" s="22">
        <v>2506248</v>
      </c>
      <c r="Y42" s="22">
        <v>2222682</v>
      </c>
      <c r="Z42" s="23">
        <v>88.685636856368561</v>
      </c>
      <c r="AA42" s="20">
        <v>10025000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1953628</v>
      </c>
      <c r="F44" s="22">
        <v>1953628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488406</v>
      </c>
      <c r="Y44" s="22">
        <v>-488406</v>
      </c>
      <c r="Z44" s="23">
        <v>-100</v>
      </c>
      <c r="AA44" s="20">
        <v>1953628</v>
      </c>
    </row>
    <row r="45" spans="1:27" x14ac:dyDescent="0.25">
      <c r="A45" s="19" t="s">
        <v>70</v>
      </c>
      <c r="B45" s="15" t="s">
        <v>32</v>
      </c>
      <c r="C45" s="20">
        <v>334946</v>
      </c>
      <c r="D45" s="20"/>
      <c r="E45" s="21">
        <v>20000</v>
      </c>
      <c r="F45" s="22">
        <v>20000</v>
      </c>
      <c r="G45" s="22">
        <v>68711</v>
      </c>
      <c r="H45" s="22"/>
      <c r="I45" s="22"/>
      <c r="J45" s="22">
        <v>68711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68711</v>
      </c>
      <c r="X45" s="22">
        <v>5001</v>
      </c>
      <c r="Y45" s="22">
        <v>63710</v>
      </c>
      <c r="Z45" s="23">
        <v>1273.9452109578085</v>
      </c>
      <c r="AA45" s="20">
        <v>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10940021</v>
      </c>
      <c r="D48" s="29">
        <f t="shared" ref="D48:Y48" si="1">SUM(D35:D47)</f>
        <v>0</v>
      </c>
      <c r="E48" s="30">
        <f t="shared" si="1"/>
        <v>15644678</v>
      </c>
      <c r="F48" s="31">
        <f t="shared" si="1"/>
        <v>15644678</v>
      </c>
      <c r="G48" s="31">
        <f t="shared" si="1"/>
        <v>2085247</v>
      </c>
      <c r="H48" s="31">
        <f t="shared" si="1"/>
        <v>802817</v>
      </c>
      <c r="I48" s="31">
        <f t="shared" si="1"/>
        <v>1925210</v>
      </c>
      <c r="J48" s="31">
        <f t="shared" si="1"/>
        <v>4813274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4813274</v>
      </c>
      <c r="X48" s="31">
        <f t="shared" si="1"/>
        <v>3911169</v>
      </c>
      <c r="Y48" s="31">
        <f t="shared" si="1"/>
        <v>902105</v>
      </c>
      <c r="Z48" s="32">
        <f>+IF(X48&lt;&gt;0,+(Y48/X48)*100,0)</f>
        <v>23.064843273200417</v>
      </c>
      <c r="AA48" s="29">
        <f>SUM(AA35:AA47)</f>
        <v>15644678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1654039</v>
      </c>
      <c r="D49" s="39">
        <f t="shared" si="2"/>
        <v>0</v>
      </c>
      <c r="E49" s="40">
        <f t="shared" si="2"/>
        <v>8715901</v>
      </c>
      <c r="F49" s="41">
        <f t="shared" si="2"/>
        <v>8715901</v>
      </c>
      <c r="G49" s="41">
        <f t="shared" si="2"/>
        <v>-1148341</v>
      </c>
      <c r="H49" s="41">
        <f t="shared" si="2"/>
        <v>131327</v>
      </c>
      <c r="I49" s="41">
        <f t="shared" si="2"/>
        <v>-990418</v>
      </c>
      <c r="J49" s="41">
        <f t="shared" si="2"/>
        <v>-2007432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-2007432</v>
      </c>
      <c r="X49" s="41">
        <f t="shared" si="2"/>
        <v>2178975</v>
      </c>
      <c r="Y49" s="41">
        <f t="shared" si="2"/>
        <v>-4186407</v>
      </c>
      <c r="Z49" s="42">
        <f>+IF(X49&lt;&gt;0,+(Y49/X49)*100,0)</f>
        <v>-192.12735345747427</v>
      </c>
      <c r="AA49" s="39">
        <f>+AA33-AA48</f>
        <v>8715901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1654039</v>
      </c>
      <c r="D52" s="48">
        <f t="shared" si="3"/>
        <v>0</v>
      </c>
      <c r="E52" s="49">
        <f t="shared" si="3"/>
        <v>8715901</v>
      </c>
      <c r="F52" s="50">
        <f t="shared" si="3"/>
        <v>8715901</v>
      </c>
      <c r="G52" s="50">
        <f t="shared" si="3"/>
        <v>-1148341</v>
      </c>
      <c r="H52" s="50">
        <f t="shared" si="3"/>
        <v>131327</v>
      </c>
      <c r="I52" s="50">
        <f t="shared" si="3"/>
        <v>-990418</v>
      </c>
      <c r="J52" s="50">
        <f t="shared" si="3"/>
        <v>-2007432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-2007432</v>
      </c>
      <c r="X52" s="50">
        <f t="shared" si="3"/>
        <v>2178975</v>
      </c>
      <c r="Y52" s="50">
        <f t="shared" si="3"/>
        <v>-4186407</v>
      </c>
      <c r="Z52" s="51">
        <f>+IF(X52&lt;&gt;0,+(Y52/X52)*100,0)</f>
        <v>-192.12735345747427</v>
      </c>
      <c r="AA52" s="48">
        <f>SUM(AA49:AA51)</f>
        <v>8715901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1654039</v>
      </c>
      <c r="D54" s="54">
        <f>+D52-D53</f>
        <v>0</v>
      </c>
      <c r="E54" s="55">
        <f t="shared" si="4"/>
        <v>8715901</v>
      </c>
      <c r="F54" s="56">
        <f t="shared" si="4"/>
        <v>8715901</v>
      </c>
      <c r="G54" s="56">
        <f t="shared" si="4"/>
        <v>-1148341</v>
      </c>
      <c r="H54" s="56">
        <f t="shared" si="4"/>
        <v>131327</v>
      </c>
      <c r="I54" s="56">
        <f t="shared" si="4"/>
        <v>-990418</v>
      </c>
      <c r="J54" s="56">
        <f t="shared" si="4"/>
        <v>-2007432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-2007432</v>
      </c>
      <c r="X54" s="56">
        <f t="shared" si="4"/>
        <v>2178975</v>
      </c>
      <c r="Y54" s="56">
        <f t="shared" si="4"/>
        <v>-4186407</v>
      </c>
      <c r="Z54" s="57">
        <f>+IF(X54&lt;&gt;0,+(Y54/X54)*100,0)</f>
        <v>-192.12735345747427</v>
      </c>
      <c r="AA54" s="54">
        <f>+AA52-AA53</f>
        <v>8715901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1654039</v>
      </c>
      <c r="D57" s="48">
        <f>SUM(D54:D56)</f>
        <v>0</v>
      </c>
      <c r="E57" s="49">
        <f t="shared" si="5"/>
        <v>8715901</v>
      </c>
      <c r="F57" s="50">
        <f t="shared" si="5"/>
        <v>8715901</v>
      </c>
      <c r="G57" s="50">
        <f t="shared" si="5"/>
        <v>-1148341</v>
      </c>
      <c r="H57" s="50">
        <f t="shared" si="5"/>
        <v>131327</v>
      </c>
      <c r="I57" s="50">
        <f t="shared" si="5"/>
        <v>-990418</v>
      </c>
      <c r="J57" s="50">
        <f t="shared" si="5"/>
        <v>-2007432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-2007432</v>
      </c>
      <c r="X57" s="50">
        <f t="shared" si="5"/>
        <v>2178975</v>
      </c>
      <c r="Y57" s="50">
        <f t="shared" si="5"/>
        <v>-4186407</v>
      </c>
      <c r="Z57" s="51">
        <f>+IF(X57&lt;&gt;0,+(Y57/X57)*100,0)</f>
        <v>-192.12735345747427</v>
      </c>
      <c r="AA57" s="48">
        <f>SUM(AA54:AA56)</f>
        <v>8715901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1654039</v>
      </c>
      <c r="D60" s="65">
        <f>SUM(D57:D59)</f>
        <v>0</v>
      </c>
      <c r="E60" s="66">
        <f t="shared" si="6"/>
        <v>8715901</v>
      </c>
      <c r="F60" s="67">
        <f t="shared" si="6"/>
        <v>8715901</v>
      </c>
      <c r="G60" s="67">
        <f t="shared" si="6"/>
        <v>-1148341</v>
      </c>
      <c r="H60" s="67">
        <f t="shared" si="6"/>
        <v>131327</v>
      </c>
      <c r="I60" s="67">
        <f t="shared" si="6"/>
        <v>-990418</v>
      </c>
      <c r="J60" s="67">
        <f t="shared" si="6"/>
        <v>-2007432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-2007432</v>
      </c>
      <c r="X60" s="67">
        <f t="shared" si="6"/>
        <v>2178975</v>
      </c>
      <c r="Y60" s="67">
        <f t="shared" si="6"/>
        <v>-4186407</v>
      </c>
      <c r="Z60" s="68">
        <f>+IF(X60&lt;&gt;0,+(Y60/X60)*100,0)</f>
        <v>-192.12735345747427</v>
      </c>
      <c r="AA60" s="65">
        <f>SUM(AA57:AA59)</f>
        <v>8715901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469953</v>
      </c>
      <c r="D9" s="20"/>
      <c r="E9" s="21">
        <v>490631</v>
      </c>
      <c r="F9" s="22">
        <v>490631</v>
      </c>
      <c r="G9" s="22">
        <v>39163</v>
      </c>
      <c r="H9" s="22">
        <v>39163</v>
      </c>
      <c r="I9" s="22">
        <v>39163</v>
      </c>
      <c r="J9" s="22">
        <v>117489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117489</v>
      </c>
      <c r="X9" s="22">
        <v>122658</v>
      </c>
      <c r="Y9" s="22">
        <v>-5169</v>
      </c>
      <c r="Z9" s="23">
        <v>-4.2141564349655134</v>
      </c>
      <c r="AA9" s="20">
        <v>490631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469953</v>
      </c>
      <c r="D33" s="29">
        <f t="shared" ref="D33:Y33" si="0">SUM(D6:D32)</f>
        <v>0</v>
      </c>
      <c r="E33" s="30">
        <f t="shared" si="0"/>
        <v>490631</v>
      </c>
      <c r="F33" s="31">
        <f t="shared" si="0"/>
        <v>490631</v>
      </c>
      <c r="G33" s="31">
        <f t="shared" si="0"/>
        <v>39163</v>
      </c>
      <c r="H33" s="31">
        <f t="shared" si="0"/>
        <v>39163</v>
      </c>
      <c r="I33" s="31">
        <f t="shared" si="0"/>
        <v>39163</v>
      </c>
      <c r="J33" s="31">
        <f t="shared" si="0"/>
        <v>117489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117489</v>
      </c>
      <c r="X33" s="31">
        <f t="shared" si="0"/>
        <v>122658</v>
      </c>
      <c r="Y33" s="31">
        <f t="shared" si="0"/>
        <v>-5169</v>
      </c>
      <c r="Z33" s="32">
        <f>+IF(X33&lt;&gt;0,+(Y33/X33)*100,0)</f>
        <v>-4.2141564349655134</v>
      </c>
      <c r="AA33" s="29">
        <f>SUM(AA6:AA32)</f>
        <v>490631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955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-338704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59012</v>
      </c>
      <c r="D40" s="20"/>
      <c r="E40" s="21">
        <v>493943</v>
      </c>
      <c r="F40" s="22">
        <v>493943</v>
      </c>
      <c r="G40" s="22">
        <v>7130</v>
      </c>
      <c r="H40" s="22">
        <v>7130</v>
      </c>
      <c r="I40" s="22"/>
      <c r="J40" s="22">
        <v>14260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14260</v>
      </c>
      <c r="X40" s="22">
        <v>123486</v>
      </c>
      <c r="Y40" s="22">
        <v>-109226</v>
      </c>
      <c r="Z40" s="23">
        <v>-88.452132225515442</v>
      </c>
      <c r="AA40" s="20">
        <v>493943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989202</v>
      </c>
      <c r="F41" s="22">
        <v>989202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247302</v>
      </c>
      <c r="Y41" s="22">
        <v>-247302</v>
      </c>
      <c r="Z41" s="23">
        <v>-100</v>
      </c>
      <c r="AA41" s="20">
        <v>989202</v>
      </c>
    </row>
    <row r="42" spans="1:27" x14ac:dyDescent="0.25">
      <c r="A42" s="19" t="s">
        <v>67</v>
      </c>
      <c r="B42" s="15" t="s">
        <v>32</v>
      </c>
      <c r="C42" s="20">
        <v>335837</v>
      </c>
      <c r="D42" s="20"/>
      <c r="E42" s="21">
        <v>721739</v>
      </c>
      <c r="F42" s="22">
        <v>721739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180435</v>
      </c>
      <c r="Y42" s="22">
        <v>-180435</v>
      </c>
      <c r="Z42" s="23">
        <v>-100</v>
      </c>
      <c r="AA42" s="20">
        <v>721739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3735141</v>
      </c>
      <c r="D45" s="20"/>
      <c r="E45" s="21">
        <v>217391</v>
      </c>
      <c r="F45" s="22">
        <v>217391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54348</v>
      </c>
      <c r="Y45" s="22">
        <v>-54348</v>
      </c>
      <c r="Z45" s="23">
        <v>-100</v>
      </c>
      <c r="AA45" s="20">
        <v>217391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3792241</v>
      </c>
      <c r="D48" s="29">
        <f t="shared" ref="D48:Y48" si="1">SUM(D35:D47)</f>
        <v>0</v>
      </c>
      <c r="E48" s="30">
        <f t="shared" si="1"/>
        <v>2422275</v>
      </c>
      <c r="F48" s="31">
        <f t="shared" si="1"/>
        <v>2422275</v>
      </c>
      <c r="G48" s="31">
        <f t="shared" si="1"/>
        <v>7130</v>
      </c>
      <c r="H48" s="31">
        <f t="shared" si="1"/>
        <v>7130</v>
      </c>
      <c r="I48" s="31">
        <f t="shared" si="1"/>
        <v>0</v>
      </c>
      <c r="J48" s="31">
        <f t="shared" si="1"/>
        <v>14260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14260</v>
      </c>
      <c r="X48" s="31">
        <f t="shared" si="1"/>
        <v>605571</v>
      </c>
      <c r="Y48" s="31">
        <f t="shared" si="1"/>
        <v>-591311</v>
      </c>
      <c r="Z48" s="32">
        <f>+IF(X48&lt;&gt;0,+(Y48/X48)*100,0)</f>
        <v>-97.645197672940085</v>
      </c>
      <c r="AA48" s="29">
        <f>SUM(AA35:AA47)</f>
        <v>2422275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-3322288</v>
      </c>
      <c r="D49" s="39">
        <f t="shared" si="2"/>
        <v>0</v>
      </c>
      <c r="E49" s="40">
        <f t="shared" si="2"/>
        <v>-1931644</v>
      </c>
      <c r="F49" s="41">
        <f t="shared" si="2"/>
        <v>-1931644</v>
      </c>
      <c r="G49" s="41">
        <f t="shared" si="2"/>
        <v>32033</v>
      </c>
      <c r="H49" s="41">
        <f t="shared" si="2"/>
        <v>32033</v>
      </c>
      <c r="I49" s="41">
        <f t="shared" si="2"/>
        <v>39163</v>
      </c>
      <c r="J49" s="41">
        <f t="shared" si="2"/>
        <v>103229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103229</v>
      </c>
      <c r="X49" s="41">
        <f t="shared" si="2"/>
        <v>-482913</v>
      </c>
      <c r="Y49" s="41">
        <f t="shared" si="2"/>
        <v>586142</v>
      </c>
      <c r="Z49" s="42">
        <f>+IF(X49&lt;&gt;0,+(Y49/X49)*100,0)</f>
        <v>-121.37631416010753</v>
      </c>
      <c r="AA49" s="39">
        <f>+AA33-AA48</f>
        <v>-1931644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-3322288</v>
      </c>
      <c r="D52" s="48">
        <f t="shared" si="3"/>
        <v>0</v>
      </c>
      <c r="E52" s="49">
        <f t="shared" si="3"/>
        <v>-1931644</v>
      </c>
      <c r="F52" s="50">
        <f t="shared" si="3"/>
        <v>-1931644</v>
      </c>
      <c r="G52" s="50">
        <f t="shared" si="3"/>
        <v>32033</v>
      </c>
      <c r="H52" s="50">
        <f t="shared" si="3"/>
        <v>32033</v>
      </c>
      <c r="I52" s="50">
        <f t="shared" si="3"/>
        <v>39163</v>
      </c>
      <c r="J52" s="50">
        <f t="shared" si="3"/>
        <v>103229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103229</v>
      </c>
      <c r="X52" s="50">
        <f t="shared" si="3"/>
        <v>-482913</v>
      </c>
      <c r="Y52" s="50">
        <f t="shared" si="3"/>
        <v>586142</v>
      </c>
      <c r="Z52" s="51">
        <f>+IF(X52&lt;&gt;0,+(Y52/X52)*100,0)</f>
        <v>-121.37631416010753</v>
      </c>
      <c r="AA52" s="48">
        <f>SUM(AA49:AA51)</f>
        <v>-1931644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-3322288</v>
      </c>
      <c r="D54" s="54">
        <f>+D52-D53</f>
        <v>0</v>
      </c>
      <c r="E54" s="55">
        <f t="shared" si="4"/>
        <v>-1931644</v>
      </c>
      <c r="F54" s="56">
        <f t="shared" si="4"/>
        <v>-1931644</v>
      </c>
      <c r="G54" s="56">
        <f t="shared" si="4"/>
        <v>32033</v>
      </c>
      <c r="H54" s="56">
        <f t="shared" si="4"/>
        <v>32033</v>
      </c>
      <c r="I54" s="56">
        <f t="shared" si="4"/>
        <v>39163</v>
      </c>
      <c r="J54" s="56">
        <f t="shared" si="4"/>
        <v>103229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103229</v>
      </c>
      <c r="X54" s="56">
        <f t="shared" si="4"/>
        <v>-482913</v>
      </c>
      <c r="Y54" s="56">
        <f t="shared" si="4"/>
        <v>586142</v>
      </c>
      <c r="Z54" s="57">
        <f>+IF(X54&lt;&gt;0,+(Y54/X54)*100,0)</f>
        <v>-121.37631416010753</v>
      </c>
      <c r="AA54" s="54">
        <f>+AA52-AA53</f>
        <v>-1931644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-3322288</v>
      </c>
      <c r="D57" s="48">
        <f>SUM(D54:D56)</f>
        <v>0</v>
      </c>
      <c r="E57" s="49">
        <f t="shared" si="5"/>
        <v>-1931644</v>
      </c>
      <c r="F57" s="50">
        <f t="shared" si="5"/>
        <v>-1931644</v>
      </c>
      <c r="G57" s="50">
        <f t="shared" si="5"/>
        <v>32033</v>
      </c>
      <c r="H57" s="50">
        <f t="shared" si="5"/>
        <v>32033</v>
      </c>
      <c r="I57" s="50">
        <f t="shared" si="5"/>
        <v>39163</v>
      </c>
      <c r="J57" s="50">
        <f t="shared" si="5"/>
        <v>103229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103229</v>
      </c>
      <c r="X57" s="50">
        <f t="shared" si="5"/>
        <v>-482913</v>
      </c>
      <c r="Y57" s="50">
        <f t="shared" si="5"/>
        <v>586142</v>
      </c>
      <c r="Z57" s="51">
        <f>+IF(X57&lt;&gt;0,+(Y57/X57)*100,0)</f>
        <v>-121.37631416010753</v>
      </c>
      <c r="AA57" s="48">
        <f>SUM(AA54:AA56)</f>
        <v>-1931644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-3322288</v>
      </c>
      <c r="D60" s="65">
        <f>SUM(D57:D59)</f>
        <v>0</v>
      </c>
      <c r="E60" s="66">
        <f t="shared" si="6"/>
        <v>-1931644</v>
      </c>
      <c r="F60" s="67">
        <f t="shared" si="6"/>
        <v>-1931644</v>
      </c>
      <c r="G60" s="67">
        <f t="shared" si="6"/>
        <v>32033</v>
      </c>
      <c r="H60" s="67">
        <f t="shared" si="6"/>
        <v>32033</v>
      </c>
      <c r="I60" s="67">
        <f t="shared" si="6"/>
        <v>39163</v>
      </c>
      <c r="J60" s="67">
        <f t="shared" si="6"/>
        <v>103229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103229</v>
      </c>
      <c r="X60" s="67">
        <f t="shared" si="6"/>
        <v>-482913</v>
      </c>
      <c r="Y60" s="67">
        <f t="shared" si="6"/>
        <v>586142</v>
      </c>
      <c r="Z60" s="68">
        <f>+IF(X60&lt;&gt;0,+(Y60/X60)*100,0)</f>
        <v>-121.37631416010753</v>
      </c>
      <c r="AA60" s="65">
        <f>SUM(AA57:AA59)</f>
        <v>-1931644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2221689</v>
      </c>
      <c r="D35" s="20"/>
      <c r="E35" s="21">
        <v>6293891</v>
      </c>
      <c r="F35" s="22">
        <v>6293891</v>
      </c>
      <c r="G35" s="22">
        <v>135581</v>
      </c>
      <c r="H35" s="22">
        <v>132509</v>
      </c>
      <c r="I35" s="22">
        <v>134843</v>
      </c>
      <c r="J35" s="22">
        <v>402933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402933</v>
      </c>
      <c r="X35" s="22">
        <v>1573473</v>
      </c>
      <c r="Y35" s="22">
        <v>-1170540</v>
      </c>
      <c r="Z35" s="23">
        <v>-74.392124936366884</v>
      </c>
      <c r="AA35" s="20">
        <v>6293891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74217</v>
      </c>
      <c r="D40" s="20"/>
      <c r="E40" s="21"/>
      <c r="F40" s="22"/>
      <c r="G40" s="22">
        <v>6304</v>
      </c>
      <c r="H40" s="22">
        <v>6100</v>
      </c>
      <c r="I40" s="22">
        <v>6100</v>
      </c>
      <c r="J40" s="22">
        <v>18504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18504</v>
      </c>
      <c r="X40" s="22"/>
      <c r="Y40" s="22">
        <v>18504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415157</v>
      </c>
      <c r="D42" s="20"/>
      <c r="E42" s="21">
        <v>1347826</v>
      </c>
      <c r="F42" s="22">
        <v>1347826</v>
      </c>
      <c r="G42" s="22"/>
      <c r="H42" s="22">
        <v>133690</v>
      </c>
      <c r="I42" s="22">
        <v>238750</v>
      </c>
      <c r="J42" s="22">
        <v>372440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372440</v>
      </c>
      <c r="X42" s="22">
        <v>336957</v>
      </c>
      <c r="Y42" s="22">
        <v>35483</v>
      </c>
      <c r="Z42" s="23">
        <v>10.530423763269498</v>
      </c>
      <c r="AA42" s="20">
        <v>1347826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162298</v>
      </c>
      <c r="D45" s="20"/>
      <c r="E45" s="21"/>
      <c r="F45" s="22"/>
      <c r="G45" s="22">
        <v>1009</v>
      </c>
      <c r="H45" s="22">
        <v>936</v>
      </c>
      <c r="I45" s="22">
        <v>1023</v>
      </c>
      <c r="J45" s="22">
        <v>2968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2968</v>
      </c>
      <c r="X45" s="22"/>
      <c r="Y45" s="22">
        <v>2968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2873361</v>
      </c>
      <c r="D48" s="29">
        <f t="shared" ref="D48:Y48" si="1">SUM(D35:D47)</f>
        <v>0</v>
      </c>
      <c r="E48" s="30">
        <f t="shared" si="1"/>
        <v>7641717</v>
      </c>
      <c r="F48" s="31">
        <f t="shared" si="1"/>
        <v>7641717</v>
      </c>
      <c r="G48" s="31">
        <f t="shared" si="1"/>
        <v>142894</v>
      </c>
      <c r="H48" s="31">
        <f t="shared" si="1"/>
        <v>273235</v>
      </c>
      <c r="I48" s="31">
        <f t="shared" si="1"/>
        <v>380716</v>
      </c>
      <c r="J48" s="31">
        <f t="shared" si="1"/>
        <v>796845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796845</v>
      </c>
      <c r="X48" s="31">
        <f t="shared" si="1"/>
        <v>1910430</v>
      </c>
      <c r="Y48" s="31">
        <f t="shared" si="1"/>
        <v>-1113585</v>
      </c>
      <c r="Z48" s="32">
        <f>+IF(X48&lt;&gt;0,+(Y48/X48)*100,0)</f>
        <v>-58.289756756332345</v>
      </c>
      <c r="AA48" s="29">
        <f>SUM(AA35:AA47)</f>
        <v>7641717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-2873361</v>
      </c>
      <c r="D49" s="39">
        <f t="shared" si="2"/>
        <v>0</v>
      </c>
      <c r="E49" s="40">
        <f t="shared" si="2"/>
        <v>-7641717</v>
      </c>
      <c r="F49" s="41">
        <f t="shared" si="2"/>
        <v>-7641717</v>
      </c>
      <c r="G49" s="41">
        <f t="shared" si="2"/>
        <v>-142894</v>
      </c>
      <c r="H49" s="41">
        <f t="shared" si="2"/>
        <v>-273235</v>
      </c>
      <c r="I49" s="41">
        <f t="shared" si="2"/>
        <v>-380716</v>
      </c>
      <c r="J49" s="41">
        <f t="shared" si="2"/>
        <v>-796845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-796845</v>
      </c>
      <c r="X49" s="41">
        <f t="shared" si="2"/>
        <v>-1910430</v>
      </c>
      <c r="Y49" s="41">
        <f t="shared" si="2"/>
        <v>1113585</v>
      </c>
      <c r="Z49" s="42">
        <f>+IF(X49&lt;&gt;0,+(Y49/X49)*100,0)</f>
        <v>-58.289756756332345</v>
      </c>
      <c r="AA49" s="39">
        <f>+AA33-AA48</f>
        <v>-7641717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-2873361</v>
      </c>
      <c r="D52" s="48">
        <f t="shared" si="3"/>
        <v>0</v>
      </c>
      <c r="E52" s="49">
        <f t="shared" si="3"/>
        <v>-7641717</v>
      </c>
      <c r="F52" s="50">
        <f t="shared" si="3"/>
        <v>-7641717</v>
      </c>
      <c r="G52" s="50">
        <f t="shared" si="3"/>
        <v>-142894</v>
      </c>
      <c r="H52" s="50">
        <f t="shared" si="3"/>
        <v>-273235</v>
      </c>
      <c r="I52" s="50">
        <f t="shared" si="3"/>
        <v>-380716</v>
      </c>
      <c r="J52" s="50">
        <f t="shared" si="3"/>
        <v>-796845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-796845</v>
      </c>
      <c r="X52" s="50">
        <f t="shared" si="3"/>
        <v>-1910430</v>
      </c>
      <c r="Y52" s="50">
        <f t="shared" si="3"/>
        <v>1113585</v>
      </c>
      <c r="Z52" s="51">
        <f>+IF(X52&lt;&gt;0,+(Y52/X52)*100,0)</f>
        <v>-58.289756756332345</v>
      </c>
      <c r="AA52" s="48">
        <f>SUM(AA49:AA51)</f>
        <v>-7641717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-2873361</v>
      </c>
      <c r="D54" s="54">
        <f>+D52-D53</f>
        <v>0</v>
      </c>
      <c r="E54" s="55">
        <f t="shared" si="4"/>
        <v>-7641717</v>
      </c>
      <c r="F54" s="56">
        <f t="shared" si="4"/>
        <v>-7641717</v>
      </c>
      <c r="G54" s="56">
        <f t="shared" si="4"/>
        <v>-142894</v>
      </c>
      <c r="H54" s="56">
        <f t="shared" si="4"/>
        <v>-273235</v>
      </c>
      <c r="I54" s="56">
        <f t="shared" si="4"/>
        <v>-380716</v>
      </c>
      <c r="J54" s="56">
        <f t="shared" si="4"/>
        <v>-796845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-796845</v>
      </c>
      <c r="X54" s="56">
        <f t="shared" si="4"/>
        <v>-1910430</v>
      </c>
      <c r="Y54" s="56">
        <f t="shared" si="4"/>
        <v>1113585</v>
      </c>
      <c r="Z54" s="57">
        <f>+IF(X54&lt;&gt;0,+(Y54/X54)*100,0)</f>
        <v>-58.289756756332345</v>
      </c>
      <c r="AA54" s="54">
        <f>+AA52-AA53</f>
        <v>-7641717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-2873361</v>
      </c>
      <c r="D57" s="48">
        <f>SUM(D54:D56)</f>
        <v>0</v>
      </c>
      <c r="E57" s="49">
        <f t="shared" si="5"/>
        <v>-7641717</v>
      </c>
      <c r="F57" s="50">
        <f t="shared" si="5"/>
        <v>-7641717</v>
      </c>
      <c r="G57" s="50">
        <f t="shared" si="5"/>
        <v>-142894</v>
      </c>
      <c r="H57" s="50">
        <f t="shared" si="5"/>
        <v>-273235</v>
      </c>
      <c r="I57" s="50">
        <f t="shared" si="5"/>
        <v>-380716</v>
      </c>
      <c r="J57" s="50">
        <f t="shared" si="5"/>
        <v>-796845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-796845</v>
      </c>
      <c r="X57" s="50">
        <f t="shared" si="5"/>
        <v>-1910430</v>
      </c>
      <c r="Y57" s="50">
        <f t="shared" si="5"/>
        <v>1113585</v>
      </c>
      <c r="Z57" s="51">
        <f>+IF(X57&lt;&gt;0,+(Y57/X57)*100,0)</f>
        <v>-58.289756756332345</v>
      </c>
      <c r="AA57" s="48">
        <f>SUM(AA54:AA56)</f>
        <v>-7641717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-2873361</v>
      </c>
      <c r="D60" s="65">
        <f>SUM(D57:D59)</f>
        <v>0</v>
      </c>
      <c r="E60" s="66">
        <f t="shared" si="6"/>
        <v>-7641717</v>
      </c>
      <c r="F60" s="67">
        <f t="shared" si="6"/>
        <v>-7641717</v>
      </c>
      <c r="G60" s="67">
        <f t="shared" si="6"/>
        <v>-142894</v>
      </c>
      <c r="H60" s="67">
        <f t="shared" si="6"/>
        <v>-273235</v>
      </c>
      <c r="I60" s="67">
        <f t="shared" si="6"/>
        <v>-380716</v>
      </c>
      <c r="J60" s="67">
        <f t="shared" si="6"/>
        <v>-796845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-796845</v>
      </c>
      <c r="X60" s="67">
        <f t="shared" si="6"/>
        <v>-1910430</v>
      </c>
      <c r="Y60" s="67">
        <f t="shared" si="6"/>
        <v>1113585</v>
      </c>
      <c r="Z60" s="68">
        <f>+IF(X60&lt;&gt;0,+(Y60/X60)*100,0)</f>
        <v>-58.289756756332345</v>
      </c>
      <c r="AA60" s="65">
        <f>SUM(AA57:AA59)</f>
        <v>-7641717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5821662</v>
      </c>
      <c r="D9" s="20"/>
      <c r="E9" s="21">
        <v>6953648</v>
      </c>
      <c r="F9" s="22">
        <v>6953648</v>
      </c>
      <c r="G9" s="22">
        <v>580471</v>
      </c>
      <c r="H9" s="22">
        <v>419025</v>
      </c>
      <c r="I9" s="22">
        <v>500840</v>
      </c>
      <c r="J9" s="22">
        <v>1500336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1500336</v>
      </c>
      <c r="X9" s="22">
        <v>1738413</v>
      </c>
      <c r="Y9" s="22">
        <v>-238077</v>
      </c>
      <c r="Z9" s="23">
        <v>-13.695077061664861</v>
      </c>
      <c r="AA9" s="20">
        <v>6953648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10139</v>
      </c>
      <c r="D13" s="20"/>
      <c r="E13" s="21">
        <v>2520519</v>
      </c>
      <c r="F13" s="22">
        <v>2520519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630129</v>
      </c>
      <c r="Y13" s="22">
        <v>-630129</v>
      </c>
      <c r="Z13" s="23">
        <v>-100</v>
      </c>
      <c r="AA13" s="20">
        <v>2520519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21787358</v>
      </c>
      <c r="D26" s="20"/>
      <c r="E26" s="21">
        <v>17488875</v>
      </c>
      <c r="F26" s="22">
        <v>17488875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4372218</v>
      </c>
      <c r="Y26" s="22">
        <v>-4372218</v>
      </c>
      <c r="Z26" s="23">
        <v>-100</v>
      </c>
      <c r="AA26" s="20">
        <v>17488875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27619159</v>
      </c>
      <c r="D33" s="29">
        <f t="shared" ref="D33:Y33" si="0">SUM(D6:D32)</f>
        <v>0</v>
      </c>
      <c r="E33" s="30">
        <f t="shared" si="0"/>
        <v>26963042</v>
      </c>
      <c r="F33" s="31">
        <f t="shared" si="0"/>
        <v>26963042</v>
      </c>
      <c r="G33" s="31">
        <f t="shared" si="0"/>
        <v>580471</v>
      </c>
      <c r="H33" s="31">
        <f t="shared" si="0"/>
        <v>419025</v>
      </c>
      <c r="I33" s="31">
        <f t="shared" si="0"/>
        <v>500840</v>
      </c>
      <c r="J33" s="31">
        <f t="shared" si="0"/>
        <v>1500336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1500336</v>
      </c>
      <c r="X33" s="31">
        <f t="shared" si="0"/>
        <v>6740760</v>
      </c>
      <c r="Y33" s="31">
        <f t="shared" si="0"/>
        <v>-5240424</v>
      </c>
      <c r="Z33" s="32">
        <f>+IF(X33&lt;&gt;0,+(Y33/X33)*100,0)</f>
        <v>-77.742331725206057</v>
      </c>
      <c r="AA33" s="29">
        <f>SUM(AA6:AA32)</f>
        <v>26963042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12869472</v>
      </c>
      <c r="D35" s="20"/>
      <c r="E35" s="21">
        <v>13262073</v>
      </c>
      <c r="F35" s="22">
        <v>13262073</v>
      </c>
      <c r="G35" s="22">
        <v>1010392</v>
      </c>
      <c r="H35" s="22">
        <v>966153</v>
      </c>
      <c r="I35" s="22">
        <v>993488</v>
      </c>
      <c r="J35" s="22">
        <v>2970033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2970033</v>
      </c>
      <c r="X35" s="22">
        <v>3315519</v>
      </c>
      <c r="Y35" s="22">
        <v>-345486</v>
      </c>
      <c r="Z35" s="23">
        <v>-10.420269043851054</v>
      </c>
      <c r="AA35" s="20">
        <v>13262073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14190022</v>
      </c>
      <c r="D42" s="20"/>
      <c r="E42" s="21">
        <v>8286000</v>
      </c>
      <c r="F42" s="22">
        <v>8286000</v>
      </c>
      <c r="G42" s="22">
        <v>782724</v>
      </c>
      <c r="H42" s="22">
        <v>458507</v>
      </c>
      <c r="I42" s="22">
        <v>1565447</v>
      </c>
      <c r="J42" s="22">
        <v>2806678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2806678</v>
      </c>
      <c r="X42" s="22">
        <v>2071500</v>
      </c>
      <c r="Y42" s="22">
        <v>735178</v>
      </c>
      <c r="Z42" s="23">
        <v>35.490127926623224</v>
      </c>
      <c r="AA42" s="20">
        <v>8286000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2112848</v>
      </c>
      <c r="D45" s="20"/>
      <c r="E45" s="21">
        <v>1276084</v>
      </c>
      <c r="F45" s="22">
        <v>1276084</v>
      </c>
      <c r="G45" s="22">
        <v>7948</v>
      </c>
      <c r="H45" s="22">
        <v>7547</v>
      </c>
      <c r="I45" s="22">
        <v>77815</v>
      </c>
      <c r="J45" s="22">
        <v>93310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93310</v>
      </c>
      <c r="X45" s="22">
        <v>319020</v>
      </c>
      <c r="Y45" s="22">
        <v>-225710</v>
      </c>
      <c r="Z45" s="23">
        <v>-70.751050090903391</v>
      </c>
      <c r="AA45" s="20">
        <v>1276084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29172342</v>
      </c>
      <c r="D48" s="29">
        <f t="shared" ref="D48:Y48" si="1">SUM(D35:D47)</f>
        <v>0</v>
      </c>
      <c r="E48" s="30">
        <f t="shared" si="1"/>
        <v>22824157</v>
      </c>
      <c r="F48" s="31">
        <f t="shared" si="1"/>
        <v>22824157</v>
      </c>
      <c r="G48" s="31">
        <f t="shared" si="1"/>
        <v>1801064</v>
      </c>
      <c r="H48" s="31">
        <f t="shared" si="1"/>
        <v>1432207</v>
      </c>
      <c r="I48" s="31">
        <f t="shared" si="1"/>
        <v>2636750</v>
      </c>
      <c r="J48" s="31">
        <f t="shared" si="1"/>
        <v>5870021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5870021</v>
      </c>
      <c r="X48" s="31">
        <f t="shared" si="1"/>
        <v>5706039</v>
      </c>
      <c r="Y48" s="31">
        <f t="shared" si="1"/>
        <v>163982</v>
      </c>
      <c r="Z48" s="32">
        <f>+IF(X48&lt;&gt;0,+(Y48/X48)*100,0)</f>
        <v>2.8738324431361231</v>
      </c>
      <c r="AA48" s="29">
        <f>SUM(AA35:AA47)</f>
        <v>22824157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-1553183</v>
      </c>
      <c r="D49" s="39">
        <f t="shared" si="2"/>
        <v>0</v>
      </c>
      <c r="E49" s="40">
        <f t="shared" si="2"/>
        <v>4138885</v>
      </c>
      <c r="F49" s="41">
        <f t="shared" si="2"/>
        <v>4138885</v>
      </c>
      <c r="G49" s="41">
        <f t="shared" si="2"/>
        <v>-1220593</v>
      </c>
      <c r="H49" s="41">
        <f t="shared" si="2"/>
        <v>-1013182</v>
      </c>
      <c r="I49" s="41">
        <f t="shared" si="2"/>
        <v>-2135910</v>
      </c>
      <c r="J49" s="41">
        <f t="shared" si="2"/>
        <v>-4369685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-4369685</v>
      </c>
      <c r="X49" s="41">
        <f t="shared" si="2"/>
        <v>1034721</v>
      </c>
      <c r="Y49" s="41">
        <f t="shared" si="2"/>
        <v>-5404406</v>
      </c>
      <c r="Z49" s="42">
        <f>+IF(X49&lt;&gt;0,+(Y49/X49)*100,0)</f>
        <v>-522.30562634758553</v>
      </c>
      <c r="AA49" s="39">
        <f>+AA33-AA48</f>
        <v>4138885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-1553183</v>
      </c>
      <c r="D52" s="48">
        <f t="shared" si="3"/>
        <v>0</v>
      </c>
      <c r="E52" s="49">
        <f t="shared" si="3"/>
        <v>4138885</v>
      </c>
      <c r="F52" s="50">
        <f t="shared" si="3"/>
        <v>4138885</v>
      </c>
      <c r="G52" s="50">
        <f t="shared" si="3"/>
        <v>-1220593</v>
      </c>
      <c r="H52" s="50">
        <f t="shared" si="3"/>
        <v>-1013182</v>
      </c>
      <c r="I52" s="50">
        <f t="shared" si="3"/>
        <v>-2135910</v>
      </c>
      <c r="J52" s="50">
        <f t="shared" si="3"/>
        <v>-4369685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-4369685</v>
      </c>
      <c r="X52" s="50">
        <f t="shared" si="3"/>
        <v>1034721</v>
      </c>
      <c r="Y52" s="50">
        <f t="shared" si="3"/>
        <v>-5404406</v>
      </c>
      <c r="Z52" s="51">
        <f>+IF(X52&lt;&gt;0,+(Y52/X52)*100,0)</f>
        <v>-522.30562634758553</v>
      </c>
      <c r="AA52" s="48">
        <f>SUM(AA49:AA51)</f>
        <v>4138885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-1553183</v>
      </c>
      <c r="D54" s="54">
        <f>+D52-D53</f>
        <v>0</v>
      </c>
      <c r="E54" s="55">
        <f t="shared" si="4"/>
        <v>4138885</v>
      </c>
      <c r="F54" s="56">
        <f t="shared" si="4"/>
        <v>4138885</v>
      </c>
      <c r="G54" s="56">
        <f t="shared" si="4"/>
        <v>-1220593</v>
      </c>
      <c r="H54" s="56">
        <f t="shared" si="4"/>
        <v>-1013182</v>
      </c>
      <c r="I54" s="56">
        <f t="shared" si="4"/>
        <v>-2135910</v>
      </c>
      <c r="J54" s="56">
        <f t="shared" si="4"/>
        <v>-4369685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-4369685</v>
      </c>
      <c r="X54" s="56">
        <f t="shared" si="4"/>
        <v>1034721</v>
      </c>
      <c r="Y54" s="56">
        <f t="shared" si="4"/>
        <v>-5404406</v>
      </c>
      <c r="Z54" s="57">
        <f>+IF(X54&lt;&gt;0,+(Y54/X54)*100,0)</f>
        <v>-522.30562634758553</v>
      </c>
      <c r="AA54" s="54">
        <f>+AA52-AA53</f>
        <v>4138885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-1553183</v>
      </c>
      <c r="D57" s="48">
        <f>SUM(D54:D56)</f>
        <v>0</v>
      </c>
      <c r="E57" s="49">
        <f t="shared" si="5"/>
        <v>4138885</v>
      </c>
      <c r="F57" s="50">
        <f t="shared" si="5"/>
        <v>4138885</v>
      </c>
      <c r="G57" s="50">
        <f t="shared" si="5"/>
        <v>-1220593</v>
      </c>
      <c r="H57" s="50">
        <f t="shared" si="5"/>
        <v>-1013182</v>
      </c>
      <c r="I57" s="50">
        <f t="shared" si="5"/>
        <v>-2135910</v>
      </c>
      <c r="J57" s="50">
        <f t="shared" si="5"/>
        <v>-4369685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-4369685</v>
      </c>
      <c r="X57" s="50">
        <f t="shared" si="5"/>
        <v>1034721</v>
      </c>
      <c r="Y57" s="50">
        <f t="shared" si="5"/>
        <v>-5404406</v>
      </c>
      <c r="Z57" s="51">
        <f>+IF(X57&lt;&gt;0,+(Y57/X57)*100,0)</f>
        <v>-522.30562634758553</v>
      </c>
      <c r="AA57" s="48">
        <f>SUM(AA54:AA56)</f>
        <v>4138885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-1553183</v>
      </c>
      <c r="D60" s="65">
        <f>SUM(D57:D59)</f>
        <v>0</v>
      </c>
      <c r="E60" s="66">
        <f t="shared" si="6"/>
        <v>4138885</v>
      </c>
      <c r="F60" s="67">
        <f t="shared" si="6"/>
        <v>4138885</v>
      </c>
      <c r="G60" s="67">
        <f t="shared" si="6"/>
        <v>-1220593</v>
      </c>
      <c r="H60" s="67">
        <f t="shared" si="6"/>
        <v>-1013182</v>
      </c>
      <c r="I60" s="67">
        <f t="shared" si="6"/>
        <v>-2135910</v>
      </c>
      <c r="J60" s="67">
        <f t="shared" si="6"/>
        <v>-4369685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-4369685</v>
      </c>
      <c r="X60" s="67">
        <f t="shared" si="6"/>
        <v>1034721</v>
      </c>
      <c r="Y60" s="67">
        <f t="shared" si="6"/>
        <v>-5404406</v>
      </c>
      <c r="Z60" s="68">
        <f>+IF(X60&lt;&gt;0,+(Y60/X60)*100,0)</f>
        <v>-522.30562634758553</v>
      </c>
      <c r="AA60" s="65">
        <f>SUM(AA57:AA59)</f>
        <v>4138885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14355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2261135</v>
      </c>
      <c r="D9" s="20"/>
      <c r="E9" s="21">
        <v>1966267</v>
      </c>
      <c r="F9" s="22">
        <v>1966267</v>
      </c>
      <c r="G9" s="22">
        <v>580471</v>
      </c>
      <c r="H9" s="22">
        <v>188989</v>
      </c>
      <c r="I9" s="22">
        <v>373560</v>
      </c>
      <c r="J9" s="22">
        <v>1143020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1143020</v>
      </c>
      <c r="X9" s="22">
        <v>491568</v>
      </c>
      <c r="Y9" s="22">
        <v>651452</v>
      </c>
      <c r="Z9" s="23">
        <v>132.52530677342708</v>
      </c>
      <c r="AA9" s="20">
        <v>1966267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1909000</v>
      </c>
      <c r="D26" s="20"/>
      <c r="E26" s="21">
        <v>2042000</v>
      </c>
      <c r="F26" s="22">
        <v>2042000</v>
      </c>
      <c r="G26" s="22"/>
      <c r="H26" s="22">
        <v>292546</v>
      </c>
      <c r="I26" s="22">
        <v>587223</v>
      </c>
      <c r="J26" s="22">
        <v>879769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879769</v>
      </c>
      <c r="X26" s="22">
        <v>510501</v>
      </c>
      <c r="Y26" s="22">
        <v>369268</v>
      </c>
      <c r="Z26" s="23">
        <v>72.334432253805574</v>
      </c>
      <c r="AA26" s="20">
        <v>2042000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4184490</v>
      </c>
      <c r="D33" s="29">
        <f t="shared" ref="D33:Y33" si="0">SUM(D6:D32)</f>
        <v>0</v>
      </c>
      <c r="E33" s="30">
        <f t="shared" si="0"/>
        <v>4008267</v>
      </c>
      <c r="F33" s="31">
        <f t="shared" si="0"/>
        <v>4008267</v>
      </c>
      <c r="G33" s="31">
        <f t="shared" si="0"/>
        <v>580471</v>
      </c>
      <c r="H33" s="31">
        <f t="shared" si="0"/>
        <v>481535</v>
      </c>
      <c r="I33" s="31">
        <f t="shared" si="0"/>
        <v>960783</v>
      </c>
      <c r="J33" s="31">
        <f t="shared" si="0"/>
        <v>2022789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2022789</v>
      </c>
      <c r="X33" s="31">
        <f t="shared" si="0"/>
        <v>1002069</v>
      </c>
      <c r="Y33" s="31">
        <f t="shared" si="0"/>
        <v>1020720</v>
      </c>
      <c r="Z33" s="32">
        <f>+IF(X33&lt;&gt;0,+(Y33/X33)*100,0)</f>
        <v>101.86124907566246</v>
      </c>
      <c r="AA33" s="29">
        <f>SUM(AA6:AA32)</f>
        <v>4008267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7119374</v>
      </c>
      <c r="D35" s="20"/>
      <c r="E35" s="21">
        <v>6658522</v>
      </c>
      <c r="F35" s="22">
        <v>6658522</v>
      </c>
      <c r="G35" s="22">
        <v>1010392</v>
      </c>
      <c r="H35" s="22">
        <v>613942</v>
      </c>
      <c r="I35" s="22">
        <v>1259138</v>
      </c>
      <c r="J35" s="22">
        <v>2883472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2883472</v>
      </c>
      <c r="X35" s="22">
        <v>1664628</v>
      </c>
      <c r="Y35" s="22">
        <v>1218844</v>
      </c>
      <c r="Z35" s="23">
        <v>73.220202952251185</v>
      </c>
      <c r="AA35" s="20">
        <v>6658522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1424483</v>
      </c>
      <c r="D42" s="20"/>
      <c r="E42" s="21">
        <v>2588692</v>
      </c>
      <c r="F42" s="22">
        <v>2588692</v>
      </c>
      <c r="G42" s="22">
        <v>782724</v>
      </c>
      <c r="H42" s="22">
        <v>315826</v>
      </c>
      <c r="I42" s="22">
        <v>29800</v>
      </c>
      <c r="J42" s="22">
        <v>1128350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1128350</v>
      </c>
      <c r="X42" s="22">
        <v>647172</v>
      </c>
      <c r="Y42" s="22">
        <v>481178</v>
      </c>
      <c r="Z42" s="23">
        <v>74.350868084527761</v>
      </c>
      <c r="AA42" s="20">
        <v>2588692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3872496</v>
      </c>
      <c r="D45" s="20"/>
      <c r="E45" s="21">
        <v>1913044</v>
      </c>
      <c r="F45" s="22">
        <v>1913044</v>
      </c>
      <c r="G45" s="22">
        <v>7948</v>
      </c>
      <c r="H45" s="22">
        <v>253718</v>
      </c>
      <c r="I45" s="22">
        <v>843759</v>
      </c>
      <c r="J45" s="22">
        <v>1105425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1105425</v>
      </c>
      <c r="X45" s="22">
        <v>478260</v>
      </c>
      <c r="Y45" s="22">
        <v>627165</v>
      </c>
      <c r="Z45" s="23">
        <v>131.13473842679716</v>
      </c>
      <c r="AA45" s="20">
        <v>1913044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12416353</v>
      </c>
      <c r="D48" s="29">
        <f t="shared" ref="D48:Y48" si="1">SUM(D35:D47)</f>
        <v>0</v>
      </c>
      <c r="E48" s="30">
        <f t="shared" si="1"/>
        <v>11160258</v>
      </c>
      <c r="F48" s="31">
        <f t="shared" si="1"/>
        <v>11160258</v>
      </c>
      <c r="G48" s="31">
        <f t="shared" si="1"/>
        <v>1801064</v>
      </c>
      <c r="H48" s="31">
        <f t="shared" si="1"/>
        <v>1183486</v>
      </c>
      <c r="I48" s="31">
        <f t="shared" si="1"/>
        <v>2132697</v>
      </c>
      <c r="J48" s="31">
        <f t="shared" si="1"/>
        <v>5117247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5117247</v>
      </c>
      <c r="X48" s="31">
        <f t="shared" si="1"/>
        <v>2790060</v>
      </c>
      <c r="Y48" s="31">
        <f t="shared" si="1"/>
        <v>2327187</v>
      </c>
      <c r="Z48" s="32">
        <f>+IF(X48&lt;&gt;0,+(Y48/X48)*100,0)</f>
        <v>83.409926668243699</v>
      </c>
      <c r="AA48" s="29">
        <f>SUM(AA35:AA47)</f>
        <v>11160258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-8231863</v>
      </c>
      <c r="D49" s="39">
        <f t="shared" si="2"/>
        <v>0</v>
      </c>
      <c r="E49" s="40">
        <f t="shared" si="2"/>
        <v>-7151991</v>
      </c>
      <c r="F49" s="41">
        <f t="shared" si="2"/>
        <v>-7151991</v>
      </c>
      <c r="G49" s="41">
        <f t="shared" si="2"/>
        <v>-1220593</v>
      </c>
      <c r="H49" s="41">
        <f t="shared" si="2"/>
        <v>-701951</v>
      </c>
      <c r="I49" s="41">
        <f t="shared" si="2"/>
        <v>-1171914</v>
      </c>
      <c r="J49" s="41">
        <f t="shared" si="2"/>
        <v>-3094458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-3094458</v>
      </c>
      <c r="X49" s="41">
        <f t="shared" si="2"/>
        <v>-1787991</v>
      </c>
      <c r="Y49" s="41">
        <f t="shared" si="2"/>
        <v>-1306467</v>
      </c>
      <c r="Z49" s="42">
        <f>+IF(X49&lt;&gt;0,+(Y49/X49)*100,0)</f>
        <v>73.068991958013214</v>
      </c>
      <c r="AA49" s="39">
        <f>+AA33-AA48</f>
        <v>-7151991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-8231863</v>
      </c>
      <c r="D52" s="48">
        <f t="shared" si="3"/>
        <v>0</v>
      </c>
      <c r="E52" s="49">
        <f t="shared" si="3"/>
        <v>-7151991</v>
      </c>
      <c r="F52" s="50">
        <f t="shared" si="3"/>
        <v>-7151991</v>
      </c>
      <c r="G52" s="50">
        <f t="shared" si="3"/>
        <v>-1220593</v>
      </c>
      <c r="H52" s="50">
        <f t="shared" si="3"/>
        <v>-701951</v>
      </c>
      <c r="I52" s="50">
        <f t="shared" si="3"/>
        <v>-1171914</v>
      </c>
      <c r="J52" s="50">
        <f t="shared" si="3"/>
        <v>-3094458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-3094458</v>
      </c>
      <c r="X52" s="50">
        <f t="shared" si="3"/>
        <v>-1787991</v>
      </c>
      <c r="Y52" s="50">
        <f t="shared" si="3"/>
        <v>-1306467</v>
      </c>
      <c r="Z52" s="51">
        <f>+IF(X52&lt;&gt;0,+(Y52/X52)*100,0)</f>
        <v>73.068991958013214</v>
      </c>
      <c r="AA52" s="48">
        <f>SUM(AA49:AA51)</f>
        <v>-7151991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-8231863</v>
      </c>
      <c r="D54" s="54">
        <f>+D52-D53</f>
        <v>0</v>
      </c>
      <c r="E54" s="55">
        <f t="shared" si="4"/>
        <v>-7151991</v>
      </c>
      <c r="F54" s="56">
        <f t="shared" si="4"/>
        <v>-7151991</v>
      </c>
      <c r="G54" s="56">
        <f t="shared" si="4"/>
        <v>-1220593</v>
      </c>
      <c r="H54" s="56">
        <f t="shared" si="4"/>
        <v>-701951</v>
      </c>
      <c r="I54" s="56">
        <f t="shared" si="4"/>
        <v>-1171914</v>
      </c>
      <c r="J54" s="56">
        <f t="shared" si="4"/>
        <v>-3094458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-3094458</v>
      </c>
      <c r="X54" s="56">
        <f t="shared" si="4"/>
        <v>-1787991</v>
      </c>
      <c r="Y54" s="56">
        <f t="shared" si="4"/>
        <v>-1306467</v>
      </c>
      <c r="Z54" s="57">
        <f>+IF(X54&lt;&gt;0,+(Y54/X54)*100,0)</f>
        <v>73.068991958013214</v>
      </c>
      <c r="AA54" s="54">
        <f>+AA52-AA53</f>
        <v>-7151991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-8231863</v>
      </c>
      <c r="D57" s="48">
        <f>SUM(D54:D56)</f>
        <v>0</v>
      </c>
      <c r="E57" s="49">
        <f t="shared" si="5"/>
        <v>-7151991</v>
      </c>
      <c r="F57" s="50">
        <f t="shared" si="5"/>
        <v>-7151991</v>
      </c>
      <c r="G57" s="50">
        <f t="shared" si="5"/>
        <v>-1220593</v>
      </c>
      <c r="H57" s="50">
        <f t="shared" si="5"/>
        <v>-701951</v>
      </c>
      <c r="I57" s="50">
        <f t="shared" si="5"/>
        <v>-1171914</v>
      </c>
      <c r="J57" s="50">
        <f t="shared" si="5"/>
        <v>-3094458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-3094458</v>
      </c>
      <c r="X57" s="50">
        <f t="shared" si="5"/>
        <v>-1787991</v>
      </c>
      <c r="Y57" s="50">
        <f t="shared" si="5"/>
        <v>-1306467</v>
      </c>
      <c r="Z57" s="51">
        <f>+IF(X57&lt;&gt;0,+(Y57/X57)*100,0)</f>
        <v>73.068991958013214</v>
      </c>
      <c r="AA57" s="48">
        <f>SUM(AA54:AA56)</f>
        <v>-7151991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-8231863</v>
      </c>
      <c r="D60" s="65">
        <f>SUM(D57:D59)</f>
        <v>0</v>
      </c>
      <c r="E60" s="66">
        <f t="shared" si="6"/>
        <v>-7151991</v>
      </c>
      <c r="F60" s="67">
        <f t="shared" si="6"/>
        <v>-7151991</v>
      </c>
      <c r="G60" s="67">
        <f t="shared" si="6"/>
        <v>-1220593</v>
      </c>
      <c r="H60" s="67">
        <f t="shared" si="6"/>
        <v>-701951</v>
      </c>
      <c r="I60" s="67">
        <f t="shared" si="6"/>
        <v>-1171914</v>
      </c>
      <c r="J60" s="67">
        <f t="shared" si="6"/>
        <v>-3094458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-3094458</v>
      </c>
      <c r="X60" s="67">
        <f t="shared" si="6"/>
        <v>-1787991</v>
      </c>
      <c r="Y60" s="67">
        <f t="shared" si="6"/>
        <v>-1306467</v>
      </c>
      <c r="Z60" s="68">
        <f>+IF(X60&lt;&gt;0,+(Y60/X60)*100,0)</f>
        <v>73.068991958013214</v>
      </c>
      <c r="AA60" s="65">
        <f>SUM(AA57:AA59)</f>
        <v>-7151991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756867</v>
      </c>
      <c r="D9" s="20"/>
      <c r="E9" s="21">
        <v>754800</v>
      </c>
      <c r="F9" s="22">
        <v>754800</v>
      </c>
      <c r="G9" s="22">
        <v>59705</v>
      </c>
      <c r="H9" s="22">
        <v>61000</v>
      </c>
      <c r="I9" s="22">
        <v>59605</v>
      </c>
      <c r="J9" s="22">
        <v>180310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180310</v>
      </c>
      <c r="X9" s="22">
        <v>188700</v>
      </c>
      <c r="Y9" s="22">
        <v>-8390</v>
      </c>
      <c r="Z9" s="23">
        <v>-4.4462109167991519</v>
      </c>
      <c r="AA9" s="20">
        <v>754800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2099000</v>
      </c>
      <c r="D26" s="20"/>
      <c r="E26" s="21">
        <v>2376000</v>
      </c>
      <c r="F26" s="22">
        <v>2376000</v>
      </c>
      <c r="G26" s="22">
        <v>467238</v>
      </c>
      <c r="H26" s="22">
        <v>473283</v>
      </c>
      <c r="I26" s="22">
        <v>469862</v>
      </c>
      <c r="J26" s="22">
        <v>1410383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1410383</v>
      </c>
      <c r="X26" s="22">
        <v>594000</v>
      </c>
      <c r="Y26" s="22">
        <v>816383</v>
      </c>
      <c r="Z26" s="23">
        <v>137.43821548821549</v>
      </c>
      <c r="AA26" s="20">
        <v>2376000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1698643</v>
      </c>
      <c r="F27" s="22">
        <v>1698643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>
        <v>424662</v>
      </c>
      <c r="Y27" s="22">
        <v>-424662</v>
      </c>
      <c r="Z27" s="23">
        <v>-100</v>
      </c>
      <c r="AA27" s="20">
        <v>1698643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2855867</v>
      </c>
      <c r="D33" s="29">
        <f t="shared" ref="D33:Y33" si="0">SUM(D6:D32)</f>
        <v>0</v>
      </c>
      <c r="E33" s="30">
        <f t="shared" si="0"/>
        <v>4829443</v>
      </c>
      <c r="F33" s="31">
        <f t="shared" si="0"/>
        <v>4829443</v>
      </c>
      <c r="G33" s="31">
        <f t="shared" si="0"/>
        <v>526943</v>
      </c>
      <c r="H33" s="31">
        <f t="shared" si="0"/>
        <v>534283</v>
      </c>
      <c r="I33" s="31">
        <f t="shared" si="0"/>
        <v>529467</v>
      </c>
      <c r="J33" s="31">
        <f t="shared" si="0"/>
        <v>1590693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1590693</v>
      </c>
      <c r="X33" s="31">
        <f t="shared" si="0"/>
        <v>1207362</v>
      </c>
      <c r="Y33" s="31">
        <f t="shared" si="0"/>
        <v>383331</v>
      </c>
      <c r="Z33" s="32">
        <f>+IF(X33&lt;&gt;0,+(Y33/X33)*100,0)</f>
        <v>31.749467019833322</v>
      </c>
      <c r="AA33" s="29">
        <f>SUM(AA6:AA32)</f>
        <v>4829443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5318926</v>
      </c>
      <c r="D35" s="20"/>
      <c r="E35" s="21">
        <v>8984020</v>
      </c>
      <c r="F35" s="22">
        <v>8984020</v>
      </c>
      <c r="G35" s="22">
        <v>432994</v>
      </c>
      <c r="H35" s="22">
        <v>437575</v>
      </c>
      <c r="I35" s="22">
        <v>444128</v>
      </c>
      <c r="J35" s="22">
        <v>1314697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1314697</v>
      </c>
      <c r="X35" s="22">
        <v>2246010</v>
      </c>
      <c r="Y35" s="22">
        <v>-931313</v>
      </c>
      <c r="Z35" s="23">
        <v>-41.465220546658301</v>
      </c>
      <c r="AA35" s="20">
        <v>8984020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196100</v>
      </c>
      <c r="D38" s="20"/>
      <c r="E38" s="21">
        <v>300000</v>
      </c>
      <c r="F38" s="22">
        <v>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</v>
      </c>
      <c r="Y38" s="22">
        <v>-75000</v>
      </c>
      <c r="Z38" s="23">
        <v>-100</v>
      </c>
      <c r="AA38" s="20">
        <v>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332536</v>
      </c>
      <c r="F39" s="22">
        <v>332536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83133</v>
      </c>
      <c r="Y39" s="22">
        <v>-83133</v>
      </c>
      <c r="Z39" s="23">
        <v>-100</v>
      </c>
      <c r="AA39" s="20">
        <v>332536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305784</v>
      </c>
      <c r="D42" s="20"/>
      <c r="E42" s="21">
        <v>700000</v>
      </c>
      <c r="F42" s="22">
        <v>700000</v>
      </c>
      <c r="G42" s="22"/>
      <c r="H42" s="22">
        <v>1092</v>
      </c>
      <c r="I42" s="22">
        <v>16619</v>
      </c>
      <c r="J42" s="22">
        <v>17711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17711</v>
      </c>
      <c r="X42" s="22">
        <v>175002</v>
      </c>
      <c r="Y42" s="22">
        <v>-157291</v>
      </c>
      <c r="Z42" s="23">
        <v>-89.87954423378018</v>
      </c>
      <c r="AA42" s="20">
        <v>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632666</v>
      </c>
      <c r="D45" s="20"/>
      <c r="E45" s="21">
        <v>629016</v>
      </c>
      <c r="F45" s="22">
        <v>629016</v>
      </c>
      <c r="G45" s="22">
        <v>3588</v>
      </c>
      <c r="H45" s="22">
        <v>3634</v>
      </c>
      <c r="I45" s="22">
        <v>3701</v>
      </c>
      <c r="J45" s="22">
        <v>10923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10923</v>
      </c>
      <c r="X45" s="22">
        <v>157254</v>
      </c>
      <c r="Y45" s="22">
        <v>-146331</v>
      </c>
      <c r="Z45" s="23">
        <v>-93.053912778053345</v>
      </c>
      <c r="AA45" s="20">
        <v>629016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6453476</v>
      </c>
      <c r="D48" s="29">
        <f t="shared" ref="D48:Y48" si="1">SUM(D35:D47)</f>
        <v>0</v>
      </c>
      <c r="E48" s="30">
        <f t="shared" si="1"/>
        <v>10945572</v>
      </c>
      <c r="F48" s="31">
        <f t="shared" si="1"/>
        <v>10945572</v>
      </c>
      <c r="G48" s="31">
        <f t="shared" si="1"/>
        <v>436582</v>
      </c>
      <c r="H48" s="31">
        <f t="shared" si="1"/>
        <v>442301</v>
      </c>
      <c r="I48" s="31">
        <f t="shared" si="1"/>
        <v>464448</v>
      </c>
      <c r="J48" s="31">
        <f t="shared" si="1"/>
        <v>1343331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1343331</v>
      </c>
      <c r="X48" s="31">
        <f t="shared" si="1"/>
        <v>2736399</v>
      </c>
      <c r="Y48" s="31">
        <f t="shared" si="1"/>
        <v>-1393068</v>
      </c>
      <c r="Z48" s="32">
        <f>+IF(X48&lt;&gt;0,+(Y48/X48)*100,0)</f>
        <v>-50.90880386961112</v>
      </c>
      <c r="AA48" s="29">
        <f>SUM(AA35:AA47)</f>
        <v>10945572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-3597609</v>
      </c>
      <c r="D49" s="39">
        <f t="shared" si="2"/>
        <v>0</v>
      </c>
      <c r="E49" s="40">
        <f t="shared" si="2"/>
        <v>-6116129</v>
      </c>
      <c r="F49" s="41">
        <f t="shared" si="2"/>
        <v>-6116129</v>
      </c>
      <c r="G49" s="41">
        <f t="shared" si="2"/>
        <v>90361</v>
      </c>
      <c r="H49" s="41">
        <f t="shared" si="2"/>
        <v>91982</v>
      </c>
      <c r="I49" s="41">
        <f t="shared" si="2"/>
        <v>65019</v>
      </c>
      <c r="J49" s="41">
        <f t="shared" si="2"/>
        <v>247362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247362</v>
      </c>
      <c r="X49" s="41">
        <f t="shared" si="2"/>
        <v>-1529037</v>
      </c>
      <c r="Y49" s="41">
        <f t="shared" si="2"/>
        <v>1776399</v>
      </c>
      <c r="Z49" s="42">
        <f>+IF(X49&lt;&gt;0,+(Y49/X49)*100,0)</f>
        <v>-116.17763337316231</v>
      </c>
      <c r="AA49" s="39">
        <f>+AA33-AA48</f>
        <v>-6116129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-3597609</v>
      </c>
      <c r="D52" s="48">
        <f t="shared" si="3"/>
        <v>0</v>
      </c>
      <c r="E52" s="49">
        <f t="shared" si="3"/>
        <v>-6116129</v>
      </c>
      <c r="F52" s="50">
        <f t="shared" si="3"/>
        <v>-6116129</v>
      </c>
      <c r="G52" s="50">
        <f t="shared" si="3"/>
        <v>90361</v>
      </c>
      <c r="H52" s="50">
        <f t="shared" si="3"/>
        <v>91982</v>
      </c>
      <c r="I52" s="50">
        <f t="shared" si="3"/>
        <v>65019</v>
      </c>
      <c r="J52" s="50">
        <f t="shared" si="3"/>
        <v>247362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247362</v>
      </c>
      <c r="X52" s="50">
        <f t="shared" si="3"/>
        <v>-1529037</v>
      </c>
      <c r="Y52" s="50">
        <f t="shared" si="3"/>
        <v>1776399</v>
      </c>
      <c r="Z52" s="51">
        <f>+IF(X52&lt;&gt;0,+(Y52/X52)*100,0)</f>
        <v>-116.17763337316231</v>
      </c>
      <c r="AA52" s="48">
        <f>SUM(AA49:AA51)</f>
        <v>-6116129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-3597609</v>
      </c>
      <c r="D54" s="54">
        <f>+D52-D53</f>
        <v>0</v>
      </c>
      <c r="E54" s="55">
        <f t="shared" si="4"/>
        <v>-6116129</v>
      </c>
      <c r="F54" s="56">
        <f t="shared" si="4"/>
        <v>-6116129</v>
      </c>
      <c r="G54" s="56">
        <f t="shared" si="4"/>
        <v>90361</v>
      </c>
      <c r="H54" s="56">
        <f t="shared" si="4"/>
        <v>91982</v>
      </c>
      <c r="I54" s="56">
        <f t="shared" si="4"/>
        <v>65019</v>
      </c>
      <c r="J54" s="56">
        <f t="shared" si="4"/>
        <v>247362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247362</v>
      </c>
      <c r="X54" s="56">
        <f t="shared" si="4"/>
        <v>-1529037</v>
      </c>
      <c r="Y54" s="56">
        <f t="shared" si="4"/>
        <v>1776399</v>
      </c>
      <c r="Z54" s="57">
        <f>+IF(X54&lt;&gt;0,+(Y54/X54)*100,0)</f>
        <v>-116.17763337316231</v>
      </c>
      <c r="AA54" s="54">
        <f>+AA52-AA53</f>
        <v>-6116129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-3597609</v>
      </c>
      <c r="D57" s="48">
        <f>SUM(D54:D56)</f>
        <v>0</v>
      </c>
      <c r="E57" s="49">
        <f t="shared" si="5"/>
        <v>-6116129</v>
      </c>
      <c r="F57" s="50">
        <f t="shared" si="5"/>
        <v>-6116129</v>
      </c>
      <c r="G57" s="50">
        <f t="shared" si="5"/>
        <v>90361</v>
      </c>
      <c r="H57" s="50">
        <f t="shared" si="5"/>
        <v>91982</v>
      </c>
      <c r="I57" s="50">
        <f t="shared" si="5"/>
        <v>65019</v>
      </c>
      <c r="J57" s="50">
        <f t="shared" si="5"/>
        <v>247362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247362</v>
      </c>
      <c r="X57" s="50">
        <f t="shared" si="5"/>
        <v>-1529037</v>
      </c>
      <c r="Y57" s="50">
        <f t="shared" si="5"/>
        <v>1776399</v>
      </c>
      <c r="Z57" s="51">
        <f>+IF(X57&lt;&gt;0,+(Y57/X57)*100,0)</f>
        <v>-116.17763337316231</v>
      </c>
      <c r="AA57" s="48">
        <f>SUM(AA54:AA56)</f>
        <v>-6116129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-3597609</v>
      </c>
      <c r="D60" s="65">
        <f>SUM(D57:D59)</f>
        <v>0</v>
      </c>
      <c r="E60" s="66">
        <f t="shared" si="6"/>
        <v>-6116129</v>
      </c>
      <c r="F60" s="67">
        <f t="shared" si="6"/>
        <v>-6116129</v>
      </c>
      <c r="G60" s="67">
        <f t="shared" si="6"/>
        <v>90361</v>
      </c>
      <c r="H60" s="67">
        <f t="shared" si="6"/>
        <v>91982</v>
      </c>
      <c r="I60" s="67">
        <f t="shared" si="6"/>
        <v>65019</v>
      </c>
      <c r="J60" s="67">
        <f t="shared" si="6"/>
        <v>247362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247362</v>
      </c>
      <c r="X60" s="67">
        <f t="shared" si="6"/>
        <v>-1529037</v>
      </c>
      <c r="Y60" s="67">
        <f t="shared" si="6"/>
        <v>1776399</v>
      </c>
      <c r="Z60" s="68">
        <f>+IF(X60&lt;&gt;0,+(Y60/X60)*100,0)</f>
        <v>-116.17763337316231</v>
      </c>
      <c r="AA60" s="65">
        <f>SUM(AA57:AA59)</f>
        <v>-6116129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124716380</v>
      </c>
      <c r="D9" s="20"/>
      <c r="E9" s="21">
        <v>127626000</v>
      </c>
      <c r="F9" s="22">
        <v>127626000</v>
      </c>
      <c r="G9" s="22">
        <v>11228390</v>
      </c>
      <c r="H9" s="22">
        <v>11166590</v>
      </c>
      <c r="I9" s="22">
        <v>11189713</v>
      </c>
      <c r="J9" s="22">
        <v>33584693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33584693</v>
      </c>
      <c r="X9" s="22">
        <v>32105100</v>
      </c>
      <c r="Y9" s="22">
        <v>1479593</v>
      </c>
      <c r="Z9" s="23">
        <v>4.6085917813680686</v>
      </c>
      <c r="AA9" s="20">
        <v>127626000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18500</v>
      </c>
      <c r="F10" s="22">
        <v>18500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18500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46700</v>
      </c>
      <c r="F20" s="22">
        <v>46700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>
        <v>46700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</v>
      </c>
      <c r="F24" s="22">
        <v>100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>
        <v>100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105687690</v>
      </c>
      <c r="D26" s="20"/>
      <c r="E26" s="21">
        <v>112489300</v>
      </c>
      <c r="F26" s="22">
        <v>112489300</v>
      </c>
      <c r="G26" s="22">
        <v>46870478</v>
      </c>
      <c r="H26" s="22"/>
      <c r="I26" s="22"/>
      <c r="J26" s="22">
        <v>46870478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46870478</v>
      </c>
      <c r="X26" s="22">
        <v>46870600</v>
      </c>
      <c r="Y26" s="22">
        <v>-122</v>
      </c>
      <c r="Z26" s="23"/>
      <c r="AA26" s="20">
        <v>112489300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-4916102</v>
      </c>
      <c r="D31" s="20"/>
      <c r="E31" s="21">
        <v>5567500</v>
      </c>
      <c r="F31" s="22">
        <v>5567500</v>
      </c>
      <c r="G31" s="22">
        <v>464000</v>
      </c>
      <c r="H31" s="22">
        <v>464000</v>
      </c>
      <c r="I31" s="22">
        <v>464000</v>
      </c>
      <c r="J31" s="22">
        <v>1392000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1392000</v>
      </c>
      <c r="X31" s="22">
        <v>1392000</v>
      </c>
      <c r="Y31" s="22"/>
      <c r="Z31" s="23"/>
      <c r="AA31" s="20">
        <v>5567500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225487968</v>
      </c>
      <c r="D33" s="29">
        <f t="shared" ref="D33:Y33" si="0">SUM(D6:D32)</f>
        <v>0</v>
      </c>
      <c r="E33" s="30">
        <f t="shared" si="0"/>
        <v>245748100</v>
      </c>
      <c r="F33" s="31">
        <f t="shared" si="0"/>
        <v>245748100</v>
      </c>
      <c r="G33" s="31">
        <f t="shared" si="0"/>
        <v>58562868</v>
      </c>
      <c r="H33" s="31">
        <f t="shared" si="0"/>
        <v>11630590</v>
      </c>
      <c r="I33" s="31">
        <f t="shared" si="0"/>
        <v>11653713</v>
      </c>
      <c r="J33" s="31">
        <f t="shared" si="0"/>
        <v>81847171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81847171</v>
      </c>
      <c r="X33" s="31">
        <f t="shared" si="0"/>
        <v>80367700</v>
      </c>
      <c r="Y33" s="31">
        <f t="shared" si="0"/>
        <v>1479471</v>
      </c>
      <c r="Z33" s="32">
        <f>+IF(X33&lt;&gt;0,+(Y33/X33)*100,0)</f>
        <v>1.8408776162562819</v>
      </c>
      <c r="AA33" s="29">
        <f>SUM(AA6:AA32)</f>
        <v>245748100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103450432</v>
      </c>
      <c r="D35" s="20"/>
      <c r="E35" s="21">
        <v>113319600</v>
      </c>
      <c r="F35" s="22">
        <v>113319600</v>
      </c>
      <c r="G35" s="22">
        <v>9270244</v>
      </c>
      <c r="H35" s="22">
        <v>8049351</v>
      </c>
      <c r="I35" s="22">
        <v>8833932</v>
      </c>
      <c r="J35" s="22">
        <v>26153527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26153527</v>
      </c>
      <c r="X35" s="22">
        <v>29091800</v>
      </c>
      <c r="Y35" s="22">
        <v>-2938273</v>
      </c>
      <c r="Z35" s="23">
        <v>-10.100004124873676</v>
      </c>
      <c r="AA35" s="20">
        <v>113319600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14833061</v>
      </c>
      <c r="D38" s="20"/>
      <c r="E38" s="21">
        <v>3150000</v>
      </c>
      <c r="F38" s="22">
        <v>3150000</v>
      </c>
      <c r="G38" s="22">
        <v>1078077</v>
      </c>
      <c r="H38" s="22">
        <v>1188114</v>
      </c>
      <c r="I38" s="22">
        <v>1445617</v>
      </c>
      <c r="J38" s="22">
        <v>3711808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3711808</v>
      </c>
      <c r="X38" s="22">
        <v>1050000</v>
      </c>
      <c r="Y38" s="22">
        <v>2661808</v>
      </c>
      <c r="Z38" s="23">
        <v>253.50552380952379</v>
      </c>
      <c r="AA38" s="20">
        <v>3150000</v>
      </c>
    </row>
    <row r="39" spans="1:27" x14ac:dyDescent="0.25">
      <c r="A39" s="19" t="s">
        <v>65</v>
      </c>
      <c r="B39" s="15" t="s">
        <v>32</v>
      </c>
      <c r="C39" s="20">
        <v>1130435</v>
      </c>
      <c r="D39" s="20"/>
      <c r="E39" s="21">
        <v>6381300</v>
      </c>
      <c r="F39" s="22">
        <v>6381300</v>
      </c>
      <c r="G39" s="22">
        <v>531700</v>
      </c>
      <c r="H39" s="22">
        <v>531700</v>
      </c>
      <c r="I39" s="22">
        <v>531700</v>
      </c>
      <c r="J39" s="22">
        <v>1595100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1595100</v>
      </c>
      <c r="X39" s="22">
        <v>1595100</v>
      </c>
      <c r="Y39" s="22"/>
      <c r="Z39" s="23"/>
      <c r="AA39" s="20">
        <v>6381300</v>
      </c>
    </row>
    <row r="40" spans="1:27" x14ac:dyDescent="0.25">
      <c r="A40" s="19" t="s">
        <v>66</v>
      </c>
      <c r="B40" s="15" t="s">
        <v>32</v>
      </c>
      <c r="C40" s="20">
        <v>1582370</v>
      </c>
      <c r="D40" s="20"/>
      <c r="E40" s="21">
        <v>1891000</v>
      </c>
      <c r="F40" s="22">
        <v>1891000</v>
      </c>
      <c r="G40" s="22">
        <v>157584</v>
      </c>
      <c r="H40" s="22">
        <v>150307</v>
      </c>
      <c r="I40" s="22">
        <v>148980</v>
      </c>
      <c r="J40" s="22">
        <v>456871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456871</v>
      </c>
      <c r="X40" s="22">
        <v>391800</v>
      </c>
      <c r="Y40" s="22">
        <v>65071</v>
      </c>
      <c r="Z40" s="23">
        <v>16.608218478815722</v>
      </c>
      <c r="AA40" s="20">
        <v>1891000</v>
      </c>
    </row>
    <row r="41" spans="1:27" x14ac:dyDescent="0.25">
      <c r="A41" s="19" t="s">
        <v>40</v>
      </c>
      <c r="B41" s="15" t="s">
        <v>32</v>
      </c>
      <c r="C41" s="20">
        <v>342498</v>
      </c>
      <c r="D41" s="20"/>
      <c r="E41" s="21">
        <v>345500</v>
      </c>
      <c r="F41" s="22">
        <v>345500</v>
      </c>
      <c r="G41" s="22">
        <v>28833</v>
      </c>
      <c r="H41" s="22">
        <v>28833</v>
      </c>
      <c r="I41" s="22">
        <v>27903</v>
      </c>
      <c r="J41" s="22">
        <v>85569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85569</v>
      </c>
      <c r="X41" s="22">
        <v>86400</v>
      </c>
      <c r="Y41" s="22">
        <v>-831</v>
      </c>
      <c r="Z41" s="23">
        <v>-0.96180555555555547</v>
      </c>
      <c r="AA41" s="20">
        <v>345500</v>
      </c>
    </row>
    <row r="42" spans="1:27" x14ac:dyDescent="0.25">
      <c r="A42" s="19" t="s">
        <v>67</v>
      </c>
      <c r="B42" s="15" t="s">
        <v>32</v>
      </c>
      <c r="C42" s="20">
        <v>2170344</v>
      </c>
      <c r="D42" s="20"/>
      <c r="E42" s="21">
        <v>2287700</v>
      </c>
      <c r="F42" s="22">
        <v>2287700</v>
      </c>
      <c r="G42" s="22"/>
      <c r="H42" s="22">
        <v>175287</v>
      </c>
      <c r="I42" s="22">
        <v>350574</v>
      </c>
      <c r="J42" s="22">
        <v>525861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525861</v>
      </c>
      <c r="X42" s="22">
        <v>615300</v>
      </c>
      <c r="Y42" s="22">
        <v>-89439</v>
      </c>
      <c r="Z42" s="23">
        <v>-14.535836177474405</v>
      </c>
      <c r="AA42" s="20">
        <v>2287700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3103619</v>
      </c>
      <c r="D44" s="20"/>
      <c r="E44" s="21"/>
      <c r="F44" s="22"/>
      <c r="G44" s="22">
        <v>202798</v>
      </c>
      <c r="H44" s="22">
        <v>337022</v>
      </c>
      <c r="I44" s="22">
        <v>144152</v>
      </c>
      <c r="J44" s="22">
        <v>683972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683972</v>
      </c>
      <c r="X44" s="22"/>
      <c r="Y44" s="22">
        <v>683972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19491751</v>
      </c>
      <c r="D45" s="20"/>
      <c r="E45" s="21">
        <v>19415100</v>
      </c>
      <c r="F45" s="22">
        <v>19415100</v>
      </c>
      <c r="G45" s="22">
        <v>231163</v>
      </c>
      <c r="H45" s="22">
        <v>859022</v>
      </c>
      <c r="I45" s="22">
        <v>1409296</v>
      </c>
      <c r="J45" s="22">
        <v>2499481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2499481</v>
      </c>
      <c r="X45" s="22">
        <v>5160600</v>
      </c>
      <c r="Y45" s="22">
        <v>-2661119</v>
      </c>
      <c r="Z45" s="23">
        <v>-51.56607758787738</v>
      </c>
      <c r="AA45" s="20">
        <v>19415100</v>
      </c>
    </row>
    <row r="46" spans="1:27" x14ac:dyDescent="0.25">
      <c r="A46" s="19" t="s">
        <v>71</v>
      </c>
      <c r="B46" s="15" t="s">
        <v>32</v>
      </c>
      <c r="C46" s="20">
        <v>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146104518</v>
      </c>
      <c r="D48" s="29">
        <f t="shared" ref="D48:Y48" si="1">SUM(D35:D47)</f>
        <v>0</v>
      </c>
      <c r="E48" s="30">
        <f t="shared" si="1"/>
        <v>146790200</v>
      </c>
      <c r="F48" s="31">
        <f t="shared" si="1"/>
        <v>146790200</v>
      </c>
      <c r="G48" s="31">
        <f t="shared" si="1"/>
        <v>11500399</v>
      </c>
      <c r="H48" s="31">
        <f t="shared" si="1"/>
        <v>11319636</v>
      </c>
      <c r="I48" s="31">
        <f t="shared" si="1"/>
        <v>12892154</v>
      </c>
      <c r="J48" s="31">
        <f t="shared" si="1"/>
        <v>35712189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35712189</v>
      </c>
      <c r="X48" s="31">
        <f t="shared" si="1"/>
        <v>37991000</v>
      </c>
      <c r="Y48" s="31">
        <f t="shared" si="1"/>
        <v>-2278811</v>
      </c>
      <c r="Z48" s="32">
        <f>+IF(X48&lt;&gt;0,+(Y48/X48)*100,0)</f>
        <v>-5.9982917006659475</v>
      </c>
      <c r="AA48" s="29">
        <f>SUM(AA35:AA47)</f>
        <v>146790200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79383450</v>
      </c>
      <c r="D49" s="39">
        <f t="shared" si="2"/>
        <v>0</v>
      </c>
      <c r="E49" s="40">
        <f t="shared" si="2"/>
        <v>98957900</v>
      </c>
      <c r="F49" s="41">
        <f t="shared" si="2"/>
        <v>98957900</v>
      </c>
      <c r="G49" s="41">
        <f t="shared" si="2"/>
        <v>47062469</v>
      </c>
      <c r="H49" s="41">
        <f t="shared" si="2"/>
        <v>310954</v>
      </c>
      <c r="I49" s="41">
        <f t="shared" si="2"/>
        <v>-1238441</v>
      </c>
      <c r="J49" s="41">
        <f t="shared" si="2"/>
        <v>46134982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46134982</v>
      </c>
      <c r="X49" s="41">
        <f t="shared" si="2"/>
        <v>42376700</v>
      </c>
      <c r="Y49" s="41">
        <f t="shared" si="2"/>
        <v>3758282</v>
      </c>
      <c r="Z49" s="42">
        <f>+IF(X49&lt;&gt;0,+(Y49/X49)*100,0)</f>
        <v>8.8687462685862748</v>
      </c>
      <c r="AA49" s="39">
        <f>+AA33-AA48</f>
        <v>98957900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2700000</v>
      </c>
      <c r="F50" s="22">
        <v>2700000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1306800</v>
      </c>
      <c r="Y50" s="22">
        <v>-1306800</v>
      </c>
      <c r="Z50" s="23">
        <v>-100</v>
      </c>
      <c r="AA50" s="20">
        <v>2700000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79383450</v>
      </c>
      <c r="D52" s="48">
        <f t="shared" si="3"/>
        <v>0</v>
      </c>
      <c r="E52" s="49">
        <f t="shared" si="3"/>
        <v>101657900</v>
      </c>
      <c r="F52" s="50">
        <f t="shared" si="3"/>
        <v>101657900</v>
      </c>
      <c r="G52" s="50">
        <f t="shared" si="3"/>
        <v>47062469</v>
      </c>
      <c r="H52" s="50">
        <f t="shared" si="3"/>
        <v>310954</v>
      </c>
      <c r="I52" s="50">
        <f t="shared" si="3"/>
        <v>-1238441</v>
      </c>
      <c r="J52" s="50">
        <f t="shared" si="3"/>
        <v>46134982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46134982</v>
      </c>
      <c r="X52" s="50">
        <f t="shared" si="3"/>
        <v>43683500</v>
      </c>
      <c r="Y52" s="50">
        <f t="shared" si="3"/>
        <v>2451482</v>
      </c>
      <c r="Z52" s="51">
        <f>+IF(X52&lt;&gt;0,+(Y52/X52)*100,0)</f>
        <v>5.6119175432371495</v>
      </c>
      <c r="AA52" s="48">
        <f>SUM(AA49:AA51)</f>
        <v>101657900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79383450</v>
      </c>
      <c r="D54" s="54">
        <f>+D52-D53</f>
        <v>0</v>
      </c>
      <c r="E54" s="55">
        <f t="shared" si="4"/>
        <v>101657900</v>
      </c>
      <c r="F54" s="56">
        <f t="shared" si="4"/>
        <v>101657900</v>
      </c>
      <c r="G54" s="56">
        <f t="shared" si="4"/>
        <v>47062469</v>
      </c>
      <c r="H54" s="56">
        <f t="shared" si="4"/>
        <v>310954</v>
      </c>
      <c r="I54" s="56">
        <f t="shared" si="4"/>
        <v>-1238441</v>
      </c>
      <c r="J54" s="56">
        <f t="shared" si="4"/>
        <v>46134982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46134982</v>
      </c>
      <c r="X54" s="56">
        <f t="shared" si="4"/>
        <v>43683500</v>
      </c>
      <c r="Y54" s="56">
        <f t="shared" si="4"/>
        <v>2451482</v>
      </c>
      <c r="Z54" s="57">
        <f>+IF(X54&lt;&gt;0,+(Y54/X54)*100,0)</f>
        <v>5.6119175432371495</v>
      </c>
      <c r="AA54" s="54">
        <f>+AA52-AA53</f>
        <v>101657900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79383450</v>
      </c>
      <c r="D57" s="48">
        <f>SUM(D54:D56)</f>
        <v>0</v>
      </c>
      <c r="E57" s="49">
        <f t="shared" si="5"/>
        <v>101657900</v>
      </c>
      <c r="F57" s="50">
        <f t="shared" si="5"/>
        <v>101657900</v>
      </c>
      <c r="G57" s="50">
        <f t="shared" si="5"/>
        <v>47062469</v>
      </c>
      <c r="H57" s="50">
        <f t="shared" si="5"/>
        <v>310954</v>
      </c>
      <c r="I57" s="50">
        <f t="shared" si="5"/>
        <v>-1238441</v>
      </c>
      <c r="J57" s="50">
        <f t="shared" si="5"/>
        <v>46134982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46134982</v>
      </c>
      <c r="X57" s="50">
        <f t="shared" si="5"/>
        <v>43683500</v>
      </c>
      <c r="Y57" s="50">
        <f t="shared" si="5"/>
        <v>2451482</v>
      </c>
      <c r="Z57" s="51">
        <f>+IF(X57&lt;&gt;0,+(Y57/X57)*100,0)</f>
        <v>5.6119175432371495</v>
      </c>
      <c r="AA57" s="48">
        <f>SUM(AA54:AA56)</f>
        <v>101657900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79383450</v>
      </c>
      <c r="D60" s="65">
        <f>SUM(D57:D59)</f>
        <v>0</v>
      </c>
      <c r="E60" s="66">
        <f t="shared" si="6"/>
        <v>101657900</v>
      </c>
      <c r="F60" s="67">
        <f t="shared" si="6"/>
        <v>101657900</v>
      </c>
      <c r="G60" s="67">
        <f t="shared" si="6"/>
        <v>47062469</v>
      </c>
      <c r="H60" s="67">
        <f t="shared" si="6"/>
        <v>310954</v>
      </c>
      <c r="I60" s="67">
        <f t="shared" si="6"/>
        <v>-1238441</v>
      </c>
      <c r="J60" s="67">
        <f t="shared" si="6"/>
        <v>46134982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46134982</v>
      </c>
      <c r="X60" s="67">
        <f t="shared" si="6"/>
        <v>43683500</v>
      </c>
      <c r="Y60" s="67">
        <f t="shared" si="6"/>
        <v>2451482</v>
      </c>
      <c r="Z60" s="68">
        <f>+IF(X60&lt;&gt;0,+(Y60/X60)*100,0)</f>
        <v>5.6119175432371495</v>
      </c>
      <c r="AA60" s="65">
        <f>SUM(AA57:AA59)</f>
        <v>101657900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16812093</v>
      </c>
      <c r="D9" s="20"/>
      <c r="E9" s="21">
        <v>17145600</v>
      </c>
      <c r="F9" s="22">
        <v>17145600</v>
      </c>
      <c r="G9" s="22">
        <v>1479932</v>
      </c>
      <c r="H9" s="22">
        <v>1479072</v>
      </c>
      <c r="I9" s="22">
        <v>1478863</v>
      </c>
      <c r="J9" s="22">
        <v>4437867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4437867</v>
      </c>
      <c r="X9" s="22">
        <v>4270874</v>
      </c>
      <c r="Y9" s="22">
        <v>166993</v>
      </c>
      <c r="Z9" s="23">
        <v>3.9100427687634896</v>
      </c>
      <c r="AA9" s="20">
        <v>17145600</v>
      </c>
    </row>
    <row r="10" spans="1:27" x14ac:dyDescent="0.25">
      <c r="A10" s="19" t="s">
        <v>38</v>
      </c>
      <c r="B10" s="15" t="s">
        <v>32</v>
      </c>
      <c r="C10" s="20">
        <v>26103</v>
      </c>
      <c r="D10" s="20"/>
      <c r="E10" s="21">
        <v>58046</v>
      </c>
      <c r="F10" s="22">
        <v>58046</v>
      </c>
      <c r="G10" s="22">
        <v>6937</v>
      </c>
      <c r="H10" s="22">
        <v>2211</v>
      </c>
      <c r="I10" s="22">
        <v>4099</v>
      </c>
      <c r="J10" s="22">
        <v>13247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13247</v>
      </c>
      <c r="X10" s="22">
        <v>17757</v>
      </c>
      <c r="Y10" s="22">
        <v>-4510</v>
      </c>
      <c r="Z10" s="23">
        <v>-25.398434420228643</v>
      </c>
      <c r="AA10" s="20">
        <v>58046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1217969</v>
      </c>
      <c r="D13" s="20"/>
      <c r="E13" s="21">
        <v>1075320</v>
      </c>
      <c r="F13" s="22">
        <v>1075320</v>
      </c>
      <c r="G13" s="22">
        <v>140823</v>
      </c>
      <c r="H13" s="22">
        <v>146892</v>
      </c>
      <c r="I13" s="22">
        <v>151897</v>
      </c>
      <c r="J13" s="22">
        <v>439612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439612</v>
      </c>
      <c r="X13" s="22">
        <v>222443</v>
      </c>
      <c r="Y13" s="22">
        <v>217169</v>
      </c>
      <c r="Z13" s="23">
        <v>97.62905553332763</v>
      </c>
      <c r="AA13" s="20">
        <v>1075320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17823730</v>
      </c>
      <c r="D26" s="20"/>
      <c r="E26" s="21">
        <v>16680529</v>
      </c>
      <c r="F26" s="22">
        <v>16680529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4170132</v>
      </c>
      <c r="Y26" s="22">
        <v>-4170132</v>
      </c>
      <c r="Z26" s="23">
        <v>-100</v>
      </c>
      <c r="AA26" s="20">
        <v>16680529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35879895</v>
      </c>
      <c r="D33" s="29">
        <f t="shared" ref="D33:Y33" si="0">SUM(D6:D32)</f>
        <v>0</v>
      </c>
      <c r="E33" s="30">
        <f t="shared" si="0"/>
        <v>34959495</v>
      </c>
      <c r="F33" s="31">
        <f t="shared" si="0"/>
        <v>34959495</v>
      </c>
      <c r="G33" s="31">
        <f t="shared" si="0"/>
        <v>1627692</v>
      </c>
      <c r="H33" s="31">
        <f t="shared" si="0"/>
        <v>1628175</v>
      </c>
      <c r="I33" s="31">
        <f t="shared" si="0"/>
        <v>1634859</v>
      </c>
      <c r="J33" s="31">
        <f t="shared" si="0"/>
        <v>4890726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4890726</v>
      </c>
      <c r="X33" s="31">
        <f t="shared" si="0"/>
        <v>8681206</v>
      </c>
      <c r="Y33" s="31">
        <f t="shared" si="0"/>
        <v>-3790480</v>
      </c>
      <c r="Z33" s="32">
        <f>+IF(X33&lt;&gt;0,+(Y33/X33)*100,0)</f>
        <v>-43.663057874677783</v>
      </c>
      <c r="AA33" s="29">
        <f>SUM(AA6:AA32)</f>
        <v>34959495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16418590</v>
      </c>
      <c r="D35" s="20"/>
      <c r="E35" s="21">
        <v>17175588</v>
      </c>
      <c r="F35" s="22">
        <v>17175588</v>
      </c>
      <c r="G35" s="22">
        <v>1330170</v>
      </c>
      <c r="H35" s="22">
        <v>1241582</v>
      </c>
      <c r="I35" s="22">
        <v>1181724</v>
      </c>
      <c r="J35" s="22">
        <v>3753476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3753476</v>
      </c>
      <c r="X35" s="22">
        <v>4400786</v>
      </c>
      <c r="Y35" s="22">
        <v>-647310</v>
      </c>
      <c r="Z35" s="23">
        <v>-14.708963353364604</v>
      </c>
      <c r="AA35" s="20">
        <v>17175588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2229494</v>
      </c>
      <c r="D38" s="20"/>
      <c r="E38" s="21">
        <v>2765674</v>
      </c>
      <c r="F38" s="22">
        <v>2765674</v>
      </c>
      <c r="G38" s="22">
        <v>84791</v>
      </c>
      <c r="H38" s="22">
        <v>299805</v>
      </c>
      <c r="I38" s="22">
        <v>115640</v>
      </c>
      <c r="J38" s="22">
        <v>500236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500236</v>
      </c>
      <c r="X38" s="22">
        <v>572767</v>
      </c>
      <c r="Y38" s="22">
        <v>-72531</v>
      </c>
      <c r="Z38" s="23">
        <v>-12.663264468797959</v>
      </c>
      <c r="AA38" s="20">
        <v>2765674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107492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12999005</v>
      </c>
      <c r="D42" s="20"/>
      <c r="E42" s="21">
        <v>13253934</v>
      </c>
      <c r="F42" s="22">
        <v>13253934</v>
      </c>
      <c r="G42" s="22">
        <v>329276</v>
      </c>
      <c r="H42" s="22">
        <v>983390</v>
      </c>
      <c r="I42" s="22">
        <v>1004060</v>
      </c>
      <c r="J42" s="22">
        <v>2316726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2316726</v>
      </c>
      <c r="X42" s="22">
        <v>3097517</v>
      </c>
      <c r="Y42" s="22">
        <v>-780791</v>
      </c>
      <c r="Z42" s="23">
        <v>-25.206996442634537</v>
      </c>
      <c r="AA42" s="20">
        <v>13253934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459594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1648067</v>
      </c>
      <c r="D45" s="20"/>
      <c r="E45" s="21">
        <v>1870060</v>
      </c>
      <c r="F45" s="22">
        <v>1870060</v>
      </c>
      <c r="G45" s="22">
        <v>158955</v>
      </c>
      <c r="H45" s="22">
        <v>146451</v>
      </c>
      <c r="I45" s="22">
        <v>149152</v>
      </c>
      <c r="J45" s="22">
        <v>454558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454558</v>
      </c>
      <c r="X45" s="22">
        <v>450486</v>
      </c>
      <c r="Y45" s="22">
        <v>4072</v>
      </c>
      <c r="Z45" s="23">
        <v>0.90391266321261932</v>
      </c>
      <c r="AA45" s="20">
        <v>1870060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33862242</v>
      </c>
      <c r="D48" s="29">
        <f t="shared" ref="D48:Y48" si="1">SUM(D35:D47)</f>
        <v>0</v>
      </c>
      <c r="E48" s="30">
        <f t="shared" si="1"/>
        <v>35065256</v>
      </c>
      <c r="F48" s="31">
        <f t="shared" si="1"/>
        <v>35065256</v>
      </c>
      <c r="G48" s="31">
        <f t="shared" si="1"/>
        <v>1903192</v>
      </c>
      <c r="H48" s="31">
        <f t="shared" si="1"/>
        <v>2671228</v>
      </c>
      <c r="I48" s="31">
        <f t="shared" si="1"/>
        <v>2450576</v>
      </c>
      <c r="J48" s="31">
        <f t="shared" si="1"/>
        <v>7024996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7024996</v>
      </c>
      <c r="X48" s="31">
        <f t="shared" si="1"/>
        <v>8521556</v>
      </c>
      <c r="Y48" s="31">
        <f t="shared" si="1"/>
        <v>-1496560</v>
      </c>
      <c r="Z48" s="32">
        <f>+IF(X48&lt;&gt;0,+(Y48/X48)*100,0)</f>
        <v>-17.562050874276952</v>
      </c>
      <c r="AA48" s="29">
        <f>SUM(AA35:AA47)</f>
        <v>35065256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2017653</v>
      </c>
      <c r="D49" s="39">
        <f t="shared" si="2"/>
        <v>0</v>
      </c>
      <c r="E49" s="40">
        <f t="shared" si="2"/>
        <v>-105761</v>
      </c>
      <c r="F49" s="41">
        <f t="shared" si="2"/>
        <v>-105761</v>
      </c>
      <c r="G49" s="41">
        <f t="shared" si="2"/>
        <v>-275500</v>
      </c>
      <c r="H49" s="41">
        <f t="shared" si="2"/>
        <v>-1043053</v>
      </c>
      <c r="I49" s="41">
        <f t="shared" si="2"/>
        <v>-815717</v>
      </c>
      <c r="J49" s="41">
        <f t="shared" si="2"/>
        <v>-2134270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-2134270</v>
      </c>
      <c r="X49" s="41">
        <f t="shared" si="2"/>
        <v>159650</v>
      </c>
      <c r="Y49" s="41">
        <f t="shared" si="2"/>
        <v>-2293920</v>
      </c>
      <c r="Z49" s="42">
        <f>+IF(X49&lt;&gt;0,+(Y49/X49)*100,0)</f>
        <v>-1436.8430942687128</v>
      </c>
      <c r="AA49" s="39">
        <f>+AA33-AA48</f>
        <v>-105761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2017653</v>
      </c>
      <c r="D52" s="48">
        <f t="shared" si="3"/>
        <v>0</v>
      </c>
      <c r="E52" s="49">
        <f t="shared" si="3"/>
        <v>-105761</v>
      </c>
      <c r="F52" s="50">
        <f t="shared" si="3"/>
        <v>-105761</v>
      </c>
      <c r="G52" s="50">
        <f t="shared" si="3"/>
        <v>-275500</v>
      </c>
      <c r="H52" s="50">
        <f t="shared" si="3"/>
        <v>-1043053</v>
      </c>
      <c r="I52" s="50">
        <f t="shared" si="3"/>
        <v>-815717</v>
      </c>
      <c r="J52" s="50">
        <f t="shared" si="3"/>
        <v>-2134270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-2134270</v>
      </c>
      <c r="X52" s="50">
        <f t="shared" si="3"/>
        <v>159650</v>
      </c>
      <c r="Y52" s="50">
        <f t="shared" si="3"/>
        <v>-2293920</v>
      </c>
      <c r="Z52" s="51">
        <f>+IF(X52&lt;&gt;0,+(Y52/X52)*100,0)</f>
        <v>-1436.8430942687128</v>
      </c>
      <c r="AA52" s="48">
        <f>SUM(AA49:AA51)</f>
        <v>-105761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2017653</v>
      </c>
      <c r="D54" s="54">
        <f>+D52-D53</f>
        <v>0</v>
      </c>
      <c r="E54" s="55">
        <f t="shared" si="4"/>
        <v>-105761</v>
      </c>
      <c r="F54" s="56">
        <f t="shared" si="4"/>
        <v>-105761</v>
      </c>
      <c r="G54" s="56">
        <f t="shared" si="4"/>
        <v>-275500</v>
      </c>
      <c r="H54" s="56">
        <f t="shared" si="4"/>
        <v>-1043053</v>
      </c>
      <c r="I54" s="56">
        <f t="shared" si="4"/>
        <v>-815717</v>
      </c>
      <c r="J54" s="56">
        <f t="shared" si="4"/>
        <v>-2134270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-2134270</v>
      </c>
      <c r="X54" s="56">
        <f t="shared" si="4"/>
        <v>159650</v>
      </c>
      <c r="Y54" s="56">
        <f t="shared" si="4"/>
        <v>-2293920</v>
      </c>
      <c r="Z54" s="57">
        <f>+IF(X54&lt;&gt;0,+(Y54/X54)*100,0)</f>
        <v>-1436.8430942687128</v>
      </c>
      <c r="AA54" s="54">
        <f>+AA52-AA53</f>
        <v>-105761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2017653</v>
      </c>
      <c r="D57" s="48">
        <f>SUM(D54:D56)</f>
        <v>0</v>
      </c>
      <c r="E57" s="49">
        <f t="shared" si="5"/>
        <v>-105761</v>
      </c>
      <c r="F57" s="50">
        <f t="shared" si="5"/>
        <v>-105761</v>
      </c>
      <c r="G57" s="50">
        <f t="shared" si="5"/>
        <v>-275500</v>
      </c>
      <c r="H57" s="50">
        <f t="shared" si="5"/>
        <v>-1043053</v>
      </c>
      <c r="I57" s="50">
        <f t="shared" si="5"/>
        <v>-815717</v>
      </c>
      <c r="J57" s="50">
        <f t="shared" si="5"/>
        <v>-2134270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-2134270</v>
      </c>
      <c r="X57" s="50">
        <f t="shared" si="5"/>
        <v>159650</v>
      </c>
      <c r="Y57" s="50">
        <f t="shared" si="5"/>
        <v>-2293920</v>
      </c>
      <c r="Z57" s="51">
        <f>+IF(X57&lt;&gt;0,+(Y57/X57)*100,0)</f>
        <v>-1436.8430942687128</v>
      </c>
      <c r="AA57" s="48">
        <f>SUM(AA54:AA56)</f>
        <v>-105761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2017653</v>
      </c>
      <c r="D60" s="65">
        <f>SUM(D57:D59)</f>
        <v>0</v>
      </c>
      <c r="E60" s="66">
        <f t="shared" si="6"/>
        <v>-105761</v>
      </c>
      <c r="F60" s="67">
        <f t="shared" si="6"/>
        <v>-105761</v>
      </c>
      <c r="G60" s="67">
        <f t="shared" si="6"/>
        <v>-275500</v>
      </c>
      <c r="H60" s="67">
        <f t="shared" si="6"/>
        <v>-1043053</v>
      </c>
      <c r="I60" s="67">
        <f t="shared" si="6"/>
        <v>-815717</v>
      </c>
      <c r="J60" s="67">
        <f t="shared" si="6"/>
        <v>-2134270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-2134270</v>
      </c>
      <c r="X60" s="67">
        <f t="shared" si="6"/>
        <v>159650</v>
      </c>
      <c r="Y60" s="67">
        <f t="shared" si="6"/>
        <v>-2293920</v>
      </c>
      <c r="Z60" s="68">
        <f>+IF(X60&lt;&gt;0,+(Y60/X60)*100,0)</f>
        <v>-1436.8430942687128</v>
      </c>
      <c r="AA60" s="65">
        <f>SUM(AA57:AA59)</f>
        <v>-105761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1642165</v>
      </c>
      <c r="D9" s="20"/>
      <c r="E9" s="21">
        <v>2256746</v>
      </c>
      <c r="F9" s="22">
        <v>2256746</v>
      </c>
      <c r="G9" s="22">
        <v>177090</v>
      </c>
      <c r="H9" s="22">
        <v>176307</v>
      </c>
      <c r="I9" s="22">
        <v>174829</v>
      </c>
      <c r="J9" s="22">
        <v>528226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528226</v>
      </c>
      <c r="X9" s="22">
        <v>564186</v>
      </c>
      <c r="Y9" s="22">
        <v>-35960</v>
      </c>
      <c r="Z9" s="23">
        <v>-6.373784532051487</v>
      </c>
      <c r="AA9" s="20">
        <v>2256746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52546</v>
      </c>
      <c r="F10" s="22">
        <v>52546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13137</v>
      </c>
      <c r="Y10" s="22">
        <v>-13137</v>
      </c>
      <c r="Z10" s="23">
        <v>-100</v>
      </c>
      <c r="AA10" s="20">
        <v>52546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-624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1641541</v>
      </c>
      <c r="D33" s="29">
        <f t="shared" ref="D33:Y33" si="0">SUM(D6:D32)</f>
        <v>0</v>
      </c>
      <c r="E33" s="30">
        <f t="shared" si="0"/>
        <v>2309292</v>
      </c>
      <c r="F33" s="31">
        <f t="shared" si="0"/>
        <v>2309292</v>
      </c>
      <c r="G33" s="31">
        <f t="shared" si="0"/>
        <v>177090</v>
      </c>
      <c r="H33" s="31">
        <f t="shared" si="0"/>
        <v>176307</v>
      </c>
      <c r="I33" s="31">
        <f t="shared" si="0"/>
        <v>174829</v>
      </c>
      <c r="J33" s="31">
        <f t="shared" si="0"/>
        <v>528226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528226</v>
      </c>
      <c r="X33" s="31">
        <f t="shared" si="0"/>
        <v>577323</v>
      </c>
      <c r="Y33" s="31">
        <f t="shared" si="0"/>
        <v>-49097</v>
      </c>
      <c r="Z33" s="32">
        <f>+IF(X33&lt;&gt;0,+(Y33/X33)*100,0)</f>
        <v>-8.504251519513339</v>
      </c>
      <c r="AA33" s="29">
        <f>SUM(AA6:AA32)</f>
        <v>2309292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2093809</v>
      </c>
      <c r="D35" s="20"/>
      <c r="E35" s="21">
        <v>2130576</v>
      </c>
      <c r="F35" s="22">
        <v>2130576</v>
      </c>
      <c r="G35" s="22">
        <v>196890</v>
      </c>
      <c r="H35" s="22">
        <v>187641</v>
      </c>
      <c r="I35" s="22">
        <v>204993</v>
      </c>
      <c r="J35" s="22">
        <v>589524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589524</v>
      </c>
      <c r="X35" s="22">
        <v>532647</v>
      </c>
      <c r="Y35" s="22">
        <v>56877</v>
      </c>
      <c r="Z35" s="23">
        <v>10.678178981576917</v>
      </c>
      <c r="AA35" s="20">
        <v>2130576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218309</v>
      </c>
      <c r="D38" s="20"/>
      <c r="E38" s="21">
        <v>184662</v>
      </c>
      <c r="F38" s="22">
        <v>184662</v>
      </c>
      <c r="G38" s="22">
        <v>35490</v>
      </c>
      <c r="H38" s="22"/>
      <c r="I38" s="22">
        <v>65215</v>
      </c>
      <c r="J38" s="22">
        <v>100705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100705</v>
      </c>
      <c r="X38" s="22">
        <v>46164</v>
      </c>
      <c r="Y38" s="22">
        <v>54541</v>
      </c>
      <c r="Z38" s="23">
        <v>118.14617450827485</v>
      </c>
      <c r="AA38" s="20">
        <v>184662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280606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2230747</v>
      </c>
      <c r="D42" s="20"/>
      <c r="E42" s="21">
        <v>521740</v>
      </c>
      <c r="F42" s="22">
        <v>521740</v>
      </c>
      <c r="G42" s="22">
        <v>107087</v>
      </c>
      <c r="H42" s="22">
        <v>306630</v>
      </c>
      <c r="I42" s="22">
        <v>272673</v>
      </c>
      <c r="J42" s="22">
        <v>686390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686390</v>
      </c>
      <c r="X42" s="22">
        <v>130437</v>
      </c>
      <c r="Y42" s="22">
        <v>555953</v>
      </c>
      <c r="Z42" s="23">
        <v>426.22338753574525</v>
      </c>
      <c r="AA42" s="20">
        <v>521740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175543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16912</v>
      </c>
      <c r="D45" s="20"/>
      <c r="E45" s="21">
        <v>26087</v>
      </c>
      <c r="F45" s="22">
        <v>26087</v>
      </c>
      <c r="G45" s="22">
        <v>33043</v>
      </c>
      <c r="H45" s="22">
        <v>1479</v>
      </c>
      <c r="I45" s="22">
        <v>1645</v>
      </c>
      <c r="J45" s="22">
        <v>36167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36167</v>
      </c>
      <c r="X45" s="22">
        <v>6522</v>
      </c>
      <c r="Y45" s="22">
        <v>29645</v>
      </c>
      <c r="Z45" s="23">
        <v>454.53848512726154</v>
      </c>
      <c r="AA45" s="20">
        <v>26087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5015926</v>
      </c>
      <c r="D48" s="29">
        <f t="shared" ref="D48:Y48" si="1">SUM(D35:D47)</f>
        <v>0</v>
      </c>
      <c r="E48" s="30">
        <f t="shared" si="1"/>
        <v>2863065</v>
      </c>
      <c r="F48" s="31">
        <f t="shared" si="1"/>
        <v>2863065</v>
      </c>
      <c r="G48" s="31">
        <f t="shared" si="1"/>
        <v>372510</v>
      </c>
      <c r="H48" s="31">
        <f t="shared" si="1"/>
        <v>495750</v>
      </c>
      <c r="I48" s="31">
        <f t="shared" si="1"/>
        <v>544526</v>
      </c>
      <c r="J48" s="31">
        <f t="shared" si="1"/>
        <v>1412786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1412786</v>
      </c>
      <c r="X48" s="31">
        <f t="shared" si="1"/>
        <v>715770</v>
      </c>
      <c r="Y48" s="31">
        <f t="shared" si="1"/>
        <v>697016</v>
      </c>
      <c r="Z48" s="32">
        <f>+IF(X48&lt;&gt;0,+(Y48/X48)*100,0)</f>
        <v>97.379884599801613</v>
      </c>
      <c r="AA48" s="29">
        <f>SUM(AA35:AA47)</f>
        <v>2863065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-3374385</v>
      </c>
      <c r="D49" s="39">
        <f t="shared" si="2"/>
        <v>0</v>
      </c>
      <c r="E49" s="40">
        <f t="shared" si="2"/>
        <v>-553773</v>
      </c>
      <c r="F49" s="41">
        <f t="shared" si="2"/>
        <v>-553773</v>
      </c>
      <c r="G49" s="41">
        <f t="shared" si="2"/>
        <v>-195420</v>
      </c>
      <c r="H49" s="41">
        <f t="shared" si="2"/>
        <v>-319443</v>
      </c>
      <c r="I49" s="41">
        <f t="shared" si="2"/>
        <v>-369697</v>
      </c>
      <c r="J49" s="41">
        <f t="shared" si="2"/>
        <v>-884560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-884560</v>
      </c>
      <c r="X49" s="41">
        <f t="shared" si="2"/>
        <v>-138447</v>
      </c>
      <c r="Y49" s="41">
        <f t="shared" si="2"/>
        <v>-746113</v>
      </c>
      <c r="Z49" s="42">
        <f>+IF(X49&lt;&gt;0,+(Y49/X49)*100,0)</f>
        <v>538.91597506627079</v>
      </c>
      <c r="AA49" s="39">
        <f>+AA33-AA48</f>
        <v>-553773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-3374385</v>
      </c>
      <c r="D52" s="48">
        <f t="shared" si="3"/>
        <v>0</v>
      </c>
      <c r="E52" s="49">
        <f t="shared" si="3"/>
        <v>-553773</v>
      </c>
      <c r="F52" s="50">
        <f t="shared" si="3"/>
        <v>-553773</v>
      </c>
      <c r="G52" s="50">
        <f t="shared" si="3"/>
        <v>-195420</v>
      </c>
      <c r="H52" s="50">
        <f t="shared" si="3"/>
        <v>-319443</v>
      </c>
      <c r="I52" s="50">
        <f t="shared" si="3"/>
        <v>-369697</v>
      </c>
      <c r="J52" s="50">
        <f t="shared" si="3"/>
        <v>-884560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-884560</v>
      </c>
      <c r="X52" s="50">
        <f t="shared" si="3"/>
        <v>-138447</v>
      </c>
      <c r="Y52" s="50">
        <f t="shared" si="3"/>
        <v>-746113</v>
      </c>
      <c r="Z52" s="51">
        <f>+IF(X52&lt;&gt;0,+(Y52/X52)*100,0)</f>
        <v>538.91597506627079</v>
      </c>
      <c r="AA52" s="48">
        <f>SUM(AA49:AA51)</f>
        <v>-553773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-3374385</v>
      </c>
      <c r="D54" s="54">
        <f>+D52-D53</f>
        <v>0</v>
      </c>
      <c r="E54" s="55">
        <f t="shared" si="4"/>
        <v>-553773</v>
      </c>
      <c r="F54" s="56">
        <f t="shared" si="4"/>
        <v>-553773</v>
      </c>
      <c r="G54" s="56">
        <f t="shared" si="4"/>
        <v>-195420</v>
      </c>
      <c r="H54" s="56">
        <f t="shared" si="4"/>
        <v>-319443</v>
      </c>
      <c r="I54" s="56">
        <f t="shared" si="4"/>
        <v>-369697</v>
      </c>
      <c r="J54" s="56">
        <f t="shared" si="4"/>
        <v>-884560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-884560</v>
      </c>
      <c r="X54" s="56">
        <f t="shared" si="4"/>
        <v>-138447</v>
      </c>
      <c r="Y54" s="56">
        <f t="shared" si="4"/>
        <v>-746113</v>
      </c>
      <c r="Z54" s="57">
        <f>+IF(X54&lt;&gt;0,+(Y54/X54)*100,0)</f>
        <v>538.91597506627079</v>
      </c>
      <c r="AA54" s="54">
        <f>+AA52-AA53</f>
        <v>-553773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-3374385</v>
      </c>
      <c r="D57" s="48">
        <f>SUM(D54:D56)</f>
        <v>0</v>
      </c>
      <c r="E57" s="49">
        <f t="shared" si="5"/>
        <v>-553773</v>
      </c>
      <c r="F57" s="50">
        <f t="shared" si="5"/>
        <v>-553773</v>
      </c>
      <c r="G57" s="50">
        <f t="shared" si="5"/>
        <v>-195420</v>
      </c>
      <c r="H57" s="50">
        <f t="shared" si="5"/>
        <v>-319443</v>
      </c>
      <c r="I57" s="50">
        <f t="shared" si="5"/>
        <v>-369697</v>
      </c>
      <c r="J57" s="50">
        <f t="shared" si="5"/>
        <v>-884560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-884560</v>
      </c>
      <c r="X57" s="50">
        <f t="shared" si="5"/>
        <v>-138447</v>
      </c>
      <c r="Y57" s="50">
        <f t="shared" si="5"/>
        <v>-746113</v>
      </c>
      <c r="Z57" s="51">
        <f>+IF(X57&lt;&gt;0,+(Y57/X57)*100,0)</f>
        <v>538.91597506627079</v>
      </c>
      <c r="AA57" s="48">
        <f>SUM(AA54:AA56)</f>
        <v>-553773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-3374385</v>
      </c>
      <c r="D60" s="65">
        <f>SUM(D57:D59)</f>
        <v>0</v>
      </c>
      <c r="E60" s="66">
        <f t="shared" si="6"/>
        <v>-553773</v>
      </c>
      <c r="F60" s="67">
        <f t="shared" si="6"/>
        <v>-553773</v>
      </c>
      <c r="G60" s="67">
        <f t="shared" si="6"/>
        <v>-195420</v>
      </c>
      <c r="H60" s="67">
        <f t="shared" si="6"/>
        <v>-319443</v>
      </c>
      <c r="I60" s="67">
        <f t="shared" si="6"/>
        <v>-369697</v>
      </c>
      <c r="J60" s="67">
        <f t="shared" si="6"/>
        <v>-884560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-884560</v>
      </c>
      <c r="X60" s="67">
        <f t="shared" si="6"/>
        <v>-138447</v>
      </c>
      <c r="Y60" s="67">
        <f t="shared" si="6"/>
        <v>-746113</v>
      </c>
      <c r="Z60" s="68">
        <f>+IF(X60&lt;&gt;0,+(Y60/X60)*100,0)</f>
        <v>538.91597506627079</v>
      </c>
      <c r="AA60" s="65">
        <f>SUM(AA57:AA59)</f>
        <v>-553773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2015678</v>
      </c>
      <c r="D9" s="20"/>
      <c r="E9" s="21">
        <v>1922914</v>
      </c>
      <c r="F9" s="22">
        <v>1922914</v>
      </c>
      <c r="G9" s="22">
        <v>175670</v>
      </c>
      <c r="H9" s="22">
        <v>175670</v>
      </c>
      <c r="I9" s="22">
        <v>175670</v>
      </c>
      <c r="J9" s="22">
        <v>527010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527010</v>
      </c>
      <c r="X9" s="22">
        <v>480729</v>
      </c>
      <c r="Y9" s="22">
        <v>46281</v>
      </c>
      <c r="Z9" s="23">
        <v>9.6272536085819667</v>
      </c>
      <c r="AA9" s="20">
        <v>1922914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2015678</v>
      </c>
      <c r="D33" s="29">
        <f t="shared" ref="D33:Y33" si="0">SUM(D6:D32)</f>
        <v>0</v>
      </c>
      <c r="E33" s="30">
        <f t="shared" si="0"/>
        <v>1922914</v>
      </c>
      <c r="F33" s="31">
        <f t="shared" si="0"/>
        <v>1922914</v>
      </c>
      <c r="G33" s="31">
        <f t="shared" si="0"/>
        <v>175670</v>
      </c>
      <c r="H33" s="31">
        <f t="shared" si="0"/>
        <v>175670</v>
      </c>
      <c r="I33" s="31">
        <f t="shared" si="0"/>
        <v>175670</v>
      </c>
      <c r="J33" s="31">
        <f t="shared" si="0"/>
        <v>527010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527010</v>
      </c>
      <c r="X33" s="31">
        <f t="shared" si="0"/>
        <v>480729</v>
      </c>
      <c r="Y33" s="31">
        <f t="shared" si="0"/>
        <v>46281</v>
      </c>
      <c r="Z33" s="32">
        <f>+IF(X33&lt;&gt;0,+(Y33/X33)*100,0)</f>
        <v>9.6272536085819667</v>
      </c>
      <c r="AA33" s="29">
        <f>SUM(AA6:AA32)</f>
        <v>1922914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8707641</v>
      </c>
      <c r="D35" s="20"/>
      <c r="E35" s="21">
        <v>7219698</v>
      </c>
      <c r="F35" s="22">
        <v>7219698</v>
      </c>
      <c r="G35" s="22">
        <v>749156</v>
      </c>
      <c r="H35" s="22">
        <v>759387</v>
      </c>
      <c r="I35" s="22">
        <v>780130</v>
      </c>
      <c r="J35" s="22">
        <v>2288673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2288673</v>
      </c>
      <c r="X35" s="22">
        <v>1804923</v>
      </c>
      <c r="Y35" s="22">
        <v>483750</v>
      </c>
      <c r="Z35" s="23">
        <v>26.801697357726617</v>
      </c>
      <c r="AA35" s="20">
        <v>7219698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95989</v>
      </c>
      <c r="D40" s="20"/>
      <c r="E40" s="21">
        <v>85000</v>
      </c>
      <c r="F40" s="22">
        <v>85000</v>
      </c>
      <c r="G40" s="22">
        <v>6614</v>
      </c>
      <c r="H40" s="22">
        <v>7999</v>
      </c>
      <c r="I40" s="22">
        <v>7999</v>
      </c>
      <c r="J40" s="22">
        <v>22612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22612</v>
      </c>
      <c r="X40" s="22">
        <v>21249</v>
      </c>
      <c r="Y40" s="22">
        <v>1363</v>
      </c>
      <c r="Z40" s="23">
        <v>6.4144195020942165</v>
      </c>
      <c r="AA40" s="20">
        <v>85000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2006913</v>
      </c>
      <c r="D42" s="20"/>
      <c r="E42" s="21">
        <v>2100000</v>
      </c>
      <c r="F42" s="22">
        <v>2100000</v>
      </c>
      <c r="G42" s="22">
        <v>167243</v>
      </c>
      <c r="H42" s="22">
        <v>167243</v>
      </c>
      <c r="I42" s="22">
        <v>167243</v>
      </c>
      <c r="J42" s="22">
        <v>501729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501729</v>
      </c>
      <c r="X42" s="22">
        <v>525000</v>
      </c>
      <c r="Y42" s="22">
        <v>-23271</v>
      </c>
      <c r="Z42" s="23">
        <v>-4.4325714285714284</v>
      </c>
      <c r="AA42" s="20">
        <v>2100000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1101067</v>
      </c>
      <c r="D45" s="20"/>
      <c r="E45" s="21">
        <v>1798298</v>
      </c>
      <c r="F45" s="22">
        <v>1798298</v>
      </c>
      <c r="G45" s="22">
        <v>6910</v>
      </c>
      <c r="H45" s="22">
        <v>7053</v>
      </c>
      <c r="I45" s="22">
        <v>7197</v>
      </c>
      <c r="J45" s="22">
        <v>21160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21160</v>
      </c>
      <c r="X45" s="22">
        <v>449577</v>
      </c>
      <c r="Y45" s="22">
        <v>-428417</v>
      </c>
      <c r="Z45" s="23">
        <v>-95.29335353009607</v>
      </c>
      <c r="AA45" s="20">
        <v>1798298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11911610</v>
      </c>
      <c r="D48" s="29">
        <f t="shared" ref="D48:Y48" si="1">SUM(D35:D47)</f>
        <v>0</v>
      </c>
      <c r="E48" s="30">
        <f t="shared" si="1"/>
        <v>11202996</v>
      </c>
      <c r="F48" s="31">
        <f t="shared" si="1"/>
        <v>11202996</v>
      </c>
      <c r="G48" s="31">
        <f t="shared" si="1"/>
        <v>929923</v>
      </c>
      <c r="H48" s="31">
        <f t="shared" si="1"/>
        <v>941682</v>
      </c>
      <c r="I48" s="31">
        <f t="shared" si="1"/>
        <v>962569</v>
      </c>
      <c r="J48" s="31">
        <f t="shared" si="1"/>
        <v>2834174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2834174</v>
      </c>
      <c r="X48" s="31">
        <f t="shared" si="1"/>
        <v>2800749</v>
      </c>
      <c r="Y48" s="31">
        <f t="shared" si="1"/>
        <v>33425</v>
      </c>
      <c r="Z48" s="32">
        <f>+IF(X48&lt;&gt;0,+(Y48/X48)*100,0)</f>
        <v>1.1934307572724296</v>
      </c>
      <c r="AA48" s="29">
        <f>SUM(AA35:AA47)</f>
        <v>11202996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-9895932</v>
      </c>
      <c r="D49" s="39">
        <f t="shared" si="2"/>
        <v>0</v>
      </c>
      <c r="E49" s="40">
        <f t="shared" si="2"/>
        <v>-9280082</v>
      </c>
      <c r="F49" s="41">
        <f t="shared" si="2"/>
        <v>-9280082</v>
      </c>
      <c r="G49" s="41">
        <f t="shared" si="2"/>
        <v>-754253</v>
      </c>
      <c r="H49" s="41">
        <f t="shared" si="2"/>
        <v>-766012</v>
      </c>
      <c r="I49" s="41">
        <f t="shared" si="2"/>
        <v>-786899</v>
      </c>
      <c r="J49" s="41">
        <f t="shared" si="2"/>
        <v>-2307164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-2307164</v>
      </c>
      <c r="X49" s="41">
        <f t="shared" si="2"/>
        <v>-2320020</v>
      </c>
      <c r="Y49" s="41">
        <f t="shared" si="2"/>
        <v>12856</v>
      </c>
      <c r="Z49" s="42">
        <f>+IF(X49&lt;&gt;0,+(Y49/X49)*100,0)</f>
        <v>-0.55413315402453422</v>
      </c>
      <c r="AA49" s="39">
        <f>+AA33-AA48</f>
        <v>-9280082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-9895932</v>
      </c>
      <c r="D52" s="48">
        <f t="shared" si="3"/>
        <v>0</v>
      </c>
      <c r="E52" s="49">
        <f t="shared" si="3"/>
        <v>-9280082</v>
      </c>
      <c r="F52" s="50">
        <f t="shared" si="3"/>
        <v>-9280082</v>
      </c>
      <c r="G52" s="50">
        <f t="shared" si="3"/>
        <v>-754253</v>
      </c>
      <c r="H52" s="50">
        <f t="shared" si="3"/>
        <v>-766012</v>
      </c>
      <c r="I52" s="50">
        <f t="shared" si="3"/>
        <v>-786899</v>
      </c>
      <c r="J52" s="50">
        <f t="shared" si="3"/>
        <v>-2307164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-2307164</v>
      </c>
      <c r="X52" s="50">
        <f t="shared" si="3"/>
        <v>-2320020</v>
      </c>
      <c r="Y52" s="50">
        <f t="shared" si="3"/>
        <v>12856</v>
      </c>
      <c r="Z52" s="51">
        <f>+IF(X52&lt;&gt;0,+(Y52/X52)*100,0)</f>
        <v>-0.55413315402453422</v>
      </c>
      <c r="AA52" s="48">
        <f>SUM(AA49:AA51)</f>
        <v>-9280082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-9895932</v>
      </c>
      <c r="D54" s="54">
        <f>+D52-D53</f>
        <v>0</v>
      </c>
      <c r="E54" s="55">
        <f t="shared" si="4"/>
        <v>-9280082</v>
      </c>
      <c r="F54" s="56">
        <f t="shared" si="4"/>
        <v>-9280082</v>
      </c>
      <c r="G54" s="56">
        <f t="shared" si="4"/>
        <v>-754253</v>
      </c>
      <c r="H54" s="56">
        <f t="shared" si="4"/>
        <v>-766012</v>
      </c>
      <c r="I54" s="56">
        <f t="shared" si="4"/>
        <v>-786899</v>
      </c>
      <c r="J54" s="56">
        <f t="shared" si="4"/>
        <v>-2307164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-2307164</v>
      </c>
      <c r="X54" s="56">
        <f t="shared" si="4"/>
        <v>-2320020</v>
      </c>
      <c r="Y54" s="56">
        <f t="shared" si="4"/>
        <v>12856</v>
      </c>
      <c r="Z54" s="57">
        <f>+IF(X54&lt;&gt;0,+(Y54/X54)*100,0)</f>
        <v>-0.55413315402453422</v>
      </c>
      <c r="AA54" s="54">
        <f>+AA52-AA53</f>
        <v>-9280082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-9895932</v>
      </c>
      <c r="D57" s="48">
        <f>SUM(D54:D56)</f>
        <v>0</v>
      </c>
      <c r="E57" s="49">
        <f t="shared" si="5"/>
        <v>-9280082</v>
      </c>
      <c r="F57" s="50">
        <f t="shared" si="5"/>
        <v>-9280082</v>
      </c>
      <c r="G57" s="50">
        <f t="shared" si="5"/>
        <v>-754253</v>
      </c>
      <c r="H57" s="50">
        <f t="shared" si="5"/>
        <v>-766012</v>
      </c>
      <c r="I57" s="50">
        <f t="shared" si="5"/>
        <v>-786899</v>
      </c>
      <c r="J57" s="50">
        <f t="shared" si="5"/>
        <v>-2307164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-2307164</v>
      </c>
      <c r="X57" s="50">
        <f t="shared" si="5"/>
        <v>-2320020</v>
      </c>
      <c r="Y57" s="50">
        <f t="shared" si="5"/>
        <v>12856</v>
      </c>
      <c r="Z57" s="51">
        <f>+IF(X57&lt;&gt;0,+(Y57/X57)*100,0)</f>
        <v>-0.55413315402453422</v>
      </c>
      <c r="AA57" s="48">
        <f>SUM(AA54:AA56)</f>
        <v>-9280082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-9895932</v>
      </c>
      <c r="D60" s="65">
        <f>SUM(D57:D59)</f>
        <v>0</v>
      </c>
      <c r="E60" s="66">
        <f t="shared" si="6"/>
        <v>-9280082</v>
      </c>
      <c r="F60" s="67">
        <f t="shared" si="6"/>
        <v>-9280082</v>
      </c>
      <c r="G60" s="67">
        <f t="shared" si="6"/>
        <v>-754253</v>
      </c>
      <c r="H60" s="67">
        <f t="shared" si="6"/>
        <v>-766012</v>
      </c>
      <c r="I60" s="67">
        <f t="shared" si="6"/>
        <v>-786899</v>
      </c>
      <c r="J60" s="67">
        <f t="shared" si="6"/>
        <v>-2307164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-2307164</v>
      </c>
      <c r="X60" s="67">
        <f t="shared" si="6"/>
        <v>-2320020</v>
      </c>
      <c r="Y60" s="67">
        <f t="shared" si="6"/>
        <v>12856</v>
      </c>
      <c r="Z60" s="68">
        <f>+IF(X60&lt;&gt;0,+(Y60/X60)*100,0)</f>
        <v>-0.55413315402453422</v>
      </c>
      <c r="AA60" s="65">
        <f>SUM(AA57:AA59)</f>
        <v>-9280082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38650931</v>
      </c>
      <c r="D9" s="20"/>
      <c r="E9" s="21">
        <v>44345672</v>
      </c>
      <c r="F9" s="22">
        <v>44345672</v>
      </c>
      <c r="G9" s="22">
        <v>3884199</v>
      </c>
      <c r="H9" s="22">
        <v>3150185</v>
      </c>
      <c r="I9" s="22">
        <v>3307889</v>
      </c>
      <c r="J9" s="22">
        <v>10342273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10342273</v>
      </c>
      <c r="X9" s="22">
        <v>11240831</v>
      </c>
      <c r="Y9" s="22">
        <v>-898558</v>
      </c>
      <c r="Z9" s="23">
        <v>-7.9936972631293903</v>
      </c>
      <c r="AA9" s="20">
        <v>44345672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360652</v>
      </c>
      <c r="F17" s="22">
        <v>360652</v>
      </c>
      <c r="G17" s="22">
        <v>1292</v>
      </c>
      <c r="H17" s="22">
        <v>334543</v>
      </c>
      <c r="I17" s="22">
        <v>967</v>
      </c>
      <c r="J17" s="22">
        <v>336802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336802</v>
      </c>
      <c r="X17" s="22">
        <v>66630</v>
      </c>
      <c r="Y17" s="22">
        <v>270172</v>
      </c>
      <c r="Z17" s="23">
        <v>405.48101455800685</v>
      </c>
      <c r="AA17" s="20">
        <v>360652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8267549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46918480</v>
      </c>
      <c r="D33" s="29">
        <f t="shared" ref="D33:Y33" si="0">SUM(D6:D32)</f>
        <v>0</v>
      </c>
      <c r="E33" s="30">
        <f t="shared" si="0"/>
        <v>44706324</v>
      </c>
      <c r="F33" s="31">
        <f t="shared" si="0"/>
        <v>44706324</v>
      </c>
      <c r="G33" s="31">
        <f t="shared" si="0"/>
        <v>3885491</v>
      </c>
      <c r="H33" s="31">
        <f t="shared" si="0"/>
        <v>3484728</v>
      </c>
      <c r="I33" s="31">
        <f t="shared" si="0"/>
        <v>3308856</v>
      </c>
      <c r="J33" s="31">
        <f t="shared" si="0"/>
        <v>10679075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10679075</v>
      </c>
      <c r="X33" s="31">
        <f t="shared" si="0"/>
        <v>11307461</v>
      </c>
      <c r="Y33" s="31">
        <f t="shared" si="0"/>
        <v>-628386</v>
      </c>
      <c r="Z33" s="32">
        <f>+IF(X33&lt;&gt;0,+(Y33/X33)*100,0)</f>
        <v>-5.5572687803212411</v>
      </c>
      <c r="AA33" s="29">
        <f>SUM(AA6:AA32)</f>
        <v>44706324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5863808</v>
      </c>
      <c r="D35" s="20"/>
      <c r="E35" s="21">
        <v>6580942</v>
      </c>
      <c r="F35" s="22">
        <v>6580942</v>
      </c>
      <c r="G35" s="22">
        <v>552644</v>
      </c>
      <c r="H35" s="22">
        <v>478672</v>
      </c>
      <c r="I35" s="22">
        <v>560236</v>
      </c>
      <c r="J35" s="22">
        <v>1591552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1591552</v>
      </c>
      <c r="X35" s="22">
        <v>1636056</v>
      </c>
      <c r="Y35" s="22">
        <v>-44504</v>
      </c>
      <c r="Z35" s="23">
        <v>-2.720200286542759</v>
      </c>
      <c r="AA35" s="20">
        <v>6580942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58008</v>
      </c>
      <c r="D38" s="20"/>
      <c r="E38" s="21">
        <v>367407</v>
      </c>
      <c r="F38" s="22">
        <v>267407</v>
      </c>
      <c r="G38" s="22">
        <v>2892</v>
      </c>
      <c r="H38" s="22">
        <v>12793</v>
      </c>
      <c r="I38" s="22">
        <v>9082</v>
      </c>
      <c r="J38" s="22">
        <v>24767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24767</v>
      </c>
      <c r="X38" s="22">
        <v>50984</v>
      </c>
      <c r="Y38" s="22">
        <v>-26217</v>
      </c>
      <c r="Z38" s="23">
        <v>-51.422014749725406</v>
      </c>
      <c r="AA38" s="20">
        <v>267407</v>
      </c>
    </row>
    <row r="39" spans="1:27" x14ac:dyDescent="0.25">
      <c r="A39" s="19" t="s">
        <v>65</v>
      </c>
      <c r="B39" s="15" t="s">
        <v>32</v>
      </c>
      <c r="C39" s="20">
        <v>820791</v>
      </c>
      <c r="D39" s="20"/>
      <c r="E39" s="21">
        <v>200114</v>
      </c>
      <c r="F39" s="22">
        <v>200114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200114</v>
      </c>
    </row>
    <row r="40" spans="1:27" x14ac:dyDescent="0.25">
      <c r="A40" s="19" t="s">
        <v>66</v>
      </c>
      <c r="B40" s="15" t="s">
        <v>32</v>
      </c>
      <c r="C40" s="20">
        <v>1451055</v>
      </c>
      <c r="D40" s="20"/>
      <c r="E40" s="21">
        <v>216663</v>
      </c>
      <c r="F40" s="22">
        <v>216663</v>
      </c>
      <c r="G40" s="22">
        <v>18056</v>
      </c>
      <c r="H40" s="22">
        <v>18057</v>
      </c>
      <c r="I40" s="22">
        <v>18057</v>
      </c>
      <c r="J40" s="22">
        <v>54170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54170</v>
      </c>
      <c r="X40" s="22">
        <v>54168</v>
      </c>
      <c r="Y40" s="22">
        <v>2</v>
      </c>
      <c r="Z40" s="23"/>
      <c r="AA40" s="20">
        <v>216663</v>
      </c>
    </row>
    <row r="41" spans="1:27" x14ac:dyDescent="0.25">
      <c r="A41" s="19" t="s">
        <v>40</v>
      </c>
      <c r="B41" s="15" t="s">
        <v>32</v>
      </c>
      <c r="C41" s="20">
        <v>8267548</v>
      </c>
      <c r="D41" s="20"/>
      <c r="E41" s="21">
        <v>8088505</v>
      </c>
      <c r="F41" s="22">
        <v>8088505</v>
      </c>
      <c r="G41" s="22">
        <v>674042</v>
      </c>
      <c r="H41" s="22">
        <v>674042</v>
      </c>
      <c r="I41" s="22">
        <v>674042</v>
      </c>
      <c r="J41" s="22">
        <v>2022126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2022126</v>
      </c>
      <c r="X41" s="22">
        <v>2022126</v>
      </c>
      <c r="Y41" s="22"/>
      <c r="Z41" s="23"/>
      <c r="AA41" s="20">
        <v>8088505</v>
      </c>
    </row>
    <row r="42" spans="1:27" x14ac:dyDescent="0.25">
      <c r="A42" s="19" t="s">
        <v>67</v>
      </c>
      <c r="B42" s="15" t="s">
        <v>32</v>
      </c>
      <c r="C42" s="20">
        <v>16730290</v>
      </c>
      <c r="D42" s="20"/>
      <c r="E42" s="21">
        <v>17143600</v>
      </c>
      <c r="F42" s="22">
        <v>17143600</v>
      </c>
      <c r="G42" s="22">
        <v>1215157</v>
      </c>
      <c r="H42" s="22">
        <v>1209584</v>
      </c>
      <c r="I42" s="22">
        <v>43638</v>
      </c>
      <c r="J42" s="22">
        <v>2468379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2468379</v>
      </c>
      <c r="X42" s="22">
        <v>4111239</v>
      </c>
      <c r="Y42" s="22">
        <v>-1642860</v>
      </c>
      <c r="Z42" s="23">
        <v>-39.96021637272851</v>
      </c>
      <c r="AA42" s="20">
        <v>17143600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513648</v>
      </c>
      <c r="D45" s="20"/>
      <c r="E45" s="21">
        <v>915159</v>
      </c>
      <c r="F45" s="22">
        <v>579219</v>
      </c>
      <c r="G45" s="22">
        <v>46354</v>
      </c>
      <c r="H45" s="22">
        <v>54511</v>
      </c>
      <c r="I45" s="22">
        <v>59738</v>
      </c>
      <c r="J45" s="22">
        <v>160603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160603</v>
      </c>
      <c r="X45" s="22">
        <v>137259</v>
      </c>
      <c r="Y45" s="22">
        <v>23344</v>
      </c>
      <c r="Z45" s="23">
        <v>17.007263640271312</v>
      </c>
      <c r="AA45" s="20">
        <v>579219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33705148</v>
      </c>
      <c r="D48" s="29">
        <f t="shared" ref="D48:Y48" si="1">SUM(D35:D47)</f>
        <v>0</v>
      </c>
      <c r="E48" s="30">
        <f t="shared" si="1"/>
        <v>33512390</v>
      </c>
      <c r="F48" s="31">
        <f t="shared" si="1"/>
        <v>33076450</v>
      </c>
      <c r="G48" s="31">
        <f t="shared" si="1"/>
        <v>2509145</v>
      </c>
      <c r="H48" s="31">
        <f t="shared" si="1"/>
        <v>2447659</v>
      </c>
      <c r="I48" s="31">
        <f t="shared" si="1"/>
        <v>1364793</v>
      </c>
      <c r="J48" s="31">
        <f t="shared" si="1"/>
        <v>6321597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6321597</v>
      </c>
      <c r="X48" s="31">
        <f t="shared" si="1"/>
        <v>8011832</v>
      </c>
      <c r="Y48" s="31">
        <f t="shared" si="1"/>
        <v>-1690235</v>
      </c>
      <c r="Z48" s="32">
        <f>+IF(X48&lt;&gt;0,+(Y48/X48)*100,0)</f>
        <v>-21.096735428301542</v>
      </c>
      <c r="AA48" s="29">
        <f>SUM(AA35:AA47)</f>
        <v>33076450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13213332</v>
      </c>
      <c r="D49" s="39">
        <f t="shared" si="2"/>
        <v>0</v>
      </c>
      <c r="E49" s="40">
        <f t="shared" si="2"/>
        <v>11193934</v>
      </c>
      <c r="F49" s="41">
        <f t="shared" si="2"/>
        <v>11629874</v>
      </c>
      <c r="G49" s="41">
        <f t="shared" si="2"/>
        <v>1376346</v>
      </c>
      <c r="H49" s="41">
        <f t="shared" si="2"/>
        <v>1037069</v>
      </c>
      <c r="I49" s="41">
        <f t="shared" si="2"/>
        <v>1944063</v>
      </c>
      <c r="J49" s="41">
        <f t="shared" si="2"/>
        <v>4357478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4357478</v>
      </c>
      <c r="X49" s="41">
        <f t="shared" si="2"/>
        <v>3295629</v>
      </c>
      <c r="Y49" s="41">
        <f t="shared" si="2"/>
        <v>1061849</v>
      </c>
      <c r="Z49" s="42">
        <f>+IF(X49&lt;&gt;0,+(Y49/X49)*100,0)</f>
        <v>32.219919171727156</v>
      </c>
      <c r="AA49" s="39">
        <f>+AA33-AA48</f>
        <v>11629874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13213332</v>
      </c>
      <c r="D52" s="48">
        <f t="shared" si="3"/>
        <v>0</v>
      </c>
      <c r="E52" s="49">
        <f t="shared" si="3"/>
        <v>11193934</v>
      </c>
      <c r="F52" s="50">
        <f t="shared" si="3"/>
        <v>11629874</v>
      </c>
      <c r="G52" s="50">
        <f t="shared" si="3"/>
        <v>1376346</v>
      </c>
      <c r="H52" s="50">
        <f t="shared" si="3"/>
        <v>1037069</v>
      </c>
      <c r="I52" s="50">
        <f t="shared" si="3"/>
        <v>1944063</v>
      </c>
      <c r="J52" s="50">
        <f t="shared" si="3"/>
        <v>4357478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4357478</v>
      </c>
      <c r="X52" s="50">
        <f t="shared" si="3"/>
        <v>3295629</v>
      </c>
      <c r="Y52" s="50">
        <f t="shared" si="3"/>
        <v>1061849</v>
      </c>
      <c r="Z52" s="51">
        <f>+IF(X52&lt;&gt;0,+(Y52/X52)*100,0)</f>
        <v>32.219919171727156</v>
      </c>
      <c r="AA52" s="48">
        <f>SUM(AA49:AA51)</f>
        <v>11629874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13213332</v>
      </c>
      <c r="D54" s="54">
        <f>+D52-D53</f>
        <v>0</v>
      </c>
      <c r="E54" s="55">
        <f t="shared" si="4"/>
        <v>11193934</v>
      </c>
      <c r="F54" s="56">
        <f t="shared" si="4"/>
        <v>11629874</v>
      </c>
      <c r="G54" s="56">
        <f t="shared" si="4"/>
        <v>1376346</v>
      </c>
      <c r="H54" s="56">
        <f t="shared" si="4"/>
        <v>1037069</v>
      </c>
      <c r="I54" s="56">
        <f t="shared" si="4"/>
        <v>1944063</v>
      </c>
      <c r="J54" s="56">
        <f t="shared" si="4"/>
        <v>4357478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4357478</v>
      </c>
      <c r="X54" s="56">
        <f t="shared" si="4"/>
        <v>3295629</v>
      </c>
      <c r="Y54" s="56">
        <f t="shared" si="4"/>
        <v>1061849</v>
      </c>
      <c r="Z54" s="57">
        <f>+IF(X54&lt;&gt;0,+(Y54/X54)*100,0)</f>
        <v>32.219919171727156</v>
      </c>
      <c r="AA54" s="54">
        <f>+AA52-AA53</f>
        <v>11629874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13213332</v>
      </c>
      <c r="D57" s="48">
        <f>SUM(D54:D56)</f>
        <v>0</v>
      </c>
      <c r="E57" s="49">
        <f t="shared" si="5"/>
        <v>11193934</v>
      </c>
      <c r="F57" s="50">
        <f t="shared" si="5"/>
        <v>11629874</v>
      </c>
      <c r="G57" s="50">
        <f t="shared" si="5"/>
        <v>1376346</v>
      </c>
      <c r="H57" s="50">
        <f t="shared" si="5"/>
        <v>1037069</v>
      </c>
      <c r="I57" s="50">
        <f t="shared" si="5"/>
        <v>1944063</v>
      </c>
      <c r="J57" s="50">
        <f t="shared" si="5"/>
        <v>4357478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4357478</v>
      </c>
      <c r="X57" s="50">
        <f t="shared" si="5"/>
        <v>3295629</v>
      </c>
      <c r="Y57" s="50">
        <f t="shared" si="5"/>
        <v>1061849</v>
      </c>
      <c r="Z57" s="51">
        <f>+IF(X57&lt;&gt;0,+(Y57/X57)*100,0)</f>
        <v>32.219919171727156</v>
      </c>
      <c r="AA57" s="48">
        <f>SUM(AA54:AA56)</f>
        <v>11629874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13213332</v>
      </c>
      <c r="D60" s="65">
        <f>SUM(D57:D59)</f>
        <v>0</v>
      </c>
      <c r="E60" s="66">
        <f t="shared" si="6"/>
        <v>11193934</v>
      </c>
      <c r="F60" s="67">
        <f t="shared" si="6"/>
        <v>11629874</v>
      </c>
      <c r="G60" s="67">
        <f t="shared" si="6"/>
        <v>1376346</v>
      </c>
      <c r="H60" s="67">
        <f t="shared" si="6"/>
        <v>1037069</v>
      </c>
      <c r="I60" s="67">
        <f t="shared" si="6"/>
        <v>1944063</v>
      </c>
      <c r="J60" s="67">
        <f t="shared" si="6"/>
        <v>4357478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4357478</v>
      </c>
      <c r="X60" s="67">
        <f t="shared" si="6"/>
        <v>3295629</v>
      </c>
      <c r="Y60" s="67">
        <f t="shared" si="6"/>
        <v>1061849</v>
      </c>
      <c r="Z60" s="68">
        <f>+IF(X60&lt;&gt;0,+(Y60/X60)*100,0)</f>
        <v>32.219919171727156</v>
      </c>
      <c r="AA60" s="65">
        <f>SUM(AA57:AA59)</f>
        <v>11629874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13072661</v>
      </c>
      <c r="D9" s="20"/>
      <c r="E9" s="21">
        <v>14712682</v>
      </c>
      <c r="F9" s="22">
        <v>14712682</v>
      </c>
      <c r="G9" s="22">
        <v>1171535</v>
      </c>
      <c r="H9" s="22">
        <v>1112063</v>
      </c>
      <c r="I9" s="22">
        <v>1182167</v>
      </c>
      <c r="J9" s="22">
        <v>3465765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3465765</v>
      </c>
      <c r="X9" s="22">
        <v>3678174</v>
      </c>
      <c r="Y9" s="22">
        <v>-212409</v>
      </c>
      <c r="Z9" s="23">
        <v>-5.7748491506927078</v>
      </c>
      <c r="AA9" s="20">
        <v>14712682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1408930</v>
      </c>
      <c r="D13" s="20"/>
      <c r="E13" s="21">
        <v>1829969</v>
      </c>
      <c r="F13" s="22">
        <v>1829969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457491</v>
      </c>
      <c r="Y13" s="22">
        <v>-457491</v>
      </c>
      <c r="Z13" s="23">
        <v>-100</v>
      </c>
      <c r="AA13" s="20">
        <v>1829969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222292</v>
      </c>
      <c r="H27" s="22">
        <v>204950</v>
      </c>
      <c r="I27" s="22">
        <v>200575</v>
      </c>
      <c r="J27" s="22">
        <v>627817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627817</v>
      </c>
      <c r="X27" s="22"/>
      <c r="Y27" s="22">
        <v>627817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14481591</v>
      </c>
      <c r="D33" s="29">
        <f t="shared" ref="D33:Y33" si="0">SUM(D6:D32)</f>
        <v>0</v>
      </c>
      <c r="E33" s="30">
        <f t="shared" si="0"/>
        <v>16542651</v>
      </c>
      <c r="F33" s="31">
        <f t="shared" si="0"/>
        <v>16542651</v>
      </c>
      <c r="G33" s="31">
        <f t="shared" si="0"/>
        <v>1393827</v>
      </c>
      <c r="H33" s="31">
        <f t="shared" si="0"/>
        <v>1317013</v>
      </c>
      <c r="I33" s="31">
        <f t="shared" si="0"/>
        <v>1382742</v>
      </c>
      <c r="J33" s="31">
        <f t="shared" si="0"/>
        <v>4093582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4093582</v>
      </c>
      <c r="X33" s="31">
        <f t="shared" si="0"/>
        <v>4135665</v>
      </c>
      <c r="Y33" s="31">
        <f t="shared" si="0"/>
        <v>-42083</v>
      </c>
      <c r="Z33" s="32">
        <f>+IF(X33&lt;&gt;0,+(Y33/X33)*100,0)</f>
        <v>-1.0175630763129992</v>
      </c>
      <c r="AA33" s="29">
        <f>SUM(AA6:AA32)</f>
        <v>16542651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5536682</v>
      </c>
      <c r="D35" s="20"/>
      <c r="E35" s="21">
        <v>8482458</v>
      </c>
      <c r="F35" s="22">
        <v>8482458</v>
      </c>
      <c r="G35" s="22">
        <v>420765</v>
      </c>
      <c r="H35" s="22">
        <v>380763</v>
      </c>
      <c r="I35" s="22">
        <v>414972</v>
      </c>
      <c r="J35" s="22">
        <v>1216500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1216500</v>
      </c>
      <c r="X35" s="22">
        <v>2120616</v>
      </c>
      <c r="Y35" s="22">
        <v>-904116</v>
      </c>
      <c r="Z35" s="23">
        <v>-42.634592967326476</v>
      </c>
      <c r="AA35" s="20">
        <v>8482458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83972</v>
      </c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24999</v>
      </c>
      <c r="Y38" s="22">
        <v>-24999</v>
      </c>
      <c r="Z38" s="23">
        <v>-100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6290869</v>
      </c>
      <c r="F39" s="22">
        <v>6290869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1572717</v>
      </c>
      <c r="Y39" s="22">
        <v>-1572717</v>
      </c>
      <c r="Z39" s="23">
        <v>-100</v>
      </c>
      <c r="AA39" s="20">
        <v>6290869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4580573</v>
      </c>
      <c r="D42" s="20"/>
      <c r="E42" s="21">
        <v>6226963</v>
      </c>
      <c r="F42" s="22">
        <v>6226963</v>
      </c>
      <c r="G42" s="22"/>
      <c r="H42" s="22">
        <v>786346</v>
      </c>
      <c r="I42" s="22">
        <v>277584</v>
      </c>
      <c r="J42" s="22">
        <v>1063930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1063930</v>
      </c>
      <c r="X42" s="22">
        <v>1556739</v>
      </c>
      <c r="Y42" s="22">
        <v>-492809</v>
      </c>
      <c r="Z42" s="23">
        <v>-31.65649476244894</v>
      </c>
      <c r="AA42" s="20">
        <v>6226963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2823283</v>
      </c>
      <c r="D44" s="20"/>
      <c r="E44" s="21">
        <v>2304348</v>
      </c>
      <c r="F44" s="22">
        <v>2304348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576087</v>
      </c>
      <c r="Y44" s="22">
        <v>-576087</v>
      </c>
      <c r="Z44" s="23">
        <v>-100</v>
      </c>
      <c r="AA44" s="20">
        <v>2304348</v>
      </c>
    </row>
    <row r="45" spans="1:27" x14ac:dyDescent="0.25">
      <c r="A45" s="19" t="s">
        <v>70</v>
      </c>
      <c r="B45" s="15" t="s">
        <v>32</v>
      </c>
      <c r="C45" s="20">
        <v>53715</v>
      </c>
      <c r="D45" s="20"/>
      <c r="E45" s="21">
        <v>34928</v>
      </c>
      <c r="F45" s="22">
        <v>34928</v>
      </c>
      <c r="G45" s="22">
        <v>3648</v>
      </c>
      <c r="H45" s="22">
        <v>3431</v>
      </c>
      <c r="I45" s="22">
        <v>3711</v>
      </c>
      <c r="J45" s="22">
        <v>10790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10790</v>
      </c>
      <c r="X45" s="22">
        <v>8733</v>
      </c>
      <c r="Y45" s="22">
        <v>2057</v>
      </c>
      <c r="Z45" s="23">
        <v>23.554334134890645</v>
      </c>
      <c r="AA45" s="20">
        <v>34928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13078225</v>
      </c>
      <c r="D48" s="29">
        <f t="shared" ref="D48:Y48" si="1">SUM(D35:D47)</f>
        <v>0</v>
      </c>
      <c r="E48" s="30">
        <f t="shared" si="1"/>
        <v>23439566</v>
      </c>
      <c r="F48" s="31">
        <f t="shared" si="1"/>
        <v>23439566</v>
      </c>
      <c r="G48" s="31">
        <f t="shared" si="1"/>
        <v>424413</v>
      </c>
      <c r="H48" s="31">
        <f t="shared" si="1"/>
        <v>1170540</v>
      </c>
      <c r="I48" s="31">
        <f t="shared" si="1"/>
        <v>696267</v>
      </c>
      <c r="J48" s="31">
        <f t="shared" si="1"/>
        <v>2291220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2291220</v>
      </c>
      <c r="X48" s="31">
        <f t="shared" si="1"/>
        <v>5859891</v>
      </c>
      <c r="Y48" s="31">
        <f t="shared" si="1"/>
        <v>-3568671</v>
      </c>
      <c r="Z48" s="32">
        <f>+IF(X48&lt;&gt;0,+(Y48/X48)*100,0)</f>
        <v>-60.899955306335904</v>
      </c>
      <c r="AA48" s="29">
        <f>SUM(AA35:AA47)</f>
        <v>23439566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1403366</v>
      </c>
      <c r="D49" s="39">
        <f t="shared" si="2"/>
        <v>0</v>
      </c>
      <c r="E49" s="40">
        <f t="shared" si="2"/>
        <v>-6896915</v>
      </c>
      <c r="F49" s="41">
        <f t="shared" si="2"/>
        <v>-6896915</v>
      </c>
      <c r="G49" s="41">
        <f t="shared" si="2"/>
        <v>969414</v>
      </c>
      <c r="H49" s="41">
        <f t="shared" si="2"/>
        <v>146473</v>
      </c>
      <c r="I49" s="41">
        <f t="shared" si="2"/>
        <v>686475</v>
      </c>
      <c r="J49" s="41">
        <f t="shared" si="2"/>
        <v>1802362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1802362</v>
      </c>
      <c r="X49" s="41">
        <f t="shared" si="2"/>
        <v>-1724226</v>
      </c>
      <c r="Y49" s="41">
        <f t="shared" si="2"/>
        <v>3526588</v>
      </c>
      <c r="Z49" s="42">
        <f>+IF(X49&lt;&gt;0,+(Y49/X49)*100,0)</f>
        <v>-204.5316565229848</v>
      </c>
      <c r="AA49" s="39">
        <f>+AA33-AA48</f>
        <v>-6896915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1403366</v>
      </c>
      <c r="D52" s="48">
        <f t="shared" si="3"/>
        <v>0</v>
      </c>
      <c r="E52" s="49">
        <f t="shared" si="3"/>
        <v>-6896915</v>
      </c>
      <c r="F52" s="50">
        <f t="shared" si="3"/>
        <v>-6896915</v>
      </c>
      <c r="G52" s="50">
        <f t="shared" si="3"/>
        <v>969414</v>
      </c>
      <c r="H52" s="50">
        <f t="shared" si="3"/>
        <v>146473</v>
      </c>
      <c r="I52" s="50">
        <f t="shared" si="3"/>
        <v>686475</v>
      </c>
      <c r="J52" s="50">
        <f t="shared" si="3"/>
        <v>1802362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1802362</v>
      </c>
      <c r="X52" s="50">
        <f t="shared" si="3"/>
        <v>-1724226</v>
      </c>
      <c r="Y52" s="50">
        <f t="shared" si="3"/>
        <v>3526588</v>
      </c>
      <c r="Z52" s="51">
        <f>+IF(X52&lt;&gt;0,+(Y52/X52)*100,0)</f>
        <v>-204.5316565229848</v>
      </c>
      <c r="AA52" s="48">
        <f>SUM(AA49:AA51)</f>
        <v>-6896915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1403366</v>
      </c>
      <c r="D54" s="54">
        <f>+D52-D53</f>
        <v>0</v>
      </c>
      <c r="E54" s="55">
        <f t="shared" si="4"/>
        <v>-6896915</v>
      </c>
      <c r="F54" s="56">
        <f t="shared" si="4"/>
        <v>-6896915</v>
      </c>
      <c r="G54" s="56">
        <f t="shared" si="4"/>
        <v>969414</v>
      </c>
      <c r="H54" s="56">
        <f t="shared" si="4"/>
        <v>146473</v>
      </c>
      <c r="I54" s="56">
        <f t="shared" si="4"/>
        <v>686475</v>
      </c>
      <c r="J54" s="56">
        <f t="shared" si="4"/>
        <v>1802362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1802362</v>
      </c>
      <c r="X54" s="56">
        <f t="shared" si="4"/>
        <v>-1724226</v>
      </c>
      <c r="Y54" s="56">
        <f t="shared" si="4"/>
        <v>3526588</v>
      </c>
      <c r="Z54" s="57">
        <f>+IF(X54&lt;&gt;0,+(Y54/X54)*100,0)</f>
        <v>-204.5316565229848</v>
      </c>
      <c r="AA54" s="54">
        <f>+AA52-AA53</f>
        <v>-6896915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1403366</v>
      </c>
      <c r="D57" s="48">
        <f>SUM(D54:D56)</f>
        <v>0</v>
      </c>
      <c r="E57" s="49">
        <f t="shared" si="5"/>
        <v>-6896915</v>
      </c>
      <c r="F57" s="50">
        <f t="shared" si="5"/>
        <v>-6896915</v>
      </c>
      <c r="G57" s="50">
        <f t="shared" si="5"/>
        <v>969414</v>
      </c>
      <c r="H57" s="50">
        <f t="shared" si="5"/>
        <v>146473</v>
      </c>
      <c r="I57" s="50">
        <f t="shared" si="5"/>
        <v>686475</v>
      </c>
      <c r="J57" s="50">
        <f t="shared" si="5"/>
        <v>1802362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1802362</v>
      </c>
      <c r="X57" s="50">
        <f t="shared" si="5"/>
        <v>-1724226</v>
      </c>
      <c r="Y57" s="50">
        <f t="shared" si="5"/>
        <v>3526588</v>
      </c>
      <c r="Z57" s="51">
        <f>+IF(X57&lt;&gt;0,+(Y57/X57)*100,0)</f>
        <v>-204.5316565229848</v>
      </c>
      <c r="AA57" s="48">
        <f>SUM(AA54:AA56)</f>
        <v>-6896915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1403366</v>
      </c>
      <c r="D60" s="65">
        <f>SUM(D57:D59)</f>
        <v>0</v>
      </c>
      <c r="E60" s="66">
        <f t="shared" si="6"/>
        <v>-6896915</v>
      </c>
      <c r="F60" s="67">
        <f t="shared" si="6"/>
        <v>-6896915</v>
      </c>
      <c r="G60" s="67">
        <f t="shared" si="6"/>
        <v>969414</v>
      </c>
      <c r="H60" s="67">
        <f t="shared" si="6"/>
        <v>146473</v>
      </c>
      <c r="I60" s="67">
        <f t="shared" si="6"/>
        <v>686475</v>
      </c>
      <c r="J60" s="67">
        <f t="shared" si="6"/>
        <v>1802362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1802362</v>
      </c>
      <c r="X60" s="67">
        <f t="shared" si="6"/>
        <v>-1724226</v>
      </c>
      <c r="Y60" s="67">
        <f t="shared" si="6"/>
        <v>3526588</v>
      </c>
      <c r="Z60" s="68">
        <f>+IF(X60&lt;&gt;0,+(Y60/X60)*100,0)</f>
        <v>-204.5316565229848</v>
      </c>
      <c r="AA60" s="65">
        <f>SUM(AA57:AA59)</f>
        <v>-6896915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109362567</v>
      </c>
      <c r="D9" s="20"/>
      <c r="E9" s="21">
        <v>108227469</v>
      </c>
      <c r="F9" s="22">
        <v>108227469</v>
      </c>
      <c r="G9" s="22">
        <v>9580751</v>
      </c>
      <c r="H9" s="22">
        <v>9582099</v>
      </c>
      <c r="I9" s="22">
        <v>9960631</v>
      </c>
      <c r="J9" s="22">
        <v>29123481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29123481</v>
      </c>
      <c r="X9" s="22">
        <v>27056868</v>
      </c>
      <c r="Y9" s="22">
        <v>2066613</v>
      </c>
      <c r="Z9" s="23">
        <v>7.6380348235427693</v>
      </c>
      <c r="AA9" s="20">
        <v>108227469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30000</v>
      </c>
      <c r="F10" s="22">
        <v>30000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7500</v>
      </c>
      <c r="Y10" s="22">
        <v>-7500</v>
      </c>
      <c r="Z10" s="23">
        <v>-100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40860351</v>
      </c>
      <c r="D26" s="20"/>
      <c r="E26" s="21">
        <v>41894574</v>
      </c>
      <c r="F26" s="22">
        <v>41894574</v>
      </c>
      <c r="G26" s="22">
        <v>17456145</v>
      </c>
      <c r="H26" s="22"/>
      <c r="I26" s="22"/>
      <c r="J26" s="22">
        <v>17456145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17456145</v>
      </c>
      <c r="X26" s="22">
        <v>10473645</v>
      </c>
      <c r="Y26" s="22">
        <v>6982500</v>
      </c>
      <c r="Z26" s="23">
        <v>66.667335010877309</v>
      </c>
      <c r="AA26" s="20">
        <v>41894574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150222918</v>
      </c>
      <c r="D33" s="29">
        <f t="shared" ref="D33:Y33" si="0">SUM(D6:D32)</f>
        <v>0</v>
      </c>
      <c r="E33" s="30">
        <f t="shared" si="0"/>
        <v>150152043</v>
      </c>
      <c r="F33" s="31">
        <f t="shared" si="0"/>
        <v>150152043</v>
      </c>
      <c r="G33" s="31">
        <f t="shared" si="0"/>
        <v>27036896</v>
      </c>
      <c r="H33" s="31">
        <f t="shared" si="0"/>
        <v>9582099</v>
      </c>
      <c r="I33" s="31">
        <f t="shared" si="0"/>
        <v>9960631</v>
      </c>
      <c r="J33" s="31">
        <f t="shared" si="0"/>
        <v>46579626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46579626</v>
      </c>
      <c r="X33" s="31">
        <f t="shared" si="0"/>
        <v>37538013</v>
      </c>
      <c r="Y33" s="31">
        <f t="shared" si="0"/>
        <v>9041613</v>
      </c>
      <c r="Z33" s="32">
        <f>+IF(X33&lt;&gt;0,+(Y33/X33)*100,0)</f>
        <v>24.086551944025381</v>
      </c>
      <c r="AA33" s="29">
        <f>SUM(AA6:AA32)</f>
        <v>150152043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29181682</v>
      </c>
      <c r="D35" s="20"/>
      <c r="E35" s="21">
        <v>30612833</v>
      </c>
      <c r="F35" s="22">
        <v>30612833</v>
      </c>
      <c r="G35" s="22">
        <v>2454662</v>
      </c>
      <c r="H35" s="22">
        <v>2214235</v>
      </c>
      <c r="I35" s="22">
        <v>2280856</v>
      </c>
      <c r="J35" s="22">
        <v>6949753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6949753</v>
      </c>
      <c r="X35" s="22">
        <v>7653210</v>
      </c>
      <c r="Y35" s="22">
        <v>-703457</v>
      </c>
      <c r="Z35" s="23">
        <v>-9.1916594474736737</v>
      </c>
      <c r="AA35" s="20">
        <v>30612833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789495</v>
      </c>
      <c r="D38" s="20"/>
      <c r="E38" s="21">
        <v>870128</v>
      </c>
      <c r="F38" s="22">
        <v>870128</v>
      </c>
      <c r="G38" s="22"/>
      <c r="H38" s="22">
        <v>454255</v>
      </c>
      <c r="I38" s="22">
        <v>14500</v>
      </c>
      <c r="J38" s="22">
        <v>468755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468755</v>
      </c>
      <c r="X38" s="22">
        <v>217533</v>
      </c>
      <c r="Y38" s="22">
        <v>251222</v>
      </c>
      <c r="Z38" s="23">
        <v>115.48684567398971</v>
      </c>
      <c r="AA38" s="20">
        <v>870128</v>
      </c>
    </row>
    <row r="39" spans="1:27" x14ac:dyDescent="0.25">
      <c r="A39" s="19" t="s">
        <v>65</v>
      </c>
      <c r="B39" s="15" t="s">
        <v>32</v>
      </c>
      <c r="C39" s="20">
        <v>-1143059</v>
      </c>
      <c r="D39" s="20"/>
      <c r="E39" s="21">
        <v>1050000</v>
      </c>
      <c r="F39" s="22">
        <v>1050000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262500</v>
      </c>
      <c r="Y39" s="22">
        <v>-262500</v>
      </c>
      <c r="Z39" s="23">
        <v>-100</v>
      </c>
      <c r="AA39" s="20">
        <v>1050000</v>
      </c>
    </row>
    <row r="40" spans="1:27" x14ac:dyDescent="0.25">
      <c r="A40" s="19" t="s">
        <v>66</v>
      </c>
      <c r="B40" s="15" t="s">
        <v>32</v>
      </c>
      <c r="C40" s="20">
        <v>6388774</v>
      </c>
      <c r="D40" s="20"/>
      <c r="E40" s="21">
        <v>8427697</v>
      </c>
      <c r="F40" s="22">
        <v>8427697</v>
      </c>
      <c r="G40" s="22">
        <v>552282</v>
      </c>
      <c r="H40" s="22">
        <v>532843</v>
      </c>
      <c r="I40" s="22">
        <v>525059</v>
      </c>
      <c r="J40" s="22">
        <v>1610184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1610184</v>
      </c>
      <c r="X40" s="22">
        <v>2106927</v>
      </c>
      <c r="Y40" s="22">
        <v>-496743</v>
      </c>
      <c r="Z40" s="23">
        <v>-23.576659276757098</v>
      </c>
      <c r="AA40" s="20">
        <v>8427697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152640044</v>
      </c>
      <c r="D42" s="20"/>
      <c r="E42" s="21">
        <v>163536762</v>
      </c>
      <c r="F42" s="22">
        <v>163536762</v>
      </c>
      <c r="G42" s="22">
        <v>190183</v>
      </c>
      <c r="H42" s="22">
        <v>12368288</v>
      </c>
      <c r="I42" s="22">
        <v>13470637</v>
      </c>
      <c r="J42" s="22">
        <v>26029108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26029108</v>
      </c>
      <c r="X42" s="22">
        <v>40884189</v>
      </c>
      <c r="Y42" s="22">
        <v>-14855081</v>
      </c>
      <c r="Z42" s="23">
        <v>-36.334537539683126</v>
      </c>
      <c r="AA42" s="20">
        <v>163536762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4075287</v>
      </c>
      <c r="D45" s="20"/>
      <c r="E45" s="21">
        <v>6687951</v>
      </c>
      <c r="F45" s="22">
        <v>6687951</v>
      </c>
      <c r="G45" s="22">
        <v>204978</v>
      </c>
      <c r="H45" s="22">
        <v>258035</v>
      </c>
      <c r="I45" s="22">
        <v>228781</v>
      </c>
      <c r="J45" s="22">
        <v>691794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691794</v>
      </c>
      <c r="X45" s="22">
        <v>1671990</v>
      </c>
      <c r="Y45" s="22">
        <v>-980196</v>
      </c>
      <c r="Z45" s="23">
        <v>-58.624513304505413</v>
      </c>
      <c r="AA45" s="20">
        <v>6687951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323950</v>
      </c>
      <c r="F46" s="22">
        <v>323950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80988</v>
      </c>
      <c r="Y46" s="22">
        <v>-80988</v>
      </c>
      <c r="Z46" s="23">
        <v>-100</v>
      </c>
      <c r="AA46" s="20">
        <v>323950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191932223</v>
      </c>
      <c r="D48" s="29">
        <f t="shared" ref="D48:Y48" si="1">SUM(D35:D47)</f>
        <v>0</v>
      </c>
      <c r="E48" s="30">
        <f t="shared" si="1"/>
        <v>211509321</v>
      </c>
      <c r="F48" s="31">
        <f t="shared" si="1"/>
        <v>211509321</v>
      </c>
      <c r="G48" s="31">
        <f t="shared" si="1"/>
        <v>3402105</v>
      </c>
      <c r="H48" s="31">
        <f t="shared" si="1"/>
        <v>15827656</v>
      </c>
      <c r="I48" s="31">
        <f t="shared" si="1"/>
        <v>16519833</v>
      </c>
      <c r="J48" s="31">
        <f t="shared" si="1"/>
        <v>35749594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35749594</v>
      </c>
      <c r="X48" s="31">
        <f t="shared" si="1"/>
        <v>52877337</v>
      </c>
      <c r="Y48" s="31">
        <f t="shared" si="1"/>
        <v>-17127743</v>
      </c>
      <c r="Z48" s="32">
        <f>+IF(X48&lt;&gt;0,+(Y48/X48)*100,0)</f>
        <v>-32.391462905932649</v>
      </c>
      <c r="AA48" s="29">
        <f>SUM(AA35:AA47)</f>
        <v>211509321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-41709305</v>
      </c>
      <c r="D49" s="39">
        <f t="shared" si="2"/>
        <v>0</v>
      </c>
      <c r="E49" s="40">
        <f t="shared" si="2"/>
        <v>-61357278</v>
      </c>
      <c r="F49" s="41">
        <f t="shared" si="2"/>
        <v>-61357278</v>
      </c>
      <c r="G49" s="41">
        <f t="shared" si="2"/>
        <v>23634791</v>
      </c>
      <c r="H49" s="41">
        <f t="shared" si="2"/>
        <v>-6245557</v>
      </c>
      <c r="I49" s="41">
        <f t="shared" si="2"/>
        <v>-6559202</v>
      </c>
      <c r="J49" s="41">
        <f t="shared" si="2"/>
        <v>10830032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10830032</v>
      </c>
      <c r="X49" s="41">
        <f t="shared" si="2"/>
        <v>-15339324</v>
      </c>
      <c r="Y49" s="41">
        <f t="shared" si="2"/>
        <v>26169356</v>
      </c>
      <c r="Z49" s="42">
        <f>+IF(X49&lt;&gt;0,+(Y49/X49)*100,0)</f>
        <v>-170.60305917001298</v>
      </c>
      <c r="AA49" s="39">
        <f>+AA33-AA48</f>
        <v>-61357278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250000</v>
      </c>
      <c r="F50" s="22">
        <v>250000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62499</v>
      </c>
      <c r="Y50" s="22">
        <v>-62499</v>
      </c>
      <c r="Z50" s="23">
        <v>-100</v>
      </c>
      <c r="AA50" s="20">
        <v>250000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-41709305</v>
      </c>
      <c r="D52" s="48">
        <f t="shared" si="3"/>
        <v>0</v>
      </c>
      <c r="E52" s="49">
        <f t="shared" si="3"/>
        <v>-61107278</v>
      </c>
      <c r="F52" s="50">
        <f t="shared" si="3"/>
        <v>-61107278</v>
      </c>
      <c r="G52" s="50">
        <f t="shared" si="3"/>
        <v>23634791</v>
      </c>
      <c r="H52" s="50">
        <f t="shared" si="3"/>
        <v>-6245557</v>
      </c>
      <c r="I52" s="50">
        <f t="shared" si="3"/>
        <v>-6559202</v>
      </c>
      <c r="J52" s="50">
        <f t="shared" si="3"/>
        <v>10830032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10830032</v>
      </c>
      <c r="X52" s="50">
        <f t="shared" si="3"/>
        <v>-15276825</v>
      </c>
      <c r="Y52" s="50">
        <f t="shared" si="3"/>
        <v>26106857</v>
      </c>
      <c r="Z52" s="51">
        <f>+IF(X52&lt;&gt;0,+(Y52/X52)*100,0)</f>
        <v>-170.89190325869413</v>
      </c>
      <c r="AA52" s="48">
        <f>SUM(AA49:AA51)</f>
        <v>-61107278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-41709305</v>
      </c>
      <c r="D54" s="54">
        <f>+D52-D53</f>
        <v>0</v>
      </c>
      <c r="E54" s="55">
        <f t="shared" si="4"/>
        <v>-61107278</v>
      </c>
      <c r="F54" s="56">
        <f t="shared" si="4"/>
        <v>-61107278</v>
      </c>
      <c r="G54" s="56">
        <f t="shared" si="4"/>
        <v>23634791</v>
      </c>
      <c r="H54" s="56">
        <f t="shared" si="4"/>
        <v>-6245557</v>
      </c>
      <c r="I54" s="56">
        <f t="shared" si="4"/>
        <v>-6559202</v>
      </c>
      <c r="J54" s="56">
        <f t="shared" si="4"/>
        <v>10830032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10830032</v>
      </c>
      <c r="X54" s="56">
        <f t="shared" si="4"/>
        <v>-15276825</v>
      </c>
      <c r="Y54" s="56">
        <f t="shared" si="4"/>
        <v>26106857</v>
      </c>
      <c r="Z54" s="57">
        <f>+IF(X54&lt;&gt;0,+(Y54/X54)*100,0)</f>
        <v>-170.89190325869413</v>
      </c>
      <c r="AA54" s="54">
        <f>+AA52-AA53</f>
        <v>-61107278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-41709305</v>
      </c>
      <c r="D57" s="48">
        <f>SUM(D54:D56)</f>
        <v>0</v>
      </c>
      <c r="E57" s="49">
        <f t="shared" si="5"/>
        <v>-61107278</v>
      </c>
      <c r="F57" s="50">
        <f t="shared" si="5"/>
        <v>-61107278</v>
      </c>
      <c r="G57" s="50">
        <f t="shared" si="5"/>
        <v>23634791</v>
      </c>
      <c r="H57" s="50">
        <f t="shared" si="5"/>
        <v>-6245557</v>
      </c>
      <c r="I57" s="50">
        <f t="shared" si="5"/>
        <v>-6559202</v>
      </c>
      <c r="J57" s="50">
        <f t="shared" si="5"/>
        <v>10830032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10830032</v>
      </c>
      <c r="X57" s="50">
        <f t="shared" si="5"/>
        <v>-15276825</v>
      </c>
      <c r="Y57" s="50">
        <f t="shared" si="5"/>
        <v>26106857</v>
      </c>
      <c r="Z57" s="51">
        <f>+IF(X57&lt;&gt;0,+(Y57/X57)*100,0)</f>
        <v>-170.89190325869413</v>
      </c>
      <c r="AA57" s="48">
        <f>SUM(AA54:AA56)</f>
        <v>-61107278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-41709305</v>
      </c>
      <c r="D60" s="65">
        <f>SUM(D57:D59)</f>
        <v>0</v>
      </c>
      <c r="E60" s="66">
        <f t="shared" si="6"/>
        <v>-61107278</v>
      </c>
      <c r="F60" s="67">
        <f t="shared" si="6"/>
        <v>-61107278</v>
      </c>
      <c r="G60" s="67">
        <f t="shared" si="6"/>
        <v>23634791</v>
      </c>
      <c r="H60" s="67">
        <f t="shared" si="6"/>
        <v>-6245557</v>
      </c>
      <c r="I60" s="67">
        <f t="shared" si="6"/>
        <v>-6559202</v>
      </c>
      <c r="J60" s="67">
        <f t="shared" si="6"/>
        <v>10830032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10830032</v>
      </c>
      <c r="X60" s="67">
        <f t="shared" si="6"/>
        <v>-15276825</v>
      </c>
      <c r="Y60" s="67">
        <f t="shared" si="6"/>
        <v>26106857</v>
      </c>
      <c r="Z60" s="68">
        <f>+IF(X60&lt;&gt;0,+(Y60/X60)*100,0)</f>
        <v>-170.89190325869413</v>
      </c>
      <c r="AA60" s="65">
        <f>SUM(AA57:AA59)</f>
        <v>-61107278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651340</v>
      </c>
      <c r="D9" s="20"/>
      <c r="E9" s="21">
        <v>680762</v>
      </c>
      <c r="F9" s="22">
        <v>680762</v>
      </c>
      <c r="G9" s="22">
        <v>56974</v>
      </c>
      <c r="H9" s="22">
        <v>56974</v>
      </c>
      <c r="I9" s="22">
        <v>56974</v>
      </c>
      <c r="J9" s="22">
        <v>170922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170922</v>
      </c>
      <c r="X9" s="22">
        <v>170190</v>
      </c>
      <c r="Y9" s="22">
        <v>732</v>
      </c>
      <c r="Z9" s="23">
        <v>0.43010752688172044</v>
      </c>
      <c r="AA9" s="20">
        <v>680762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8034348</v>
      </c>
      <c r="D26" s="20"/>
      <c r="E26" s="21">
        <v>8120743</v>
      </c>
      <c r="F26" s="22">
        <v>8120743</v>
      </c>
      <c r="G26" s="22">
        <v>2748666</v>
      </c>
      <c r="H26" s="22">
        <v>346555</v>
      </c>
      <c r="I26" s="22">
        <v>317055</v>
      </c>
      <c r="J26" s="22">
        <v>3412276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3412276</v>
      </c>
      <c r="X26" s="22">
        <v>2030184</v>
      </c>
      <c r="Y26" s="22">
        <v>1382092</v>
      </c>
      <c r="Z26" s="23">
        <v>68.077179211342425</v>
      </c>
      <c r="AA26" s="20">
        <v>8120743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8685688</v>
      </c>
      <c r="D33" s="29">
        <f t="shared" ref="D33:Y33" si="0">SUM(D6:D32)</f>
        <v>0</v>
      </c>
      <c r="E33" s="30">
        <f t="shared" si="0"/>
        <v>8801505</v>
      </c>
      <c r="F33" s="31">
        <f t="shared" si="0"/>
        <v>8801505</v>
      </c>
      <c r="G33" s="31">
        <f t="shared" si="0"/>
        <v>2805640</v>
      </c>
      <c r="H33" s="31">
        <f t="shared" si="0"/>
        <v>403529</v>
      </c>
      <c r="I33" s="31">
        <f t="shared" si="0"/>
        <v>374029</v>
      </c>
      <c r="J33" s="31">
        <f t="shared" si="0"/>
        <v>3583198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3583198</v>
      </c>
      <c r="X33" s="31">
        <f t="shared" si="0"/>
        <v>2200374</v>
      </c>
      <c r="Y33" s="31">
        <f t="shared" si="0"/>
        <v>1382824</v>
      </c>
      <c r="Z33" s="32">
        <f>+IF(X33&lt;&gt;0,+(Y33/X33)*100,0)</f>
        <v>62.844952721673678</v>
      </c>
      <c r="AA33" s="29">
        <f>SUM(AA6:AA32)</f>
        <v>8801505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6065101</v>
      </c>
      <c r="D35" s="20"/>
      <c r="E35" s="21">
        <v>5540233</v>
      </c>
      <c r="F35" s="22">
        <v>5540233</v>
      </c>
      <c r="G35" s="22">
        <v>443324</v>
      </c>
      <c r="H35" s="22">
        <v>471125</v>
      </c>
      <c r="I35" s="22">
        <v>428706</v>
      </c>
      <c r="J35" s="22">
        <v>1343155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1343155</v>
      </c>
      <c r="X35" s="22">
        <v>1385058</v>
      </c>
      <c r="Y35" s="22">
        <v>-41903</v>
      </c>
      <c r="Z35" s="23">
        <v>-3.0253606708166734</v>
      </c>
      <c r="AA35" s="20">
        <v>5540233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414412</v>
      </c>
      <c r="D38" s="20"/>
      <c r="E38" s="21">
        <v>270000</v>
      </c>
      <c r="F38" s="22">
        <v>270000</v>
      </c>
      <c r="G38" s="22"/>
      <c r="H38" s="22">
        <v>22665</v>
      </c>
      <c r="I38" s="22">
        <v>132648</v>
      </c>
      <c r="J38" s="22">
        <v>155313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155313</v>
      </c>
      <c r="X38" s="22">
        <v>67500</v>
      </c>
      <c r="Y38" s="22">
        <v>87813</v>
      </c>
      <c r="Z38" s="23">
        <v>130.09333333333333</v>
      </c>
      <c r="AA38" s="20">
        <v>270000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1180551</v>
      </c>
      <c r="D42" s="20"/>
      <c r="E42" s="21">
        <v>1765678</v>
      </c>
      <c r="F42" s="22">
        <v>1765678</v>
      </c>
      <c r="G42" s="22">
        <v>102464</v>
      </c>
      <c r="H42" s="22">
        <v>119614</v>
      </c>
      <c r="I42" s="22">
        <v>12000</v>
      </c>
      <c r="J42" s="22">
        <v>234078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234078</v>
      </c>
      <c r="X42" s="22">
        <v>441420</v>
      </c>
      <c r="Y42" s="22">
        <v>-207342</v>
      </c>
      <c r="Z42" s="23">
        <v>-46.971591681391871</v>
      </c>
      <c r="AA42" s="20">
        <v>1765678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438342</v>
      </c>
      <c r="D45" s="20"/>
      <c r="E45" s="21">
        <v>544830</v>
      </c>
      <c r="F45" s="22">
        <v>544830</v>
      </c>
      <c r="G45" s="22">
        <v>564</v>
      </c>
      <c r="H45" s="22">
        <v>24931</v>
      </c>
      <c r="I45" s="22">
        <v>564</v>
      </c>
      <c r="J45" s="22">
        <v>26059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26059</v>
      </c>
      <c r="X45" s="22">
        <v>136206</v>
      </c>
      <c r="Y45" s="22">
        <v>-110147</v>
      </c>
      <c r="Z45" s="23">
        <v>-80.867950016886198</v>
      </c>
      <c r="AA45" s="20">
        <v>544830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8098406</v>
      </c>
      <c r="D48" s="29">
        <f t="shared" ref="D48:Y48" si="1">SUM(D35:D47)</f>
        <v>0</v>
      </c>
      <c r="E48" s="30">
        <f t="shared" si="1"/>
        <v>8120741</v>
      </c>
      <c r="F48" s="31">
        <f t="shared" si="1"/>
        <v>8120741</v>
      </c>
      <c r="G48" s="31">
        <f t="shared" si="1"/>
        <v>546352</v>
      </c>
      <c r="H48" s="31">
        <f t="shared" si="1"/>
        <v>638335</v>
      </c>
      <c r="I48" s="31">
        <f t="shared" si="1"/>
        <v>573918</v>
      </c>
      <c r="J48" s="31">
        <f t="shared" si="1"/>
        <v>1758605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1758605</v>
      </c>
      <c r="X48" s="31">
        <f t="shared" si="1"/>
        <v>2030184</v>
      </c>
      <c r="Y48" s="31">
        <f t="shared" si="1"/>
        <v>-271579</v>
      </c>
      <c r="Z48" s="32">
        <f>+IF(X48&lt;&gt;0,+(Y48/X48)*100,0)</f>
        <v>-13.377063359774285</v>
      </c>
      <c r="AA48" s="29">
        <f>SUM(AA35:AA47)</f>
        <v>8120741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587282</v>
      </c>
      <c r="D49" s="39">
        <f t="shared" si="2"/>
        <v>0</v>
      </c>
      <c r="E49" s="40">
        <f t="shared" si="2"/>
        <v>680764</v>
      </c>
      <c r="F49" s="41">
        <f t="shared" si="2"/>
        <v>680764</v>
      </c>
      <c r="G49" s="41">
        <f t="shared" si="2"/>
        <v>2259288</v>
      </c>
      <c r="H49" s="41">
        <f t="shared" si="2"/>
        <v>-234806</v>
      </c>
      <c r="I49" s="41">
        <f t="shared" si="2"/>
        <v>-199889</v>
      </c>
      <c r="J49" s="41">
        <f t="shared" si="2"/>
        <v>1824593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1824593</v>
      </c>
      <c r="X49" s="41">
        <f t="shared" si="2"/>
        <v>170190</v>
      </c>
      <c r="Y49" s="41">
        <f t="shared" si="2"/>
        <v>1654403</v>
      </c>
      <c r="Z49" s="42">
        <f>+IF(X49&lt;&gt;0,+(Y49/X49)*100,0)</f>
        <v>972.09177977554498</v>
      </c>
      <c r="AA49" s="39">
        <f>+AA33-AA48</f>
        <v>680764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587282</v>
      </c>
      <c r="D52" s="48">
        <f t="shared" si="3"/>
        <v>0</v>
      </c>
      <c r="E52" s="49">
        <f t="shared" si="3"/>
        <v>680764</v>
      </c>
      <c r="F52" s="50">
        <f t="shared" si="3"/>
        <v>680764</v>
      </c>
      <c r="G52" s="50">
        <f t="shared" si="3"/>
        <v>2259288</v>
      </c>
      <c r="H52" s="50">
        <f t="shared" si="3"/>
        <v>-234806</v>
      </c>
      <c r="I52" s="50">
        <f t="shared" si="3"/>
        <v>-199889</v>
      </c>
      <c r="J52" s="50">
        <f t="shared" si="3"/>
        <v>1824593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1824593</v>
      </c>
      <c r="X52" s="50">
        <f t="shared" si="3"/>
        <v>170190</v>
      </c>
      <c r="Y52" s="50">
        <f t="shared" si="3"/>
        <v>1654403</v>
      </c>
      <c r="Z52" s="51">
        <f>+IF(X52&lt;&gt;0,+(Y52/X52)*100,0)</f>
        <v>972.09177977554498</v>
      </c>
      <c r="AA52" s="48">
        <f>SUM(AA49:AA51)</f>
        <v>680764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587282</v>
      </c>
      <c r="D54" s="54">
        <f>+D52-D53</f>
        <v>0</v>
      </c>
      <c r="E54" s="55">
        <f t="shared" si="4"/>
        <v>680764</v>
      </c>
      <c r="F54" s="56">
        <f t="shared" si="4"/>
        <v>680764</v>
      </c>
      <c r="G54" s="56">
        <f t="shared" si="4"/>
        <v>2259288</v>
      </c>
      <c r="H54" s="56">
        <f t="shared" si="4"/>
        <v>-234806</v>
      </c>
      <c r="I54" s="56">
        <f t="shared" si="4"/>
        <v>-199889</v>
      </c>
      <c r="J54" s="56">
        <f t="shared" si="4"/>
        <v>1824593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1824593</v>
      </c>
      <c r="X54" s="56">
        <f t="shared" si="4"/>
        <v>170190</v>
      </c>
      <c r="Y54" s="56">
        <f t="shared" si="4"/>
        <v>1654403</v>
      </c>
      <c r="Z54" s="57">
        <f>+IF(X54&lt;&gt;0,+(Y54/X54)*100,0)</f>
        <v>972.09177977554498</v>
      </c>
      <c r="AA54" s="54">
        <f>+AA52-AA53</f>
        <v>680764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587282</v>
      </c>
      <c r="D57" s="48">
        <f>SUM(D54:D56)</f>
        <v>0</v>
      </c>
      <c r="E57" s="49">
        <f t="shared" si="5"/>
        <v>680764</v>
      </c>
      <c r="F57" s="50">
        <f t="shared" si="5"/>
        <v>680764</v>
      </c>
      <c r="G57" s="50">
        <f t="shared" si="5"/>
        <v>2259288</v>
      </c>
      <c r="H57" s="50">
        <f t="shared" si="5"/>
        <v>-234806</v>
      </c>
      <c r="I57" s="50">
        <f t="shared" si="5"/>
        <v>-199889</v>
      </c>
      <c r="J57" s="50">
        <f t="shared" si="5"/>
        <v>1824593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1824593</v>
      </c>
      <c r="X57" s="50">
        <f t="shared" si="5"/>
        <v>170190</v>
      </c>
      <c r="Y57" s="50">
        <f t="shared" si="5"/>
        <v>1654403</v>
      </c>
      <c r="Z57" s="51">
        <f>+IF(X57&lt;&gt;0,+(Y57/X57)*100,0)</f>
        <v>972.09177977554498</v>
      </c>
      <c r="AA57" s="48">
        <f>SUM(AA54:AA56)</f>
        <v>680764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587282</v>
      </c>
      <c r="D60" s="65">
        <f>SUM(D57:D59)</f>
        <v>0</v>
      </c>
      <c r="E60" s="66">
        <f t="shared" si="6"/>
        <v>680764</v>
      </c>
      <c r="F60" s="67">
        <f t="shared" si="6"/>
        <v>680764</v>
      </c>
      <c r="G60" s="67">
        <f t="shared" si="6"/>
        <v>2259288</v>
      </c>
      <c r="H60" s="67">
        <f t="shared" si="6"/>
        <v>-234806</v>
      </c>
      <c r="I60" s="67">
        <f t="shared" si="6"/>
        <v>-199889</v>
      </c>
      <c r="J60" s="67">
        <f t="shared" si="6"/>
        <v>1824593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1824593</v>
      </c>
      <c r="X60" s="67">
        <f t="shared" si="6"/>
        <v>170190</v>
      </c>
      <c r="Y60" s="67">
        <f t="shared" si="6"/>
        <v>1654403</v>
      </c>
      <c r="Z60" s="68">
        <f>+IF(X60&lt;&gt;0,+(Y60/X60)*100,0)</f>
        <v>972.09177977554498</v>
      </c>
      <c r="AA60" s="65">
        <f>SUM(AA57:AA59)</f>
        <v>680764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287084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287084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56630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1715477</v>
      </c>
      <c r="D42" s="20"/>
      <c r="E42" s="21">
        <v>1270000</v>
      </c>
      <c r="F42" s="22">
        <v>1270000</v>
      </c>
      <c r="G42" s="22">
        <v>56671</v>
      </c>
      <c r="H42" s="22">
        <v>84671</v>
      </c>
      <c r="I42" s="22">
        <v>71895</v>
      </c>
      <c r="J42" s="22">
        <v>213237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213237</v>
      </c>
      <c r="X42" s="22">
        <v>317499</v>
      </c>
      <c r="Y42" s="22">
        <v>-104262</v>
      </c>
      <c r="Z42" s="23">
        <v>-32.838528625287012</v>
      </c>
      <c r="AA42" s="20">
        <v>1270000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100400</v>
      </c>
      <c r="D45" s="20"/>
      <c r="E45" s="21">
        <v>60000</v>
      </c>
      <c r="F45" s="22">
        <v>60000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15000</v>
      </c>
      <c r="Y45" s="22">
        <v>-15000</v>
      </c>
      <c r="Z45" s="23">
        <v>-100</v>
      </c>
      <c r="AA45" s="20">
        <v>60000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1872507</v>
      </c>
      <c r="D48" s="29">
        <f t="shared" ref="D48:Y48" si="1">SUM(D35:D47)</f>
        <v>0</v>
      </c>
      <c r="E48" s="30">
        <f t="shared" si="1"/>
        <v>1330000</v>
      </c>
      <c r="F48" s="31">
        <f t="shared" si="1"/>
        <v>1330000</v>
      </c>
      <c r="G48" s="31">
        <f t="shared" si="1"/>
        <v>56671</v>
      </c>
      <c r="H48" s="31">
        <f t="shared" si="1"/>
        <v>84671</v>
      </c>
      <c r="I48" s="31">
        <f t="shared" si="1"/>
        <v>71895</v>
      </c>
      <c r="J48" s="31">
        <f t="shared" si="1"/>
        <v>213237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213237</v>
      </c>
      <c r="X48" s="31">
        <f t="shared" si="1"/>
        <v>332499</v>
      </c>
      <c r="Y48" s="31">
        <f t="shared" si="1"/>
        <v>-119262</v>
      </c>
      <c r="Z48" s="32">
        <f>+IF(X48&lt;&gt;0,+(Y48/X48)*100,0)</f>
        <v>-35.868378551514439</v>
      </c>
      <c r="AA48" s="29">
        <f>SUM(AA35:AA47)</f>
        <v>1330000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-1585423</v>
      </c>
      <c r="D49" s="39">
        <f t="shared" si="2"/>
        <v>0</v>
      </c>
      <c r="E49" s="40">
        <f t="shared" si="2"/>
        <v>-1330000</v>
      </c>
      <c r="F49" s="41">
        <f t="shared" si="2"/>
        <v>-1330000</v>
      </c>
      <c r="G49" s="41">
        <f t="shared" si="2"/>
        <v>-56671</v>
      </c>
      <c r="H49" s="41">
        <f t="shared" si="2"/>
        <v>-84671</v>
      </c>
      <c r="I49" s="41">
        <f t="shared" si="2"/>
        <v>-71895</v>
      </c>
      <c r="J49" s="41">
        <f t="shared" si="2"/>
        <v>-213237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-213237</v>
      </c>
      <c r="X49" s="41">
        <f t="shared" si="2"/>
        <v>-332499</v>
      </c>
      <c r="Y49" s="41">
        <f t="shared" si="2"/>
        <v>119262</v>
      </c>
      <c r="Z49" s="42">
        <f>+IF(X49&lt;&gt;0,+(Y49/X49)*100,0)</f>
        <v>-35.868378551514439</v>
      </c>
      <c r="AA49" s="39">
        <f>+AA33-AA48</f>
        <v>-1330000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-1585423</v>
      </c>
      <c r="D52" s="48">
        <f t="shared" si="3"/>
        <v>0</v>
      </c>
      <c r="E52" s="49">
        <f t="shared" si="3"/>
        <v>-1330000</v>
      </c>
      <c r="F52" s="50">
        <f t="shared" si="3"/>
        <v>-1330000</v>
      </c>
      <c r="G52" s="50">
        <f t="shared" si="3"/>
        <v>-56671</v>
      </c>
      <c r="H52" s="50">
        <f t="shared" si="3"/>
        <v>-84671</v>
      </c>
      <c r="I52" s="50">
        <f t="shared" si="3"/>
        <v>-71895</v>
      </c>
      <c r="J52" s="50">
        <f t="shared" si="3"/>
        <v>-213237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-213237</v>
      </c>
      <c r="X52" s="50">
        <f t="shared" si="3"/>
        <v>-332499</v>
      </c>
      <c r="Y52" s="50">
        <f t="shared" si="3"/>
        <v>119262</v>
      </c>
      <c r="Z52" s="51">
        <f>+IF(X52&lt;&gt;0,+(Y52/X52)*100,0)</f>
        <v>-35.868378551514439</v>
      </c>
      <c r="AA52" s="48">
        <f>SUM(AA49:AA51)</f>
        <v>-1330000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-1585423</v>
      </c>
      <c r="D54" s="54">
        <f>+D52-D53</f>
        <v>0</v>
      </c>
      <c r="E54" s="55">
        <f t="shared" si="4"/>
        <v>-1330000</v>
      </c>
      <c r="F54" s="56">
        <f t="shared" si="4"/>
        <v>-1330000</v>
      </c>
      <c r="G54" s="56">
        <f t="shared" si="4"/>
        <v>-56671</v>
      </c>
      <c r="H54" s="56">
        <f t="shared" si="4"/>
        <v>-84671</v>
      </c>
      <c r="I54" s="56">
        <f t="shared" si="4"/>
        <v>-71895</v>
      </c>
      <c r="J54" s="56">
        <f t="shared" si="4"/>
        <v>-213237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-213237</v>
      </c>
      <c r="X54" s="56">
        <f t="shared" si="4"/>
        <v>-332499</v>
      </c>
      <c r="Y54" s="56">
        <f t="shared" si="4"/>
        <v>119262</v>
      </c>
      <c r="Z54" s="57">
        <f>+IF(X54&lt;&gt;0,+(Y54/X54)*100,0)</f>
        <v>-35.868378551514439</v>
      </c>
      <c r="AA54" s="54">
        <f>+AA52-AA53</f>
        <v>-1330000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-1585423</v>
      </c>
      <c r="D57" s="48">
        <f>SUM(D54:D56)</f>
        <v>0</v>
      </c>
      <c r="E57" s="49">
        <f t="shared" si="5"/>
        <v>-1330000</v>
      </c>
      <c r="F57" s="50">
        <f t="shared" si="5"/>
        <v>-1330000</v>
      </c>
      <c r="G57" s="50">
        <f t="shared" si="5"/>
        <v>-56671</v>
      </c>
      <c r="H57" s="50">
        <f t="shared" si="5"/>
        <v>-84671</v>
      </c>
      <c r="I57" s="50">
        <f t="shared" si="5"/>
        <v>-71895</v>
      </c>
      <c r="J57" s="50">
        <f t="shared" si="5"/>
        <v>-213237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-213237</v>
      </c>
      <c r="X57" s="50">
        <f t="shared" si="5"/>
        <v>-332499</v>
      </c>
      <c r="Y57" s="50">
        <f t="shared" si="5"/>
        <v>119262</v>
      </c>
      <c r="Z57" s="51">
        <f>+IF(X57&lt;&gt;0,+(Y57/X57)*100,0)</f>
        <v>-35.868378551514439</v>
      </c>
      <c r="AA57" s="48">
        <f>SUM(AA54:AA56)</f>
        <v>-1330000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-1585423</v>
      </c>
      <c r="D60" s="65">
        <f>SUM(D57:D59)</f>
        <v>0</v>
      </c>
      <c r="E60" s="66">
        <f t="shared" si="6"/>
        <v>-1330000</v>
      </c>
      <c r="F60" s="67">
        <f t="shared" si="6"/>
        <v>-1330000</v>
      </c>
      <c r="G60" s="67">
        <f t="shared" si="6"/>
        <v>-56671</v>
      </c>
      <c r="H60" s="67">
        <f t="shared" si="6"/>
        <v>-84671</v>
      </c>
      <c r="I60" s="67">
        <f t="shared" si="6"/>
        <v>-71895</v>
      </c>
      <c r="J60" s="67">
        <f t="shared" si="6"/>
        <v>-213237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-213237</v>
      </c>
      <c r="X60" s="67">
        <f t="shared" si="6"/>
        <v>-332499</v>
      </c>
      <c r="Y60" s="67">
        <f t="shared" si="6"/>
        <v>119262</v>
      </c>
      <c r="Z60" s="68">
        <f>+IF(X60&lt;&gt;0,+(Y60/X60)*100,0)</f>
        <v>-35.868378551514439</v>
      </c>
      <c r="AA60" s="65">
        <f>SUM(AA57:AA59)</f>
        <v>-1330000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22764826</v>
      </c>
      <c r="D9" s="20"/>
      <c r="E9" s="21">
        <v>22989206</v>
      </c>
      <c r="F9" s="22">
        <v>22989206</v>
      </c>
      <c r="G9" s="22">
        <v>3468900</v>
      </c>
      <c r="H9" s="22">
        <v>1857584</v>
      </c>
      <c r="I9" s="22">
        <v>1810496</v>
      </c>
      <c r="J9" s="22">
        <v>7136980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7136980</v>
      </c>
      <c r="X9" s="22">
        <v>5747301</v>
      </c>
      <c r="Y9" s="22">
        <v>1389679</v>
      </c>
      <c r="Z9" s="23">
        <v>24.179680166394625</v>
      </c>
      <c r="AA9" s="20">
        <v>22989206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1475712</v>
      </c>
      <c r="D13" s="20"/>
      <c r="E13" s="21"/>
      <c r="F13" s="22"/>
      <c r="G13" s="22">
        <v>83636</v>
      </c>
      <c r="H13" s="22">
        <v>71069</v>
      </c>
      <c r="I13" s="22">
        <v>-2600894</v>
      </c>
      <c r="J13" s="22">
        <v>-2446189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-2446189</v>
      </c>
      <c r="X13" s="22"/>
      <c r="Y13" s="22">
        <v>-2446189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24240538</v>
      </c>
      <c r="D33" s="29">
        <f t="shared" ref="D33:Y33" si="0">SUM(D6:D32)</f>
        <v>0</v>
      </c>
      <c r="E33" s="30">
        <f t="shared" si="0"/>
        <v>22989206</v>
      </c>
      <c r="F33" s="31">
        <f t="shared" si="0"/>
        <v>22989206</v>
      </c>
      <c r="G33" s="31">
        <f t="shared" si="0"/>
        <v>3552536</v>
      </c>
      <c r="H33" s="31">
        <f t="shared" si="0"/>
        <v>1928653</v>
      </c>
      <c r="I33" s="31">
        <f t="shared" si="0"/>
        <v>-790398</v>
      </c>
      <c r="J33" s="31">
        <f t="shared" si="0"/>
        <v>4690791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4690791</v>
      </c>
      <c r="X33" s="31">
        <f t="shared" si="0"/>
        <v>5747301</v>
      </c>
      <c r="Y33" s="31">
        <f t="shared" si="0"/>
        <v>-1056510</v>
      </c>
      <c r="Z33" s="32">
        <f>+IF(X33&lt;&gt;0,+(Y33/X33)*100,0)</f>
        <v>-18.382715643395048</v>
      </c>
      <c r="AA33" s="29">
        <f>SUM(AA6:AA32)</f>
        <v>22989206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23622990</v>
      </c>
      <c r="D35" s="20"/>
      <c r="E35" s="21">
        <v>21997934</v>
      </c>
      <c r="F35" s="22">
        <v>21997934</v>
      </c>
      <c r="G35" s="22">
        <v>2439083</v>
      </c>
      <c r="H35" s="22">
        <v>2077740</v>
      </c>
      <c r="I35" s="22">
        <v>2175131</v>
      </c>
      <c r="J35" s="22">
        <v>6691954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6691954</v>
      </c>
      <c r="X35" s="22">
        <v>5499486</v>
      </c>
      <c r="Y35" s="22">
        <v>1192468</v>
      </c>
      <c r="Z35" s="23">
        <v>21.683262763101858</v>
      </c>
      <c r="AA35" s="20">
        <v>21997934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767371</v>
      </c>
      <c r="D38" s="20"/>
      <c r="E38" s="21">
        <v>1349566</v>
      </c>
      <c r="F38" s="22">
        <v>1349566</v>
      </c>
      <c r="G38" s="22">
        <v>65048</v>
      </c>
      <c r="H38" s="22">
        <v>60527</v>
      </c>
      <c r="I38" s="22">
        <v>80339</v>
      </c>
      <c r="J38" s="22">
        <v>205914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205914</v>
      </c>
      <c r="X38" s="22">
        <v>337392</v>
      </c>
      <c r="Y38" s="22">
        <v>-131478</v>
      </c>
      <c r="Z38" s="23">
        <v>-38.96891449708351</v>
      </c>
      <c r="AA38" s="20">
        <v>1349566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923589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4868086</v>
      </c>
      <c r="D42" s="20"/>
      <c r="E42" s="21">
        <v>5110000</v>
      </c>
      <c r="F42" s="22">
        <v>5110000</v>
      </c>
      <c r="G42" s="22">
        <v>415369</v>
      </c>
      <c r="H42" s="22">
        <v>350790</v>
      </c>
      <c r="I42" s="22">
        <v>327994</v>
      </c>
      <c r="J42" s="22">
        <v>1094153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1094153</v>
      </c>
      <c r="X42" s="22">
        <v>1277499</v>
      </c>
      <c r="Y42" s="22">
        <v>-183346</v>
      </c>
      <c r="Z42" s="23">
        <v>-14.351948612092846</v>
      </c>
      <c r="AA42" s="20">
        <v>5110000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274828</v>
      </c>
      <c r="D45" s="20"/>
      <c r="E45" s="21">
        <v>364698</v>
      </c>
      <c r="F45" s="22">
        <v>364698</v>
      </c>
      <c r="G45" s="22">
        <v>23184</v>
      </c>
      <c r="H45" s="22">
        <v>19270</v>
      </c>
      <c r="I45" s="22">
        <v>19711</v>
      </c>
      <c r="J45" s="22">
        <v>62165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62165</v>
      </c>
      <c r="X45" s="22">
        <v>91176</v>
      </c>
      <c r="Y45" s="22">
        <v>-29011</v>
      </c>
      <c r="Z45" s="23">
        <v>-31.818680354479252</v>
      </c>
      <c r="AA45" s="20">
        <v>364698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30456864</v>
      </c>
      <c r="D48" s="29">
        <f t="shared" ref="D48:Y48" si="1">SUM(D35:D47)</f>
        <v>0</v>
      </c>
      <c r="E48" s="30">
        <f t="shared" si="1"/>
        <v>28822198</v>
      </c>
      <c r="F48" s="31">
        <f t="shared" si="1"/>
        <v>28822198</v>
      </c>
      <c r="G48" s="31">
        <f t="shared" si="1"/>
        <v>2942684</v>
      </c>
      <c r="H48" s="31">
        <f t="shared" si="1"/>
        <v>2508327</v>
      </c>
      <c r="I48" s="31">
        <f t="shared" si="1"/>
        <v>2603175</v>
      </c>
      <c r="J48" s="31">
        <f t="shared" si="1"/>
        <v>8054186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8054186</v>
      </c>
      <c r="X48" s="31">
        <f t="shared" si="1"/>
        <v>7205553</v>
      </c>
      <c r="Y48" s="31">
        <f t="shared" si="1"/>
        <v>848633</v>
      </c>
      <c r="Z48" s="32">
        <f>+IF(X48&lt;&gt;0,+(Y48/X48)*100,0)</f>
        <v>11.777486058321964</v>
      </c>
      <c r="AA48" s="29">
        <f>SUM(AA35:AA47)</f>
        <v>28822198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-6216326</v>
      </c>
      <c r="D49" s="39">
        <f t="shared" si="2"/>
        <v>0</v>
      </c>
      <c r="E49" s="40">
        <f t="shared" si="2"/>
        <v>-5832992</v>
      </c>
      <c r="F49" s="41">
        <f t="shared" si="2"/>
        <v>-5832992</v>
      </c>
      <c r="G49" s="41">
        <f t="shared" si="2"/>
        <v>609852</v>
      </c>
      <c r="H49" s="41">
        <f t="shared" si="2"/>
        <v>-579674</v>
      </c>
      <c r="I49" s="41">
        <f t="shared" si="2"/>
        <v>-3393573</v>
      </c>
      <c r="J49" s="41">
        <f t="shared" si="2"/>
        <v>-3363395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-3363395</v>
      </c>
      <c r="X49" s="41">
        <f t="shared" si="2"/>
        <v>-1458252</v>
      </c>
      <c r="Y49" s="41">
        <f t="shared" si="2"/>
        <v>-1905143</v>
      </c>
      <c r="Z49" s="42">
        <f>+IF(X49&lt;&gt;0,+(Y49/X49)*100,0)</f>
        <v>130.64566343814374</v>
      </c>
      <c r="AA49" s="39">
        <f>+AA33-AA48</f>
        <v>-5832992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-6216326</v>
      </c>
      <c r="D52" s="48">
        <f t="shared" si="3"/>
        <v>0</v>
      </c>
      <c r="E52" s="49">
        <f t="shared" si="3"/>
        <v>-5832992</v>
      </c>
      <c r="F52" s="50">
        <f t="shared" si="3"/>
        <v>-5832992</v>
      </c>
      <c r="G52" s="50">
        <f t="shared" si="3"/>
        <v>609852</v>
      </c>
      <c r="H52" s="50">
        <f t="shared" si="3"/>
        <v>-579674</v>
      </c>
      <c r="I52" s="50">
        <f t="shared" si="3"/>
        <v>-3393573</v>
      </c>
      <c r="J52" s="50">
        <f t="shared" si="3"/>
        <v>-3363395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-3363395</v>
      </c>
      <c r="X52" s="50">
        <f t="shared" si="3"/>
        <v>-1458252</v>
      </c>
      <c r="Y52" s="50">
        <f t="shared" si="3"/>
        <v>-1905143</v>
      </c>
      <c r="Z52" s="51">
        <f>+IF(X52&lt;&gt;0,+(Y52/X52)*100,0)</f>
        <v>130.64566343814374</v>
      </c>
      <c r="AA52" s="48">
        <f>SUM(AA49:AA51)</f>
        <v>-5832992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-6216326</v>
      </c>
      <c r="D54" s="54">
        <f>+D52-D53</f>
        <v>0</v>
      </c>
      <c r="E54" s="55">
        <f t="shared" si="4"/>
        <v>-5832992</v>
      </c>
      <c r="F54" s="56">
        <f t="shared" si="4"/>
        <v>-5832992</v>
      </c>
      <c r="G54" s="56">
        <f t="shared" si="4"/>
        <v>609852</v>
      </c>
      <c r="H54" s="56">
        <f t="shared" si="4"/>
        <v>-579674</v>
      </c>
      <c r="I54" s="56">
        <f t="shared" si="4"/>
        <v>-3393573</v>
      </c>
      <c r="J54" s="56">
        <f t="shared" si="4"/>
        <v>-3363395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-3363395</v>
      </c>
      <c r="X54" s="56">
        <f t="shared" si="4"/>
        <v>-1458252</v>
      </c>
      <c r="Y54" s="56">
        <f t="shared" si="4"/>
        <v>-1905143</v>
      </c>
      <c r="Z54" s="57">
        <f>+IF(X54&lt;&gt;0,+(Y54/X54)*100,0)</f>
        <v>130.64566343814374</v>
      </c>
      <c r="AA54" s="54">
        <f>+AA52-AA53</f>
        <v>-5832992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-6216326</v>
      </c>
      <c r="D57" s="48">
        <f>SUM(D54:D56)</f>
        <v>0</v>
      </c>
      <c r="E57" s="49">
        <f t="shared" si="5"/>
        <v>-5832992</v>
      </c>
      <c r="F57" s="50">
        <f t="shared" si="5"/>
        <v>-5832992</v>
      </c>
      <c r="G57" s="50">
        <f t="shared" si="5"/>
        <v>609852</v>
      </c>
      <c r="H57" s="50">
        <f t="shared" si="5"/>
        <v>-579674</v>
      </c>
      <c r="I57" s="50">
        <f t="shared" si="5"/>
        <v>-3393573</v>
      </c>
      <c r="J57" s="50">
        <f t="shared" si="5"/>
        <v>-3363395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-3363395</v>
      </c>
      <c r="X57" s="50">
        <f t="shared" si="5"/>
        <v>-1458252</v>
      </c>
      <c r="Y57" s="50">
        <f t="shared" si="5"/>
        <v>-1905143</v>
      </c>
      <c r="Z57" s="51">
        <f>+IF(X57&lt;&gt;0,+(Y57/X57)*100,0)</f>
        <v>130.64566343814374</v>
      </c>
      <c r="AA57" s="48">
        <f>SUM(AA54:AA56)</f>
        <v>-5832992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-6216326</v>
      </c>
      <c r="D60" s="65">
        <f>SUM(D57:D59)</f>
        <v>0</v>
      </c>
      <c r="E60" s="66">
        <f t="shared" si="6"/>
        <v>-5832992</v>
      </c>
      <c r="F60" s="67">
        <f t="shared" si="6"/>
        <v>-5832992</v>
      </c>
      <c r="G60" s="67">
        <f t="shared" si="6"/>
        <v>609852</v>
      </c>
      <c r="H60" s="67">
        <f t="shared" si="6"/>
        <v>-579674</v>
      </c>
      <c r="I60" s="67">
        <f t="shared" si="6"/>
        <v>-3393573</v>
      </c>
      <c r="J60" s="67">
        <f t="shared" si="6"/>
        <v>-3363395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-3363395</v>
      </c>
      <c r="X60" s="67">
        <f t="shared" si="6"/>
        <v>-1458252</v>
      </c>
      <c r="Y60" s="67">
        <f t="shared" si="6"/>
        <v>-1905143</v>
      </c>
      <c r="Z60" s="68">
        <f>+IF(X60&lt;&gt;0,+(Y60/X60)*100,0)</f>
        <v>130.64566343814374</v>
      </c>
      <c r="AA60" s="65">
        <f>SUM(AA57:AA59)</f>
        <v>-5832992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3530008</v>
      </c>
      <c r="D9" s="20"/>
      <c r="E9" s="21">
        <v>3408929</v>
      </c>
      <c r="F9" s="22">
        <v>3408929</v>
      </c>
      <c r="G9" s="22">
        <v>323843</v>
      </c>
      <c r="H9" s="22">
        <v>323843</v>
      </c>
      <c r="I9" s="22">
        <v>323843</v>
      </c>
      <c r="J9" s="22">
        <v>971529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971529</v>
      </c>
      <c r="X9" s="22">
        <v>852231</v>
      </c>
      <c r="Y9" s="22">
        <v>119298</v>
      </c>
      <c r="Z9" s="23">
        <v>13.998317357617829</v>
      </c>
      <c r="AA9" s="20">
        <v>3408929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1023120</v>
      </c>
      <c r="F13" s="22">
        <v>1023120</v>
      </c>
      <c r="G13" s="22">
        <v>82267</v>
      </c>
      <c r="H13" s="22">
        <v>83363</v>
      </c>
      <c r="I13" s="22">
        <v>84314</v>
      </c>
      <c r="J13" s="22">
        <v>249944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249944</v>
      </c>
      <c r="X13" s="22">
        <v>255780</v>
      </c>
      <c r="Y13" s="22">
        <v>-5836</v>
      </c>
      <c r="Z13" s="23">
        <v>-2.2816482915005083</v>
      </c>
      <c r="AA13" s="20">
        <v>1023120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20880000</v>
      </c>
      <c r="F14" s="22">
        <v>20880000</v>
      </c>
      <c r="G14" s="22">
        <v>1588407</v>
      </c>
      <c r="H14" s="22">
        <v>1571390</v>
      </c>
      <c r="I14" s="22">
        <v>1428414</v>
      </c>
      <c r="J14" s="22">
        <v>4588211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4588211</v>
      </c>
      <c r="X14" s="22">
        <v>5220000</v>
      </c>
      <c r="Y14" s="22">
        <v>-631789</v>
      </c>
      <c r="Z14" s="23">
        <v>-12.10323754789272</v>
      </c>
      <c r="AA14" s="20">
        <v>20880000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>
        <v>15652996</v>
      </c>
      <c r="F22" s="22">
        <v>15652996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3913248</v>
      </c>
      <c r="Y22" s="22">
        <v>-3913248</v>
      </c>
      <c r="Z22" s="23">
        <v>-100</v>
      </c>
      <c r="AA22" s="20">
        <v>15652996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25000000</v>
      </c>
      <c r="D26" s="20"/>
      <c r="E26" s="21">
        <v>4000000</v>
      </c>
      <c r="F26" s="22">
        <v>4000000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999999</v>
      </c>
      <c r="Y26" s="22">
        <v>-999999</v>
      </c>
      <c r="Z26" s="23">
        <v>-100</v>
      </c>
      <c r="AA26" s="20">
        <v>4000000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28530008</v>
      </c>
      <c r="D33" s="29">
        <f t="shared" ref="D33:Y33" si="0">SUM(D6:D32)</f>
        <v>0</v>
      </c>
      <c r="E33" s="30">
        <f t="shared" si="0"/>
        <v>44965045</v>
      </c>
      <c r="F33" s="31">
        <f t="shared" si="0"/>
        <v>44965045</v>
      </c>
      <c r="G33" s="31">
        <f t="shared" si="0"/>
        <v>1994517</v>
      </c>
      <c r="H33" s="31">
        <f t="shared" si="0"/>
        <v>1978596</v>
      </c>
      <c r="I33" s="31">
        <f t="shared" si="0"/>
        <v>1836571</v>
      </c>
      <c r="J33" s="31">
        <f t="shared" si="0"/>
        <v>5809684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5809684</v>
      </c>
      <c r="X33" s="31">
        <f t="shared" si="0"/>
        <v>11241258</v>
      </c>
      <c r="Y33" s="31">
        <f t="shared" si="0"/>
        <v>-5431574</v>
      </c>
      <c r="Z33" s="32">
        <f>+IF(X33&lt;&gt;0,+(Y33/X33)*100,0)</f>
        <v>-48.31820424368874</v>
      </c>
      <c r="AA33" s="29">
        <f>SUM(AA6:AA32)</f>
        <v>44965045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11611394</v>
      </c>
      <c r="D35" s="20"/>
      <c r="E35" s="21">
        <v>14350379</v>
      </c>
      <c r="F35" s="22">
        <v>14350379</v>
      </c>
      <c r="G35" s="22">
        <v>1011090</v>
      </c>
      <c r="H35" s="22">
        <v>1065594</v>
      </c>
      <c r="I35" s="22">
        <v>1045943</v>
      </c>
      <c r="J35" s="22">
        <v>3122627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3122627</v>
      </c>
      <c r="X35" s="22">
        <v>3587595</v>
      </c>
      <c r="Y35" s="22">
        <v>-464968</v>
      </c>
      <c r="Z35" s="23">
        <v>-12.960437284587586</v>
      </c>
      <c r="AA35" s="20">
        <v>14350379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350978</v>
      </c>
      <c r="D38" s="20"/>
      <c r="E38" s="21">
        <v>633520</v>
      </c>
      <c r="F38" s="22">
        <v>633520</v>
      </c>
      <c r="G38" s="22"/>
      <c r="H38" s="22"/>
      <c r="I38" s="22">
        <v>291327</v>
      </c>
      <c r="J38" s="22">
        <v>291327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291327</v>
      </c>
      <c r="X38" s="22">
        <v>158379</v>
      </c>
      <c r="Y38" s="22">
        <v>132948</v>
      </c>
      <c r="Z38" s="23">
        <v>83.94294698160742</v>
      </c>
      <c r="AA38" s="20">
        <v>633520</v>
      </c>
    </row>
    <row r="39" spans="1:27" x14ac:dyDescent="0.25">
      <c r="A39" s="19" t="s">
        <v>65</v>
      </c>
      <c r="B39" s="15" t="s">
        <v>32</v>
      </c>
      <c r="C39" s="20">
        <v>2945932</v>
      </c>
      <c r="D39" s="20"/>
      <c r="E39" s="21">
        <v>2460020</v>
      </c>
      <c r="F39" s="22">
        <v>2460020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615006</v>
      </c>
      <c r="Y39" s="22">
        <v>-615006</v>
      </c>
      <c r="Z39" s="23">
        <v>-100</v>
      </c>
      <c r="AA39" s="20">
        <v>2460020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76000</v>
      </c>
      <c r="F40" s="22">
        <v>76000</v>
      </c>
      <c r="G40" s="22">
        <v>146422</v>
      </c>
      <c r="H40" s="22">
        <v>171123</v>
      </c>
      <c r="I40" s="22">
        <v>150195</v>
      </c>
      <c r="J40" s="22">
        <v>467740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467740</v>
      </c>
      <c r="X40" s="22">
        <v>18999</v>
      </c>
      <c r="Y40" s="22">
        <v>448741</v>
      </c>
      <c r="Z40" s="23">
        <v>2361.9190483709667</v>
      </c>
      <c r="AA40" s="20">
        <v>76000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1257958</v>
      </c>
      <c r="D42" s="20"/>
      <c r="E42" s="21">
        <v>1280424</v>
      </c>
      <c r="F42" s="22">
        <v>1280424</v>
      </c>
      <c r="G42" s="22">
        <v>13245</v>
      </c>
      <c r="H42" s="22">
        <v>71828</v>
      </c>
      <c r="I42" s="22">
        <v>120964</v>
      </c>
      <c r="J42" s="22">
        <v>206037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206037</v>
      </c>
      <c r="X42" s="22">
        <v>320106</v>
      </c>
      <c r="Y42" s="22">
        <v>-114069</v>
      </c>
      <c r="Z42" s="23">
        <v>-35.634758486251428</v>
      </c>
      <c r="AA42" s="20">
        <v>1280424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1905831</v>
      </c>
      <c r="D45" s="20"/>
      <c r="E45" s="21">
        <v>2006702</v>
      </c>
      <c r="F45" s="22">
        <v>2006702</v>
      </c>
      <c r="G45" s="22">
        <v>100685</v>
      </c>
      <c r="H45" s="22">
        <v>89016</v>
      </c>
      <c r="I45" s="22">
        <v>117454</v>
      </c>
      <c r="J45" s="22">
        <v>307155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307155</v>
      </c>
      <c r="X45" s="22">
        <v>501678</v>
      </c>
      <c r="Y45" s="22">
        <v>-194523</v>
      </c>
      <c r="Z45" s="23">
        <v>-38.774472869051465</v>
      </c>
      <c r="AA45" s="20">
        <v>2006702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18072093</v>
      </c>
      <c r="D48" s="29">
        <f t="shared" ref="D48:Y48" si="1">SUM(D35:D47)</f>
        <v>0</v>
      </c>
      <c r="E48" s="30">
        <f t="shared" si="1"/>
        <v>20807045</v>
      </c>
      <c r="F48" s="31">
        <f t="shared" si="1"/>
        <v>20807045</v>
      </c>
      <c r="G48" s="31">
        <f t="shared" si="1"/>
        <v>1271442</v>
      </c>
      <c r="H48" s="31">
        <f t="shared" si="1"/>
        <v>1397561</v>
      </c>
      <c r="I48" s="31">
        <f t="shared" si="1"/>
        <v>1725883</v>
      </c>
      <c r="J48" s="31">
        <f t="shared" si="1"/>
        <v>4394886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4394886</v>
      </c>
      <c r="X48" s="31">
        <f t="shared" si="1"/>
        <v>5201763</v>
      </c>
      <c r="Y48" s="31">
        <f t="shared" si="1"/>
        <v>-806877</v>
      </c>
      <c r="Z48" s="32">
        <f>+IF(X48&lt;&gt;0,+(Y48/X48)*100,0)</f>
        <v>-15.511606353461316</v>
      </c>
      <c r="AA48" s="29">
        <f>SUM(AA35:AA47)</f>
        <v>20807045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10457915</v>
      </c>
      <c r="D49" s="39">
        <f t="shared" si="2"/>
        <v>0</v>
      </c>
      <c r="E49" s="40">
        <f t="shared" si="2"/>
        <v>24158000</v>
      </c>
      <c r="F49" s="41">
        <f t="shared" si="2"/>
        <v>24158000</v>
      </c>
      <c r="G49" s="41">
        <f t="shared" si="2"/>
        <v>723075</v>
      </c>
      <c r="H49" s="41">
        <f t="shared" si="2"/>
        <v>581035</v>
      </c>
      <c r="I49" s="41">
        <f t="shared" si="2"/>
        <v>110688</v>
      </c>
      <c r="J49" s="41">
        <f t="shared" si="2"/>
        <v>1414798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1414798</v>
      </c>
      <c r="X49" s="41">
        <f t="shared" si="2"/>
        <v>6039495</v>
      </c>
      <c r="Y49" s="41">
        <f t="shared" si="2"/>
        <v>-4624697</v>
      </c>
      <c r="Z49" s="42">
        <f>+IF(X49&lt;&gt;0,+(Y49/X49)*100,0)</f>
        <v>-76.574233441703328</v>
      </c>
      <c r="AA49" s="39">
        <f>+AA33-AA48</f>
        <v>24158000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10457915</v>
      </c>
      <c r="D52" s="48">
        <f t="shared" si="3"/>
        <v>0</v>
      </c>
      <c r="E52" s="49">
        <f t="shared" si="3"/>
        <v>24158000</v>
      </c>
      <c r="F52" s="50">
        <f t="shared" si="3"/>
        <v>24158000</v>
      </c>
      <c r="G52" s="50">
        <f t="shared" si="3"/>
        <v>723075</v>
      </c>
      <c r="H52" s="50">
        <f t="shared" si="3"/>
        <v>581035</v>
      </c>
      <c r="I52" s="50">
        <f t="shared" si="3"/>
        <v>110688</v>
      </c>
      <c r="J52" s="50">
        <f t="shared" si="3"/>
        <v>1414798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1414798</v>
      </c>
      <c r="X52" s="50">
        <f t="shared" si="3"/>
        <v>6039495</v>
      </c>
      <c r="Y52" s="50">
        <f t="shared" si="3"/>
        <v>-4624697</v>
      </c>
      <c r="Z52" s="51">
        <f>+IF(X52&lt;&gt;0,+(Y52/X52)*100,0)</f>
        <v>-76.574233441703328</v>
      </c>
      <c r="AA52" s="48">
        <f>SUM(AA49:AA51)</f>
        <v>24158000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10457915</v>
      </c>
      <c r="D54" s="54">
        <f>+D52-D53</f>
        <v>0</v>
      </c>
      <c r="E54" s="55">
        <f t="shared" si="4"/>
        <v>24158000</v>
      </c>
      <c r="F54" s="56">
        <f t="shared" si="4"/>
        <v>24158000</v>
      </c>
      <c r="G54" s="56">
        <f t="shared" si="4"/>
        <v>723075</v>
      </c>
      <c r="H54" s="56">
        <f t="shared" si="4"/>
        <v>581035</v>
      </c>
      <c r="I54" s="56">
        <f t="shared" si="4"/>
        <v>110688</v>
      </c>
      <c r="J54" s="56">
        <f t="shared" si="4"/>
        <v>1414798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1414798</v>
      </c>
      <c r="X54" s="56">
        <f t="shared" si="4"/>
        <v>6039495</v>
      </c>
      <c r="Y54" s="56">
        <f t="shared" si="4"/>
        <v>-4624697</v>
      </c>
      <c r="Z54" s="57">
        <f>+IF(X54&lt;&gt;0,+(Y54/X54)*100,0)</f>
        <v>-76.574233441703328</v>
      </c>
      <c r="AA54" s="54">
        <f>+AA52-AA53</f>
        <v>24158000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10457915</v>
      </c>
      <c r="D57" s="48">
        <f>SUM(D54:D56)</f>
        <v>0</v>
      </c>
      <c r="E57" s="49">
        <f t="shared" si="5"/>
        <v>24158000</v>
      </c>
      <c r="F57" s="50">
        <f t="shared" si="5"/>
        <v>24158000</v>
      </c>
      <c r="G57" s="50">
        <f t="shared" si="5"/>
        <v>723075</v>
      </c>
      <c r="H57" s="50">
        <f t="shared" si="5"/>
        <v>581035</v>
      </c>
      <c r="I57" s="50">
        <f t="shared" si="5"/>
        <v>110688</v>
      </c>
      <c r="J57" s="50">
        <f t="shared" si="5"/>
        <v>1414798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1414798</v>
      </c>
      <c r="X57" s="50">
        <f t="shared" si="5"/>
        <v>6039495</v>
      </c>
      <c r="Y57" s="50">
        <f t="shared" si="5"/>
        <v>-4624697</v>
      </c>
      <c r="Z57" s="51">
        <f>+IF(X57&lt;&gt;0,+(Y57/X57)*100,0)</f>
        <v>-76.574233441703328</v>
      </c>
      <c r="AA57" s="48">
        <f>SUM(AA54:AA56)</f>
        <v>24158000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10457915</v>
      </c>
      <c r="D60" s="65">
        <f>SUM(D57:D59)</f>
        <v>0</v>
      </c>
      <c r="E60" s="66">
        <f t="shared" si="6"/>
        <v>24158000</v>
      </c>
      <c r="F60" s="67">
        <f t="shared" si="6"/>
        <v>24158000</v>
      </c>
      <c r="G60" s="67">
        <f t="shared" si="6"/>
        <v>723075</v>
      </c>
      <c r="H60" s="67">
        <f t="shared" si="6"/>
        <v>581035</v>
      </c>
      <c r="I60" s="67">
        <f t="shared" si="6"/>
        <v>110688</v>
      </c>
      <c r="J60" s="67">
        <f t="shared" si="6"/>
        <v>1414798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1414798</v>
      </c>
      <c r="X60" s="67">
        <f t="shared" si="6"/>
        <v>6039495</v>
      </c>
      <c r="Y60" s="67">
        <f t="shared" si="6"/>
        <v>-4624697</v>
      </c>
      <c r="Z60" s="68">
        <f>+IF(X60&lt;&gt;0,+(Y60/X60)*100,0)</f>
        <v>-76.574233441703328</v>
      </c>
      <c r="AA60" s="65">
        <f>SUM(AA57:AA59)</f>
        <v>24158000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3246965</v>
      </c>
      <c r="D9" s="20"/>
      <c r="E9" s="21">
        <v>3032692</v>
      </c>
      <c r="F9" s="22">
        <v>3032692</v>
      </c>
      <c r="G9" s="22">
        <v>305179</v>
      </c>
      <c r="H9" s="22">
        <v>293745</v>
      </c>
      <c r="I9" s="22">
        <v>295690</v>
      </c>
      <c r="J9" s="22">
        <v>894614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894614</v>
      </c>
      <c r="X9" s="22">
        <v>768026</v>
      </c>
      <c r="Y9" s="22">
        <v>126588</v>
      </c>
      <c r="Z9" s="23">
        <v>16.482254507008879</v>
      </c>
      <c r="AA9" s="20">
        <v>3032692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517618</v>
      </c>
      <c r="D13" s="20"/>
      <c r="E13" s="21">
        <v>437498</v>
      </c>
      <c r="F13" s="22">
        <v>437498</v>
      </c>
      <c r="G13" s="22">
        <v>41895</v>
      </c>
      <c r="H13" s="22">
        <v>42900</v>
      </c>
      <c r="I13" s="22">
        <v>43707</v>
      </c>
      <c r="J13" s="22">
        <v>128502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128502</v>
      </c>
      <c r="X13" s="22">
        <v>110794</v>
      </c>
      <c r="Y13" s="22">
        <v>17708</v>
      </c>
      <c r="Z13" s="23">
        <v>15.982814953878369</v>
      </c>
      <c r="AA13" s="20">
        <v>437498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3764583</v>
      </c>
      <c r="D33" s="29">
        <f t="shared" ref="D33:Y33" si="0">SUM(D6:D32)</f>
        <v>0</v>
      </c>
      <c r="E33" s="30">
        <f t="shared" si="0"/>
        <v>3470190</v>
      </c>
      <c r="F33" s="31">
        <f t="shared" si="0"/>
        <v>3470190</v>
      </c>
      <c r="G33" s="31">
        <f t="shared" si="0"/>
        <v>347074</v>
      </c>
      <c r="H33" s="31">
        <f t="shared" si="0"/>
        <v>336645</v>
      </c>
      <c r="I33" s="31">
        <f t="shared" si="0"/>
        <v>339397</v>
      </c>
      <c r="J33" s="31">
        <f t="shared" si="0"/>
        <v>1023116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1023116</v>
      </c>
      <c r="X33" s="31">
        <f t="shared" si="0"/>
        <v>878820</v>
      </c>
      <c r="Y33" s="31">
        <f t="shared" si="0"/>
        <v>144296</v>
      </c>
      <c r="Z33" s="32">
        <f>+IF(X33&lt;&gt;0,+(Y33/X33)*100,0)</f>
        <v>16.419289501832001</v>
      </c>
      <c r="AA33" s="29">
        <f>SUM(AA6:AA32)</f>
        <v>3470190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12798903</v>
      </c>
      <c r="D35" s="20"/>
      <c r="E35" s="21">
        <v>5228124</v>
      </c>
      <c r="F35" s="22">
        <v>5228124</v>
      </c>
      <c r="G35" s="22">
        <v>348458</v>
      </c>
      <c r="H35" s="22">
        <v>526965</v>
      </c>
      <c r="I35" s="22">
        <v>525264</v>
      </c>
      <c r="J35" s="22">
        <v>1400687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1400687</v>
      </c>
      <c r="X35" s="22">
        <v>1307031</v>
      </c>
      <c r="Y35" s="22">
        <v>93656</v>
      </c>
      <c r="Z35" s="23">
        <v>7.1655530741045927</v>
      </c>
      <c r="AA35" s="20">
        <v>5228124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720948</v>
      </c>
      <c r="D38" s="20"/>
      <c r="E38" s="21">
        <v>434782</v>
      </c>
      <c r="F38" s="22">
        <v>434782</v>
      </c>
      <c r="G38" s="22"/>
      <c r="H38" s="22">
        <v>800</v>
      </c>
      <c r="I38" s="22">
        <v>712</v>
      </c>
      <c r="J38" s="22">
        <v>1512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1512</v>
      </c>
      <c r="X38" s="22">
        <v>1882</v>
      </c>
      <c r="Y38" s="22">
        <v>-370</v>
      </c>
      <c r="Z38" s="23">
        <v>-19.659936238044633</v>
      </c>
      <c r="AA38" s="20">
        <v>434782</v>
      </c>
    </row>
    <row r="39" spans="1:27" x14ac:dyDescent="0.25">
      <c r="A39" s="19" t="s">
        <v>65</v>
      </c>
      <c r="B39" s="15" t="s">
        <v>32</v>
      </c>
      <c r="C39" s="20">
        <v>574036</v>
      </c>
      <c r="D39" s="20"/>
      <c r="E39" s="21">
        <v>1500000</v>
      </c>
      <c r="F39" s="22">
        <v>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</v>
      </c>
      <c r="Y39" s="22">
        <v>-375000</v>
      </c>
      <c r="Z39" s="23">
        <v>-100</v>
      </c>
      <c r="AA39" s="20">
        <v>1500000</v>
      </c>
    </row>
    <row r="40" spans="1:27" x14ac:dyDescent="0.25">
      <c r="A40" s="19" t="s">
        <v>66</v>
      </c>
      <c r="B40" s="15" t="s">
        <v>32</v>
      </c>
      <c r="C40" s="20">
        <v>718708</v>
      </c>
      <c r="D40" s="20"/>
      <c r="E40" s="21">
        <v>840000</v>
      </c>
      <c r="F40" s="22">
        <v>840000</v>
      </c>
      <c r="G40" s="22">
        <v>67365</v>
      </c>
      <c r="H40" s="22">
        <v>54463</v>
      </c>
      <c r="I40" s="22">
        <v>58827</v>
      </c>
      <c r="J40" s="22">
        <v>180655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180655</v>
      </c>
      <c r="X40" s="22">
        <v>210000</v>
      </c>
      <c r="Y40" s="22">
        <v>-29345</v>
      </c>
      <c r="Z40" s="23">
        <v>-13.973809523809525</v>
      </c>
      <c r="AA40" s="20">
        <v>840000</v>
      </c>
    </row>
    <row r="41" spans="1:27" x14ac:dyDescent="0.25">
      <c r="A41" s="19" t="s">
        <v>40</v>
      </c>
      <c r="B41" s="15" t="s">
        <v>32</v>
      </c>
      <c r="C41" s="20">
        <v>2515241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1245689</v>
      </c>
      <c r="D42" s="20"/>
      <c r="E42" s="21">
        <v>782607</v>
      </c>
      <c r="F42" s="22">
        <v>782607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46677</v>
      </c>
      <c r="Y42" s="22">
        <v>-46677</v>
      </c>
      <c r="Z42" s="23">
        <v>-100</v>
      </c>
      <c r="AA42" s="20">
        <v>782607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637754</v>
      </c>
      <c r="D44" s="20"/>
      <c r="E44" s="21">
        <v>287000</v>
      </c>
      <c r="F44" s="22">
        <v>287000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71748</v>
      </c>
      <c r="Y44" s="22">
        <v>-71748</v>
      </c>
      <c r="Z44" s="23">
        <v>-100</v>
      </c>
      <c r="AA44" s="20">
        <v>287000</v>
      </c>
    </row>
    <row r="45" spans="1:27" x14ac:dyDescent="0.25">
      <c r="A45" s="19" t="s">
        <v>70</v>
      </c>
      <c r="B45" s="15" t="s">
        <v>32</v>
      </c>
      <c r="C45" s="20">
        <v>1204100</v>
      </c>
      <c r="D45" s="20"/>
      <c r="E45" s="21">
        <v>913043</v>
      </c>
      <c r="F45" s="22">
        <v>913043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220402</v>
      </c>
      <c r="Y45" s="22">
        <v>-220402</v>
      </c>
      <c r="Z45" s="23">
        <v>-100</v>
      </c>
      <c r="AA45" s="20">
        <v>913043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20415379</v>
      </c>
      <c r="D48" s="29">
        <f t="shared" ref="D48:Y48" si="1">SUM(D35:D47)</f>
        <v>0</v>
      </c>
      <c r="E48" s="30">
        <f t="shared" si="1"/>
        <v>9985556</v>
      </c>
      <c r="F48" s="31">
        <f t="shared" si="1"/>
        <v>9985556</v>
      </c>
      <c r="G48" s="31">
        <f t="shared" si="1"/>
        <v>415823</v>
      </c>
      <c r="H48" s="31">
        <f t="shared" si="1"/>
        <v>582228</v>
      </c>
      <c r="I48" s="31">
        <f t="shared" si="1"/>
        <v>584803</v>
      </c>
      <c r="J48" s="31">
        <f t="shared" si="1"/>
        <v>1582854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1582854</v>
      </c>
      <c r="X48" s="31">
        <f t="shared" si="1"/>
        <v>2232740</v>
      </c>
      <c r="Y48" s="31">
        <f t="shared" si="1"/>
        <v>-649886</v>
      </c>
      <c r="Z48" s="32">
        <f>+IF(X48&lt;&gt;0,+(Y48/X48)*100,0)</f>
        <v>-29.107106066984962</v>
      </c>
      <c r="AA48" s="29">
        <f>SUM(AA35:AA47)</f>
        <v>9985556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-16650796</v>
      </c>
      <c r="D49" s="39">
        <f t="shared" si="2"/>
        <v>0</v>
      </c>
      <c r="E49" s="40">
        <f t="shared" si="2"/>
        <v>-6515366</v>
      </c>
      <c r="F49" s="41">
        <f t="shared" si="2"/>
        <v>-6515366</v>
      </c>
      <c r="G49" s="41">
        <f t="shared" si="2"/>
        <v>-68749</v>
      </c>
      <c r="H49" s="41">
        <f t="shared" si="2"/>
        <v>-245583</v>
      </c>
      <c r="I49" s="41">
        <f t="shared" si="2"/>
        <v>-245406</v>
      </c>
      <c r="J49" s="41">
        <f t="shared" si="2"/>
        <v>-559738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-559738</v>
      </c>
      <c r="X49" s="41">
        <f t="shared" si="2"/>
        <v>-1353920</v>
      </c>
      <c r="Y49" s="41">
        <f t="shared" si="2"/>
        <v>794182</v>
      </c>
      <c r="Z49" s="42">
        <f>+IF(X49&lt;&gt;0,+(Y49/X49)*100,0)</f>
        <v>-58.657970928858425</v>
      </c>
      <c r="AA49" s="39">
        <f>+AA33-AA48</f>
        <v>-6515366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-16650796</v>
      </c>
      <c r="D52" s="48">
        <f t="shared" si="3"/>
        <v>0</v>
      </c>
      <c r="E52" s="49">
        <f t="shared" si="3"/>
        <v>-6515366</v>
      </c>
      <c r="F52" s="50">
        <f t="shared" si="3"/>
        <v>-6515366</v>
      </c>
      <c r="G52" s="50">
        <f t="shared" si="3"/>
        <v>-68749</v>
      </c>
      <c r="H52" s="50">
        <f t="shared" si="3"/>
        <v>-245583</v>
      </c>
      <c r="I52" s="50">
        <f t="shared" si="3"/>
        <v>-245406</v>
      </c>
      <c r="J52" s="50">
        <f t="shared" si="3"/>
        <v>-559738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-559738</v>
      </c>
      <c r="X52" s="50">
        <f t="shared" si="3"/>
        <v>-1353920</v>
      </c>
      <c r="Y52" s="50">
        <f t="shared" si="3"/>
        <v>794182</v>
      </c>
      <c r="Z52" s="51">
        <f>+IF(X52&lt;&gt;0,+(Y52/X52)*100,0)</f>
        <v>-58.657970928858425</v>
      </c>
      <c r="AA52" s="48">
        <f>SUM(AA49:AA51)</f>
        <v>-6515366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-16650796</v>
      </c>
      <c r="D54" s="54">
        <f>+D52-D53</f>
        <v>0</v>
      </c>
      <c r="E54" s="55">
        <f t="shared" si="4"/>
        <v>-6515366</v>
      </c>
      <c r="F54" s="56">
        <f t="shared" si="4"/>
        <v>-6515366</v>
      </c>
      <c r="G54" s="56">
        <f t="shared" si="4"/>
        <v>-68749</v>
      </c>
      <c r="H54" s="56">
        <f t="shared" si="4"/>
        <v>-245583</v>
      </c>
      <c r="I54" s="56">
        <f t="shared" si="4"/>
        <v>-245406</v>
      </c>
      <c r="J54" s="56">
        <f t="shared" si="4"/>
        <v>-559738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-559738</v>
      </c>
      <c r="X54" s="56">
        <f t="shared" si="4"/>
        <v>-1353920</v>
      </c>
      <c r="Y54" s="56">
        <f t="shared" si="4"/>
        <v>794182</v>
      </c>
      <c r="Z54" s="57">
        <f>+IF(X54&lt;&gt;0,+(Y54/X54)*100,0)</f>
        <v>-58.657970928858425</v>
      </c>
      <c r="AA54" s="54">
        <f>+AA52-AA53</f>
        <v>-6515366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-16650796</v>
      </c>
      <c r="D57" s="48">
        <f>SUM(D54:D56)</f>
        <v>0</v>
      </c>
      <c r="E57" s="49">
        <f t="shared" si="5"/>
        <v>-6515366</v>
      </c>
      <c r="F57" s="50">
        <f t="shared" si="5"/>
        <v>-6515366</v>
      </c>
      <c r="G57" s="50">
        <f t="shared" si="5"/>
        <v>-68749</v>
      </c>
      <c r="H57" s="50">
        <f t="shared" si="5"/>
        <v>-245583</v>
      </c>
      <c r="I57" s="50">
        <f t="shared" si="5"/>
        <v>-245406</v>
      </c>
      <c r="J57" s="50">
        <f t="shared" si="5"/>
        <v>-559738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-559738</v>
      </c>
      <c r="X57" s="50">
        <f t="shared" si="5"/>
        <v>-1353920</v>
      </c>
      <c r="Y57" s="50">
        <f t="shared" si="5"/>
        <v>794182</v>
      </c>
      <c r="Z57" s="51">
        <f>+IF(X57&lt;&gt;0,+(Y57/X57)*100,0)</f>
        <v>-58.657970928858425</v>
      </c>
      <c r="AA57" s="48">
        <f>SUM(AA54:AA56)</f>
        <v>-6515366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-16650796</v>
      </c>
      <c r="D60" s="65">
        <f>SUM(D57:D59)</f>
        <v>0</v>
      </c>
      <c r="E60" s="66">
        <f t="shared" si="6"/>
        <v>-6515366</v>
      </c>
      <c r="F60" s="67">
        <f t="shared" si="6"/>
        <v>-6515366</v>
      </c>
      <c r="G60" s="67">
        <f t="shared" si="6"/>
        <v>-68749</v>
      </c>
      <c r="H60" s="67">
        <f t="shared" si="6"/>
        <v>-245583</v>
      </c>
      <c r="I60" s="67">
        <f t="shared" si="6"/>
        <v>-245406</v>
      </c>
      <c r="J60" s="67">
        <f t="shared" si="6"/>
        <v>-559738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-559738</v>
      </c>
      <c r="X60" s="67">
        <f t="shared" si="6"/>
        <v>-1353920</v>
      </c>
      <c r="Y60" s="67">
        <f t="shared" si="6"/>
        <v>794182</v>
      </c>
      <c r="Z60" s="68">
        <f>+IF(X60&lt;&gt;0,+(Y60/X60)*100,0)</f>
        <v>-58.657970928858425</v>
      </c>
      <c r="AA60" s="65">
        <f>SUM(AA57:AA59)</f>
        <v>-6515366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4527879</v>
      </c>
      <c r="D9" s="20"/>
      <c r="E9" s="21">
        <v>4861014</v>
      </c>
      <c r="F9" s="22">
        <v>4861014</v>
      </c>
      <c r="G9" s="22">
        <v>406637</v>
      </c>
      <c r="H9" s="22">
        <v>410644</v>
      </c>
      <c r="I9" s="22">
        <v>410738</v>
      </c>
      <c r="J9" s="22">
        <v>1228019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1228019</v>
      </c>
      <c r="X9" s="22">
        <v>1215255</v>
      </c>
      <c r="Y9" s="22">
        <v>12764</v>
      </c>
      <c r="Z9" s="23">
        <v>1.0503145430382923</v>
      </c>
      <c r="AA9" s="20">
        <v>4861014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4527879</v>
      </c>
      <c r="D33" s="29">
        <f t="shared" ref="D33:Y33" si="0">SUM(D6:D32)</f>
        <v>0</v>
      </c>
      <c r="E33" s="30">
        <f t="shared" si="0"/>
        <v>4861014</v>
      </c>
      <c r="F33" s="31">
        <f t="shared" si="0"/>
        <v>4861014</v>
      </c>
      <c r="G33" s="31">
        <f t="shared" si="0"/>
        <v>406637</v>
      </c>
      <c r="H33" s="31">
        <f t="shared" si="0"/>
        <v>410644</v>
      </c>
      <c r="I33" s="31">
        <f t="shared" si="0"/>
        <v>410738</v>
      </c>
      <c r="J33" s="31">
        <f t="shared" si="0"/>
        <v>1228019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1228019</v>
      </c>
      <c r="X33" s="31">
        <f t="shared" si="0"/>
        <v>1215255</v>
      </c>
      <c r="Y33" s="31">
        <f t="shared" si="0"/>
        <v>12764</v>
      </c>
      <c r="Z33" s="32">
        <f>+IF(X33&lt;&gt;0,+(Y33/X33)*100,0)</f>
        <v>1.0503145430382923</v>
      </c>
      <c r="AA33" s="29">
        <f>SUM(AA6:AA32)</f>
        <v>4861014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6784166</v>
      </c>
      <c r="D35" s="20"/>
      <c r="E35" s="21">
        <v>7613504</v>
      </c>
      <c r="F35" s="22">
        <v>7613504</v>
      </c>
      <c r="G35" s="22">
        <v>554171</v>
      </c>
      <c r="H35" s="22">
        <v>550786</v>
      </c>
      <c r="I35" s="22">
        <v>556249</v>
      </c>
      <c r="J35" s="22">
        <v>1661206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1661206</v>
      </c>
      <c r="X35" s="22">
        <v>1903374</v>
      </c>
      <c r="Y35" s="22">
        <v>-242168</v>
      </c>
      <c r="Z35" s="23">
        <v>-12.723090680023999</v>
      </c>
      <c r="AA35" s="20">
        <v>7613504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581620</v>
      </c>
      <c r="D38" s="20"/>
      <c r="E38" s="21">
        <v>462000</v>
      </c>
      <c r="F38" s="22">
        <v>462000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115500</v>
      </c>
      <c r="Y38" s="22">
        <v>-115500</v>
      </c>
      <c r="Z38" s="23">
        <v>-100</v>
      </c>
      <c r="AA38" s="20">
        <v>462000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2644132</v>
      </c>
      <c r="D42" s="20"/>
      <c r="E42" s="21">
        <v>2710000</v>
      </c>
      <c r="F42" s="22">
        <v>2710000</v>
      </c>
      <c r="G42" s="22"/>
      <c r="H42" s="22"/>
      <c r="I42" s="22">
        <v>388808</v>
      </c>
      <c r="J42" s="22">
        <v>388808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388808</v>
      </c>
      <c r="X42" s="22">
        <v>677499</v>
      </c>
      <c r="Y42" s="22">
        <v>-288691</v>
      </c>
      <c r="Z42" s="23">
        <v>-42.611280607056244</v>
      </c>
      <c r="AA42" s="20">
        <v>2710000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69492</v>
      </c>
      <c r="D45" s="20"/>
      <c r="E45" s="21">
        <v>116295</v>
      </c>
      <c r="F45" s="22">
        <v>116295</v>
      </c>
      <c r="G45" s="22">
        <v>5521</v>
      </c>
      <c r="H45" s="22">
        <v>5454</v>
      </c>
      <c r="I45" s="22">
        <v>5508</v>
      </c>
      <c r="J45" s="22">
        <v>16483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16483</v>
      </c>
      <c r="X45" s="22">
        <v>29073</v>
      </c>
      <c r="Y45" s="22">
        <v>-12590</v>
      </c>
      <c r="Z45" s="23">
        <v>-43.304784507962715</v>
      </c>
      <c r="AA45" s="20">
        <v>116295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10079410</v>
      </c>
      <c r="D48" s="29">
        <f t="shared" ref="D48:Y48" si="1">SUM(D35:D47)</f>
        <v>0</v>
      </c>
      <c r="E48" s="30">
        <f t="shared" si="1"/>
        <v>10901799</v>
      </c>
      <c r="F48" s="31">
        <f t="shared" si="1"/>
        <v>10901799</v>
      </c>
      <c r="G48" s="31">
        <f t="shared" si="1"/>
        <v>559692</v>
      </c>
      <c r="H48" s="31">
        <f t="shared" si="1"/>
        <v>556240</v>
      </c>
      <c r="I48" s="31">
        <f t="shared" si="1"/>
        <v>950565</v>
      </c>
      <c r="J48" s="31">
        <f t="shared" si="1"/>
        <v>2066497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2066497</v>
      </c>
      <c r="X48" s="31">
        <f t="shared" si="1"/>
        <v>2725446</v>
      </c>
      <c r="Y48" s="31">
        <f t="shared" si="1"/>
        <v>-658949</v>
      </c>
      <c r="Z48" s="32">
        <f>+IF(X48&lt;&gt;0,+(Y48/X48)*100,0)</f>
        <v>-24.177657528345819</v>
      </c>
      <c r="AA48" s="29">
        <f>SUM(AA35:AA47)</f>
        <v>10901799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-5551531</v>
      </c>
      <c r="D49" s="39">
        <f t="shared" si="2"/>
        <v>0</v>
      </c>
      <c r="E49" s="40">
        <f t="shared" si="2"/>
        <v>-6040785</v>
      </c>
      <c r="F49" s="41">
        <f t="shared" si="2"/>
        <v>-6040785</v>
      </c>
      <c r="G49" s="41">
        <f t="shared" si="2"/>
        <v>-153055</v>
      </c>
      <c r="H49" s="41">
        <f t="shared" si="2"/>
        <v>-145596</v>
      </c>
      <c r="I49" s="41">
        <f t="shared" si="2"/>
        <v>-539827</v>
      </c>
      <c r="J49" s="41">
        <f t="shared" si="2"/>
        <v>-838478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-838478</v>
      </c>
      <c r="X49" s="41">
        <f t="shared" si="2"/>
        <v>-1510191</v>
      </c>
      <c r="Y49" s="41">
        <f t="shared" si="2"/>
        <v>671713</v>
      </c>
      <c r="Z49" s="42">
        <f>+IF(X49&lt;&gt;0,+(Y49/X49)*100,0)</f>
        <v>-44.478678524769386</v>
      </c>
      <c r="AA49" s="39">
        <f>+AA33-AA48</f>
        <v>-6040785</v>
      </c>
    </row>
    <row r="50" spans="1:27" x14ac:dyDescent="0.25">
      <c r="A50" s="43" t="s">
        <v>75</v>
      </c>
      <c r="B50" s="15" t="s">
        <v>32</v>
      </c>
      <c r="C50" s="20">
        <v>867130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-4684401</v>
      </c>
      <c r="D52" s="48">
        <f t="shared" si="3"/>
        <v>0</v>
      </c>
      <c r="E52" s="49">
        <f t="shared" si="3"/>
        <v>-6040785</v>
      </c>
      <c r="F52" s="50">
        <f t="shared" si="3"/>
        <v>-6040785</v>
      </c>
      <c r="G52" s="50">
        <f t="shared" si="3"/>
        <v>-153055</v>
      </c>
      <c r="H52" s="50">
        <f t="shared" si="3"/>
        <v>-145596</v>
      </c>
      <c r="I52" s="50">
        <f t="shared" si="3"/>
        <v>-539827</v>
      </c>
      <c r="J52" s="50">
        <f t="shared" si="3"/>
        <v>-838478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-838478</v>
      </c>
      <c r="X52" s="50">
        <f t="shared" si="3"/>
        <v>-1510191</v>
      </c>
      <c r="Y52" s="50">
        <f t="shared" si="3"/>
        <v>671713</v>
      </c>
      <c r="Z52" s="51">
        <f>+IF(X52&lt;&gt;0,+(Y52/X52)*100,0)</f>
        <v>-44.478678524769386</v>
      </c>
      <c r="AA52" s="48">
        <f>SUM(AA49:AA51)</f>
        <v>-6040785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-4684401</v>
      </c>
      <c r="D54" s="54">
        <f>+D52-D53</f>
        <v>0</v>
      </c>
      <c r="E54" s="55">
        <f t="shared" si="4"/>
        <v>-6040785</v>
      </c>
      <c r="F54" s="56">
        <f t="shared" si="4"/>
        <v>-6040785</v>
      </c>
      <c r="G54" s="56">
        <f t="shared" si="4"/>
        <v>-153055</v>
      </c>
      <c r="H54" s="56">
        <f t="shared" si="4"/>
        <v>-145596</v>
      </c>
      <c r="I54" s="56">
        <f t="shared" si="4"/>
        <v>-539827</v>
      </c>
      <c r="J54" s="56">
        <f t="shared" si="4"/>
        <v>-838478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-838478</v>
      </c>
      <c r="X54" s="56">
        <f t="shared" si="4"/>
        <v>-1510191</v>
      </c>
      <c r="Y54" s="56">
        <f t="shared" si="4"/>
        <v>671713</v>
      </c>
      <c r="Z54" s="57">
        <f>+IF(X54&lt;&gt;0,+(Y54/X54)*100,0)</f>
        <v>-44.478678524769386</v>
      </c>
      <c r="AA54" s="54">
        <f>+AA52-AA53</f>
        <v>-6040785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-4684401</v>
      </c>
      <c r="D57" s="48">
        <f>SUM(D54:D56)</f>
        <v>0</v>
      </c>
      <c r="E57" s="49">
        <f t="shared" si="5"/>
        <v>-6040785</v>
      </c>
      <c r="F57" s="50">
        <f t="shared" si="5"/>
        <v>-6040785</v>
      </c>
      <c r="G57" s="50">
        <f t="shared" si="5"/>
        <v>-153055</v>
      </c>
      <c r="H57" s="50">
        <f t="shared" si="5"/>
        <v>-145596</v>
      </c>
      <c r="I57" s="50">
        <f t="shared" si="5"/>
        <v>-539827</v>
      </c>
      <c r="J57" s="50">
        <f t="shared" si="5"/>
        <v>-838478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-838478</v>
      </c>
      <c r="X57" s="50">
        <f t="shared" si="5"/>
        <v>-1510191</v>
      </c>
      <c r="Y57" s="50">
        <f t="shared" si="5"/>
        <v>671713</v>
      </c>
      <c r="Z57" s="51">
        <f>+IF(X57&lt;&gt;0,+(Y57/X57)*100,0)</f>
        <v>-44.478678524769386</v>
      </c>
      <c r="AA57" s="48">
        <f>SUM(AA54:AA56)</f>
        <v>-6040785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-4684401</v>
      </c>
      <c r="D60" s="65">
        <f>SUM(D57:D59)</f>
        <v>0</v>
      </c>
      <c r="E60" s="66">
        <f t="shared" si="6"/>
        <v>-6040785</v>
      </c>
      <c r="F60" s="67">
        <f t="shared" si="6"/>
        <v>-6040785</v>
      </c>
      <c r="G60" s="67">
        <f t="shared" si="6"/>
        <v>-153055</v>
      </c>
      <c r="H60" s="67">
        <f t="shared" si="6"/>
        <v>-145596</v>
      </c>
      <c r="I60" s="67">
        <f t="shared" si="6"/>
        <v>-539827</v>
      </c>
      <c r="J60" s="67">
        <f t="shared" si="6"/>
        <v>-838478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-838478</v>
      </c>
      <c r="X60" s="67">
        <f t="shared" si="6"/>
        <v>-1510191</v>
      </c>
      <c r="Y60" s="67">
        <f t="shared" si="6"/>
        <v>671713</v>
      </c>
      <c r="Z60" s="68">
        <f>+IF(X60&lt;&gt;0,+(Y60/X60)*100,0)</f>
        <v>-44.478678524769386</v>
      </c>
      <c r="AA60" s="65">
        <f>SUM(AA57:AA59)</f>
        <v>-6040785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13646576</v>
      </c>
      <c r="D9" s="20"/>
      <c r="E9" s="21">
        <v>13044972</v>
      </c>
      <c r="F9" s="22">
        <v>13044972</v>
      </c>
      <c r="G9" s="22">
        <v>1251467</v>
      </c>
      <c r="H9" s="22">
        <v>1276381</v>
      </c>
      <c r="I9" s="22">
        <v>1127037</v>
      </c>
      <c r="J9" s="22">
        <v>3654885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3654885</v>
      </c>
      <c r="X9" s="22">
        <v>3261246</v>
      </c>
      <c r="Y9" s="22">
        <v>393639</v>
      </c>
      <c r="Z9" s="23">
        <v>12.070202615810031</v>
      </c>
      <c r="AA9" s="20">
        <v>13044972</v>
      </c>
    </row>
    <row r="10" spans="1:27" x14ac:dyDescent="0.25">
      <c r="A10" s="19" t="s">
        <v>38</v>
      </c>
      <c r="B10" s="15" t="s">
        <v>32</v>
      </c>
      <c r="C10" s="20">
        <v>26053</v>
      </c>
      <c r="D10" s="20"/>
      <c r="E10" s="21">
        <v>50000</v>
      </c>
      <c r="F10" s="22">
        <v>50000</v>
      </c>
      <c r="G10" s="22">
        <v>7040</v>
      </c>
      <c r="H10" s="22"/>
      <c r="I10" s="22"/>
      <c r="J10" s="22">
        <v>7040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7040</v>
      </c>
      <c r="X10" s="22">
        <v>12501</v>
      </c>
      <c r="Y10" s="22">
        <v>-5461</v>
      </c>
      <c r="Z10" s="23">
        <v>-43.684505239580837</v>
      </c>
      <c r="AA10" s="20">
        <v>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6116387</v>
      </c>
      <c r="D13" s="20"/>
      <c r="E13" s="21">
        <v>1320438</v>
      </c>
      <c r="F13" s="22">
        <v>1320438</v>
      </c>
      <c r="G13" s="22">
        <v>744549</v>
      </c>
      <c r="H13" s="22">
        <v>748466</v>
      </c>
      <c r="I13" s="22">
        <v>776852</v>
      </c>
      <c r="J13" s="22">
        <v>2269867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2269867</v>
      </c>
      <c r="X13" s="22">
        <v>330111</v>
      </c>
      <c r="Y13" s="22">
        <v>1939756</v>
      </c>
      <c r="Z13" s="23">
        <v>587.60719879070984</v>
      </c>
      <c r="AA13" s="20">
        <v>1320438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19789016</v>
      </c>
      <c r="D33" s="29">
        <f t="shared" ref="D33:Y33" si="0">SUM(D6:D32)</f>
        <v>0</v>
      </c>
      <c r="E33" s="30">
        <f t="shared" si="0"/>
        <v>14415410</v>
      </c>
      <c r="F33" s="31">
        <f t="shared" si="0"/>
        <v>14415410</v>
      </c>
      <c r="G33" s="31">
        <f t="shared" si="0"/>
        <v>2003056</v>
      </c>
      <c r="H33" s="31">
        <f t="shared" si="0"/>
        <v>2024847</v>
      </c>
      <c r="I33" s="31">
        <f t="shared" si="0"/>
        <v>1903889</v>
      </c>
      <c r="J33" s="31">
        <f t="shared" si="0"/>
        <v>5931792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5931792</v>
      </c>
      <c r="X33" s="31">
        <f t="shared" si="0"/>
        <v>3603858</v>
      </c>
      <c r="Y33" s="31">
        <f t="shared" si="0"/>
        <v>2327934</v>
      </c>
      <c r="Z33" s="32">
        <f>+IF(X33&lt;&gt;0,+(Y33/X33)*100,0)</f>
        <v>64.595608373026906</v>
      </c>
      <c r="AA33" s="29">
        <f>SUM(AA6:AA32)</f>
        <v>14415410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19832378</v>
      </c>
      <c r="D35" s="20"/>
      <c r="E35" s="21">
        <v>22077613</v>
      </c>
      <c r="F35" s="22">
        <v>22077613</v>
      </c>
      <c r="G35" s="22">
        <v>1824501</v>
      </c>
      <c r="H35" s="22">
        <v>1669630</v>
      </c>
      <c r="I35" s="22">
        <v>1703390</v>
      </c>
      <c r="J35" s="22">
        <v>5197521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5197521</v>
      </c>
      <c r="X35" s="22">
        <v>5519403</v>
      </c>
      <c r="Y35" s="22">
        <v>-321882</v>
      </c>
      <c r="Z35" s="23">
        <v>-5.8318263768744556</v>
      </c>
      <c r="AA35" s="20">
        <v>22077613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-342200</v>
      </c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</v>
      </c>
      <c r="Y38" s="22">
        <v>-624999</v>
      </c>
      <c r="Z38" s="23">
        <v>-100</v>
      </c>
      <c r="AA38" s="20">
        <v>2500000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5901916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987900</v>
      </c>
      <c r="D42" s="20"/>
      <c r="E42" s="21">
        <v>5920000</v>
      </c>
      <c r="F42" s="22">
        <v>5920000</v>
      </c>
      <c r="G42" s="22"/>
      <c r="H42" s="22">
        <v>28458</v>
      </c>
      <c r="I42" s="22">
        <v>99200</v>
      </c>
      <c r="J42" s="22">
        <v>127658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127658</v>
      </c>
      <c r="X42" s="22">
        <v>1480002</v>
      </c>
      <c r="Y42" s="22">
        <v>-1352344</v>
      </c>
      <c r="Z42" s="23">
        <v>-91.374471115579567</v>
      </c>
      <c r="AA42" s="20">
        <v>5920000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829557</v>
      </c>
      <c r="D45" s="20"/>
      <c r="E45" s="21">
        <v>1952948</v>
      </c>
      <c r="F45" s="22">
        <v>1952948</v>
      </c>
      <c r="G45" s="22">
        <v>42479</v>
      </c>
      <c r="H45" s="22">
        <v>11394</v>
      </c>
      <c r="I45" s="22">
        <v>26368</v>
      </c>
      <c r="J45" s="22">
        <v>80241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80241</v>
      </c>
      <c r="X45" s="22">
        <v>488232</v>
      </c>
      <c r="Y45" s="22">
        <v>-407991</v>
      </c>
      <c r="Z45" s="23">
        <v>-83.564985498697339</v>
      </c>
      <c r="AA45" s="20">
        <v>1952948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27209551</v>
      </c>
      <c r="D48" s="29">
        <f t="shared" ref="D48:Y48" si="1">SUM(D35:D47)</f>
        <v>0</v>
      </c>
      <c r="E48" s="30">
        <f t="shared" si="1"/>
        <v>32450561</v>
      </c>
      <c r="F48" s="31">
        <f t="shared" si="1"/>
        <v>32450561</v>
      </c>
      <c r="G48" s="31">
        <f t="shared" si="1"/>
        <v>1866980</v>
      </c>
      <c r="H48" s="31">
        <f t="shared" si="1"/>
        <v>1709482</v>
      </c>
      <c r="I48" s="31">
        <f t="shared" si="1"/>
        <v>1828958</v>
      </c>
      <c r="J48" s="31">
        <f t="shared" si="1"/>
        <v>5405420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5405420</v>
      </c>
      <c r="X48" s="31">
        <f t="shared" si="1"/>
        <v>8112636</v>
      </c>
      <c r="Y48" s="31">
        <f t="shared" si="1"/>
        <v>-2707216</v>
      </c>
      <c r="Z48" s="32">
        <f>+IF(X48&lt;&gt;0,+(Y48/X48)*100,0)</f>
        <v>-33.370361988384538</v>
      </c>
      <c r="AA48" s="29">
        <f>SUM(AA35:AA47)</f>
        <v>32450561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-7420535</v>
      </c>
      <c r="D49" s="39">
        <f t="shared" si="2"/>
        <v>0</v>
      </c>
      <c r="E49" s="40">
        <f t="shared" si="2"/>
        <v>-18035151</v>
      </c>
      <c r="F49" s="41">
        <f t="shared" si="2"/>
        <v>-18035151</v>
      </c>
      <c r="G49" s="41">
        <f t="shared" si="2"/>
        <v>136076</v>
      </c>
      <c r="H49" s="41">
        <f t="shared" si="2"/>
        <v>315365</v>
      </c>
      <c r="I49" s="41">
        <f t="shared" si="2"/>
        <v>74931</v>
      </c>
      <c r="J49" s="41">
        <f t="shared" si="2"/>
        <v>526372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526372</v>
      </c>
      <c r="X49" s="41">
        <f t="shared" si="2"/>
        <v>-4508778</v>
      </c>
      <c r="Y49" s="41">
        <f t="shared" si="2"/>
        <v>5035150</v>
      </c>
      <c r="Z49" s="42">
        <f>+IF(X49&lt;&gt;0,+(Y49/X49)*100,0)</f>
        <v>-111.67438272631742</v>
      </c>
      <c r="AA49" s="39">
        <f>+AA33-AA48</f>
        <v>-18035151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-7420535</v>
      </c>
      <c r="D52" s="48">
        <f t="shared" si="3"/>
        <v>0</v>
      </c>
      <c r="E52" s="49">
        <f t="shared" si="3"/>
        <v>-18035151</v>
      </c>
      <c r="F52" s="50">
        <f t="shared" si="3"/>
        <v>-18035151</v>
      </c>
      <c r="G52" s="50">
        <f t="shared" si="3"/>
        <v>136076</v>
      </c>
      <c r="H52" s="50">
        <f t="shared" si="3"/>
        <v>315365</v>
      </c>
      <c r="I52" s="50">
        <f t="shared" si="3"/>
        <v>74931</v>
      </c>
      <c r="J52" s="50">
        <f t="shared" si="3"/>
        <v>526372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526372</v>
      </c>
      <c r="X52" s="50">
        <f t="shared" si="3"/>
        <v>-4508778</v>
      </c>
      <c r="Y52" s="50">
        <f t="shared" si="3"/>
        <v>5035150</v>
      </c>
      <c r="Z52" s="51">
        <f>+IF(X52&lt;&gt;0,+(Y52/X52)*100,0)</f>
        <v>-111.67438272631742</v>
      </c>
      <c r="AA52" s="48">
        <f>SUM(AA49:AA51)</f>
        <v>-18035151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-7420535</v>
      </c>
      <c r="D54" s="54">
        <f>+D52-D53</f>
        <v>0</v>
      </c>
      <c r="E54" s="55">
        <f t="shared" si="4"/>
        <v>-18035151</v>
      </c>
      <c r="F54" s="56">
        <f t="shared" si="4"/>
        <v>-18035151</v>
      </c>
      <c r="G54" s="56">
        <f t="shared" si="4"/>
        <v>136076</v>
      </c>
      <c r="H54" s="56">
        <f t="shared" si="4"/>
        <v>315365</v>
      </c>
      <c r="I54" s="56">
        <f t="shared" si="4"/>
        <v>74931</v>
      </c>
      <c r="J54" s="56">
        <f t="shared" si="4"/>
        <v>526372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526372</v>
      </c>
      <c r="X54" s="56">
        <f t="shared" si="4"/>
        <v>-4508778</v>
      </c>
      <c r="Y54" s="56">
        <f t="shared" si="4"/>
        <v>5035150</v>
      </c>
      <c r="Z54" s="57">
        <f>+IF(X54&lt;&gt;0,+(Y54/X54)*100,0)</f>
        <v>-111.67438272631742</v>
      </c>
      <c r="AA54" s="54">
        <f>+AA52-AA53</f>
        <v>-18035151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-7420535</v>
      </c>
      <c r="D57" s="48">
        <f>SUM(D54:D56)</f>
        <v>0</v>
      </c>
      <c r="E57" s="49">
        <f t="shared" si="5"/>
        <v>-18035151</v>
      </c>
      <c r="F57" s="50">
        <f t="shared" si="5"/>
        <v>-18035151</v>
      </c>
      <c r="G57" s="50">
        <f t="shared" si="5"/>
        <v>136076</v>
      </c>
      <c r="H57" s="50">
        <f t="shared" si="5"/>
        <v>315365</v>
      </c>
      <c r="I57" s="50">
        <f t="shared" si="5"/>
        <v>74931</v>
      </c>
      <c r="J57" s="50">
        <f t="shared" si="5"/>
        <v>526372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526372</v>
      </c>
      <c r="X57" s="50">
        <f t="shared" si="5"/>
        <v>-4508778</v>
      </c>
      <c r="Y57" s="50">
        <f t="shared" si="5"/>
        <v>5035150</v>
      </c>
      <c r="Z57" s="51">
        <f>+IF(X57&lt;&gt;0,+(Y57/X57)*100,0)</f>
        <v>-111.67438272631742</v>
      </c>
      <c r="AA57" s="48">
        <f>SUM(AA54:AA56)</f>
        <v>-18035151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-7420535</v>
      </c>
      <c r="D60" s="65">
        <f>SUM(D57:D59)</f>
        <v>0</v>
      </c>
      <c r="E60" s="66">
        <f t="shared" si="6"/>
        <v>-18035151</v>
      </c>
      <c r="F60" s="67">
        <f t="shared" si="6"/>
        <v>-18035151</v>
      </c>
      <c r="G60" s="67">
        <f t="shared" si="6"/>
        <v>136076</v>
      </c>
      <c r="H60" s="67">
        <f t="shared" si="6"/>
        <v>315365</v>
      </c>
      <c r="I60" s="67">
        <f t="shared" si="6"/>
        <v>74931</v>
      </c>
      <c r="J60" s="67">
        <f t="shared" si="6"/>
        <v>526372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526372</v>
      </c>
      <c r="X60" s="67">
        <f t="shared" si="6"/>
        <v>-4508778</v>
      </c>
      <c r="Y60" s="67">
        <f t="shared" si="6"/>
        <v>5035150</v>
      </c>
      <c r="Z60" s="68">
        <f>+IF(X60&lt;&gt;0,+(Y60/X60)*100,0)</f>
        <v>-111.67438272631742</v>
      </c>
      <c r="AA60" s="65">
        <f>SUM(AA57:AA59)</f>
        <v>-18035151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6432753</v>
      </c>
      <c r="D9" s="20"/>
      <c r="E9" s="21">
        <v>6629052</v>
      </c>
      <c r="F9" s="22">
        <v>6629052</v>
      </c>
      <c r="G9" s="22">
        <v>574644</v>
      </c>
      <c r="H9" s="22">
        <v>569469</v>
      </c>
      <c r="I9" s="22">
        <v>580270</v>
      </c>
      <c r="J9" s="22">
        <v>1724383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1724383</v>
      </c>
      <c r="X9" s="22">
        <v>1657263</v>
      </c>
      <c r="Y9" s="22">
        <v>67120</v>
      </c>
      <c r="Z9" s="23">
        <v>4.0500511988742884</v>
      </c>
      <c r="AA9" s="20">
        <v>6629052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6432753</v>
      </c>
      <c r="D33" s="29">
        <f t="shared" ref="D33:Y33" si="0">SUM(D6:D32)</f>
        <v>0</v>
      </c>
      <c r="E33" s="30">
        <f t="shared" si="0"/>
        <v>6629052</v>
      </c>
      <c r="F33" s="31">
        <f t="shared" si="0"/>
        <v>6629052</v>
      </c>
      <c r="G33" s="31">
        <f t="shared" si="0"/>
        <v>574644</v>
      </c>
      <c r="H33" s="31">
        <f t="shared" si="0"/>
        <v>569469</v>
      </c>
      <c r="I33" s="31">
        <f t="shared" si="0"/>
        <v>580270</v>
      </c>
      <c r="J33" s="31">
        <f t="shared" si="0"/>
        <v>1724383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1724383</v>
      </c>
      <c r="X33" s="31">
        <f t="shared" si="0"/>
        <v>1657263</v>
      </c>
      <c r="Y33" s="31">
        <f t="shared" si="0"/>
        <v>67120</v>
      </c>
      <c r="Z33" s="32">
        <f>+IF(X33&lt;&gt;0,+(Y33/X33)*100,0)</f>
        <v>4.0500511988742884</v>
      </c>
      <c r="AA33" s="29">
        <f>SUM(AA6:AA32)</f>
        <v>6629052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249556</v>
      </c>
      <c r="D35" s="20"/>
      <c r="E35" s="21">
        <v>1339188</v>
      </c>
      <c r="F35" s="22">
        <v>1339188</v>
      </c>
      <c r="G35" s="22"/>
      <c r="H35" s="22"/>
      <c r="I35" s="22">
        <v>4557</v>
      </c>
      <c r="J35" s="22">
        <v>4557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4557</v>
      </c>
      <c r="X35" s="22">
        <v>334797</v>
      </c>
      <c r="Y35" s="22">
        <v>-330240</v>
      </c>
      <c r="Z35" s="23">
        <v>-98.638876692443475</v>
      </c>
      <c r="AA35" s="20">
        <v>1339188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1033876</v>
      </c>
      <c r="D38" s="20"/>
      <c r="E38" s="21">
        <v>1133208</v>
      </c>
      <c r="F38" s="22">
        <v>1133208</v>
      </c>
      <c r="G38" s="22">
        <v>102112</v>
      </c>
      <c r="H38" s="22">
        <v>80296</v>
      </c>
      <c r="I38" s="22">
        <v>57174</v>
      </c>
      <c r="J38" s="22">
        <v>239582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239582</v>
      </c>
      <c r="X38" s="22">
        <v>283302</v>
      </c>
      <c r="Y38" s="22">
        <v>-43720</v>
      </c>
      <c r="Z38" s="23">
        <v>-15.432294865549837</v>
      </c>
      <c r="AA38" s="20">
        <v>1133208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336663</v>
      </c>
      <c r="D40" s="20"/>
      <c r="E40" s="21">
        <v>1208004</v>
      </c>
      <c r="F40" s="22">
        <v>1208004</v>
      </c>
      <c r="G40" s="22"/>
      <c r="H40" s="22"/>
      <c r="I40" s="22">
        <v>631968</v>
      </c>
      <c r="J40" s="22">
        <v>631968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631968</v>
      </c>
      <c r="X40" s="22">
        <v>302001</v>
      </c>
      <c r="Y40" s="22">
        <v>329967</v>
      </c>
      <c r="Z40" s="23">
        <v>109.26023423763498</v>
      </c>
      <c r="AA40" s="20">
        <v>1208004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6176785</v>
      </c>
      <c r="D42" s="20"/>
      <c r="E42" s="21">
        <v>6112392</v>
      </c>
      <c r="F42" s="22">
        <v>6112392</v>
      </c>
      <c r="G42" s="22"/>
      <c r="H42" s="22">
        <v>856605</v>
      </c>
      <c r="I42" s="22">
        <v>598839</v>
      </c>
      <c r="J42" s="22">
        <v>1455444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1455444</v>
      </c>
      <c r="X42" s="22">
        <v>1528098</v>
      </c>
      <c r="Y42" s="22">
        <v>-72654</v>
      </c>
      <c r="Z42" s="23">
        <v>-4.754537994290942</v>
      </c>
      <c r="AA42" s="20">
        <v>6112392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7796880</v>
      </c>
      <c r="D48" s="29">
        <f t="shared" ref="D48:Y48" si="1">SUM(D35:D47)</f>
        <v>0</v>
      </c>
      <c r="E48" s="30">
        <f t="shared" si="1"/>
        <v>9792792</v>
      </c>
      <c r="F48" s="31">
        <f t="shared" si="1"/>
        <v>9792792</v>
      </c>
      <c r="G48" s="31">
        <f t="shared" si="1"/>
        <v>102112</v>
      </c>
      <c r="H48" s="31">
        <f t="shared" si="1"/>
        <v>936901</v>
      </c>
      <c r="I48" s="31">
        <f t="shared" si="1"/>
        <v>1292538</v>
      </c>
      <c r="J48" s="31">
        <f t="shared" si="1"/>
        <v>2331551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2331551</v>
      </c>
      <c r="X48" s="31">
        <f t="shared" si="1"/>
        <v>2448198</v>
      </c>
      <c r="Y48" s="31">
        <f t="shared" si="1"/>
        <v>-116647</v>
      </c>
      <c r="Z48" s="32">
        <f>+IF(X48&lt;&gt;0,+(Y48/X48)*100,0)</f>
        <v>-4.7646064574842395</v>
      </c>
      <c r="AA48" s="29">
        <f>SUM(AA35:AA47)</f>
        <v>9792792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-1364127</v>
      </c>
      <c r="D49" s="39">
        <f t="shared" si="2"/>
        <v>0</v>
      </c>
      <c r="E49" s="40">
        <f t="shared" si="2"/>
        <v>-3163740</v>
      </c>
      <c r="F49" s="41">
        <f t="shared" si="2"/>
        <v>-3163740</v>
      </c>
      <c r="G49" s="41">
        <f t="shared" si="2"/>
        <v>472532</v>
      </c>
      <c r="H49" s="41">
        <f t="shared" si="2"/>
        <v>-367432</v>
      </c>
      <c r="I49" s="41">
        <f t="shared" si="2"/>
        <v>-712268</v>
      </c>
      <c r="J49" s="41">
        <f t="shared" si="2"/>
        <v>-607168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-607168</v>
      </c>
      <c r="X49" s="41">
        <f t="shared" si="2"/>
        <v>-790935</v>
      </c>
      <c r="Y49" s="41">
        <f t="shared" si="2"/>
        <v>183767</v>
      </c>
      <c r="Z49" s="42">
        <f>+IF(X49&lt;&gt;0,+(Y49/X49)*100,0)</f>
        <v>-23.234146927370769</v>
      </c>
      <c r="AA49" s="39">
        <f>+AA33-AA48</f>
        <v>-3163740</v>
      </c>
    </row>
    <row r="50" spans="1:27" x14ac:dyDescent="0.25">
      <c r="A50" s="43" t="s">
        <v>75</v>
      </c>
      <c r="B50" s="15" t="s">
        <v>32</v>
      </c>
      <c r="C50" s="20">
        <v>4805484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3441357</v>
      </c>
      <c r="D52" s="48">
        <f t="shared" si="3"/>
        <v>0</v>
      </c>
      <c r="E52" s="49">
        <f t="shared" si="3"/>
        <v>-3163740</v>
      </c>
      <c r="F52" s="50">
        <f t="shared" si="3"/>
        <v>-3163740</v>
      </c>
      <c r="G52" s="50">
        <f t="shared" si="3"/>
        <v>472532</v>
      </c>
      <c r="H52" s="50">
        <f t="shared" si="3"/>
        <v>-367432</v>
      </c>
      <c r="I52" s="50">
        <f t="shared" si="3"/>
        <v>-712268</v>
      </c>
      <c r="J52" s="50">
        <f t="shared" si="3"/>
        <v>-607168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-607168</v>
      </c>
      <c r="X52" s="50">
        <f t="shared" si="3"/>
        <v>-790935</v>
      </c>
      <c r="Y52" s="50">
        <f t="shared" si="3"/>
        <v>183767</v>
      </c>
      <c r="Z52" s="51">
        <f>+IF(X52&lt;&gt;0,+(Y52/X52)*100,0)</f>
        <v>-23.234146927370769</v>
      </c>
      <c r="AA52" s="48">
        <f>SUM(AA49:AA51)</f>
        <v>-3163740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3441357</v>
      </c>
      <c r="D54" s="54">
        <f>+D52-D53</f>
        <v>0</v>
      </c>
      <c r="E54" s="55">
        <f t="shared" si="4"/>
        <v>-3163740</v>
      </c>
      <c r="F54" s="56">
        <f t="shared" si="4"/>
        <v>-3163740</v>
      </c>
      <c r="G54" s="56">
        <f t="shared" si="4"/>
        <v>472532</v>
      </c>
      <c r="H54" s="56">
        <f t="shared" si="4"/>
        <v>-367432</v>
      </c>
      <c r="I54" s="56">
        <f t="shared" si="4"/>
        <v>-712268</v>
      </c>
      <c r="J54" s="56">
        <f t="shared" si="4"/>
        <v>-607168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-607168</v>
      </c>
      <c r="X54" s="56">
        <f t="shared" si="4"/>
        <v>-790935</v>
      </c>
      <c r="Y54" s="56">
        <f t="shared" si="4"/>
        <v>183767</v>
      </c>
      <c r="Z54" s="57">
        <f>+IF(X54&lt;&gt;0,+(Y54/X54)*100,0)</f>
        <v>-23.234146927370769</v>
      </c>
      <c r="AA54" s="54">
        <f>+AA52-AA53</f>
        <v>-3163740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3441357</v>
      </c>
      <c r="D57" s="48">
        <f>SUM(D54:D56)</f>
        <v>0</v>
      </c>
      <c r="E57" s="49">
        <f t="shared" si="5"/>
        <v>-3163740</v>
      </c>
      <c r="F57" s="50">
        <f t="shared" si="5"/>
        <v>-3163740</v>
      </c>
      <c r="G57" s="50">
        <f t="shared" si="5"/>
        <v>472532</v>
      </c>
      <c r="H57" s="50">
        <f t="shared" si="5"/>
        <v>-367432</v>
      </c>
      <c r="I57" s="50">
        <f t="shared" si="5"/>
        <v>-712268</v>
      </c>
      <c r="J57" s="50">
        <f t="shared" si="5"/>
        <v>-607168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-607168</v>
      </c>
      <c r="X57" s="50">
        <f t="shared" si="5"/>
        <v>-790935</v>
      </c>
      <c r="Y57" s="50">
        <f t="shared" si="5"/>
        <v>183767</v>
      </c>
      <c r="Z57" s="51">
        <f>+IF(X57&lt;&gt;0,+(Y57/X57)*100,0)</f>
        <v>-23.234146927370769</v>
      </c>
      <c r="AA57" s="48">
        <f>SUM(AA54:AA56)</f>
        <v>-3163740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3441357</v>
      </c>
      <c r="D60" s="65">
        <f>SUM(D57:D59)</f>
        <v>0</v>
      </c>
      <c r="E60" s="66">
        <f t="shared" si="6"/>
        <v>-3163740</v>
      </c>
      <c r="F60" s="67">
        <f t="shared" si="6"/>
        <v>-3163740</v>
      </c>
      <c r="G60" s="67">
        <f t="shared" si="6"/>
        <v>472532</v>
      </c>
      <c r="H60" s="67">
        <f t="shared" si="6"/>
        <v>-367432</v>
      </c>
      <c r="I60" s="67">
        <f t="shared" si="6"/>
        <v>-712268</v>
      </c>
      <c r="J60" s="67">
        <f t="shared" si="6"/>
        <v>-607168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-607168</v>
      </c>
      <c r="X60" s="67">
        <f t="shared" si="6"/>
        <v>-790935</v>
      </c>
      <c r="Y60" s="67">
        <f t="shared" si="6"/>
        <v>183767</v>
      </c>
      <c r="Z60" s="68">
        <f>+IF(X60&lt;&gt;0,+(Y60/X60)*100,0)</f>
        <v>-23.234146927370769</v>
      </c>
      <c r="AA60" s="65">
        <f>SUM(AA57:AA59)</f>
        <v>-3163740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43571497</v>
      </c>
      <c r="D9" s="20"/>
      <c r="E9" s="21">
        <v>46980000</v>
      </c>
      <c r="F9" s="22">
        <v>46980000</v>
      </c>
      <c r="G9" s="22">
        <v>2714525</v>
      </c>
      <c r="H9" s="22">
        <v>2718745</v>
      </c>
      <c r="I9" s="22">
        <v>2664280</v>
      </c>
      <c r="J9" s="22">
        <v>8097550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8097550</v>
      </c>
      <c r="X9" s="22">
        <v>11255321</v>
      </c>
      <c r="Y9" s="22">
        <v>-3157771</v>
      </c>
      <c r="Z9" s="23">
        <v>-28.055805782882604</v>
      </c>
      <c r="AA9" s="20">
        <v>46980000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5011000</v>
      </c>
      <c r="D26" s="20"/>
      <c r="E26" s="21">
        <v>4811000</v>
      </c>
      <c r="F26" s="22">
        <v>4811000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1981645</v>
      </c>
      <c r="Y26" s="22">
        <v>-1981645</v>
      </c>
      <c r="Z26" s="23">
        <v>-100</v>
      </c>
      <c r="AA26" s="20">
        <v>4811000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48582497</v>
      </c>
      <c r="D33" s="29">
        <f t="shared" ref="D33:Y33" si="0">SUM(D6:D32)</f>
        <v>0</v>
      </c>
      <c r="E33" s="30">
        <f t="shared" si="0"/>
        <v>51791000</v>
      </c>
      <c r="F33" s="31">
        <f t="shared" si="0"/>
        <v>51791000</v>
      </c>
      <c r="G33" s="31">
        <f t="shared" si="0"/>
        <v>2714525</v>
      </c>
      <c r="H33" s="31">
        <f t="shared" si="0"/>
        <v>2718745</v>
      </c>
      <c r="I33" s="31">
        <f t="shared" si="0"/>
        <v>2664280</v>
      </c>
      <c r="J33" s="31">
        <f t="shared" si="0"/>
        <v>8097550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8097550</v>
      </c>
      <c r="X33" s="31">
        <f t="shared" si="0"/>
        <v>13236966</v>
      </c>
      <c r="Y33" s="31">
        <f t="shared" si="0"/>
        <v>-5139416</v>
      </c>
      <c r="Z33" s="32">
        <f>+IF(X33&lt;&gt;0,+(Y33/X33)*100,0)</f>
        <v>-38.826238580653602</v>
      </c>
      <c r="AA33" s="29">
        <f>SUM(AA6:AA32)</f>
        <v>51791000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43125628</v>
      </c>
      <c r="D35" s="20"/>
      <c r="E35" s="21">
        <v>43635034</v>
      </c>
      <c r="F35" s="22">
        <v>43635034</v>
      </c>
      <c r="G35" s="22">
        <v>3707180</v>
      </c>
      <c r="H35" s="22">
        <v>3500573</v>
      </c>
      <c r="I35" s="22">
        <v>3698030</v>
      </c>
      <c r="J35" s="22">
        <v>10905783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10905783</v>
      </c>
      <c r="X35" s="22">
        <v>10472409</v>
      </c>
      <c r="Y35" s="22">
        <v>433374</v>
      </c>
      <c r="Z35" s="23">
        <v>4.1382455555355033</v>
      </c>
      <c r="AA35" s="20">
        <v>43635034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1741372</v>
      </c>
      <c r="D38" s="20"/>
      <c r="E38" s="21">
        <v>11173253</v>
      </c>
      <c r="F38" s="22">
        <v>11173253</v>
      </c>
      <c r="G38" s="22">
        <v>12955</v>
      </c>
      <c r="H38" s="22">
        <v>107283</v>
      </c>
      <c r="I38" s="22">
        <v>100693</v>
      </c>
      <c r="J38" s="22">
        <v>220931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220931</v>
      </c>
      <c r="X38" s="22">
        <v>2578286</v>
      </c>
      <c r="Y38" s="22">
        <v>-2357355</v>
      </c>
      <c r="Z38" s="23">
        <v>-91.431090266944778</v>
      </c>
      <c r="AA38" s="20">
        <v>11173253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24277507</v>
      </c>
      <c r="F39" s="22">
        <v>24277507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27515</v>
      </c>
      <c r="Y39" s="22">
        <v>-27515</v>
      </c>
      <c r="Z39" s="23">
        <v>-100</v>
      </c>
      <c r="AA39" s="20">
        <v>24277507</v>
      </c>
    </row>
    <row r="40" spans="1:27" x14ac:dyDescent="0.25">
      <c r="A40" s="19" t="s">
        <v>66</v>
      </c>
      <c r="B40" s="15" t="s">
        <v>32</v>
      </c>
      <c r="C40" s="20">
        <v>3325652</v>
      </c>
      <c r="D40" s="20"/>
      <c r="E40" s="21">
        <v>2341472</v>
      </c>
      <c r="F40" s="22">
        <v>2341472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9706</v>
      </c>
      <c r="Y40" s="22">
        <v>-9706</v>
      </c>
      <c r="Z40" s="23">
        <v>-100</v>
      </c>
      <c r="AA40" s="20">
        <v>2341472</v>
      </c>
    </row>
    <row r="41" spans="1:27" x14ac:dyDescent="0.25">
      <c r="A41" s="19" t="s">
        <v>40</v>
      </c>
      <c r="B41" s="15" t="s">
        <v>32</v>
      </c>
      <c r="C41" s="20">
        <v>81962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43309616</v>
      </c>
      <c r="D42" s="20"/>
      <c r="E42" s="21">
        <v>38356992</v>
      </c>
      <c r="F42" s="22">
        <v>38356992</v>
      </c>
      <c r="G42" s="22">
        <v>2993796</v>
      </c>
      <c r="H42" s="22">
        <v>3061089</v>
      </c>
      <c r="I42" s="22">
        <v>3044384</v>
      </c>
      <c r="J42" s="22">
        <v>9099269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9099269</v>
      </c>
      <c r="X42" s="22">
        <v>8054967</v>
      </c>
      <c r="Y42" s="22">
        <v>1044302</v>
      </c>
      <c r="Z42" s="23">
        <v>12.964696193044615</v>
      </c>
      <c r="AA42" s="20">
        <v>38356992</v>
      </c>
    </row>
    <row r="43" spans="1:27" x14ac:dyDescent="0.25">
      <c r="A43" s="19" t="s">
        <v>68</v>
      </c>
      <c r="B43" s="15" t="s">
        <v>32</v>
      </c>
      <c r="C43" s="20">
        <v>5011000</v>
      </c>
      <c r="D43" s="20"/>
      <c r="E43" s="21">
        <v>4811000</v>
      </c>
      <c r="F43" s="22">
        <v>4811000</v>
      </c>
      <c r="G43" s="22">
        <v>645920</v>
      </c>
      <c r="H43" s="22"/>
      <c r="I43" s="22">
        <v>1243500</v>
      </c>
      <c r="J43" s="22">
        <v>1889420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1889420</v>
      </c>
      <c r="X43" s="22">
        <v>836303</v>
      </c>
      <c r="Y43" s="22">
        <v>1053117</v>
      </c>
      <c r="Z43" s="23">
        <v>125.92529262719374</v>
      </c>
      <c r="AA43" s="20">
        <v>4811000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1646434</v>
      </c>
      <c r="D45" s="20"/>
      <c r="E45" s="21">
        <v>949493</v>
      </c>
      <c r="F45" s="22">
        <v>949493</v>
      </c>
      <c r="G45" s="22">
        <v>427993</v>
      </c>
      <c r="H45" s="22">
        <v>271399</v>
      </c>
      <c r="I45" s="22">
        <v>63694</v>
      </c>
      <c r="J45" s="22">
        <v>763086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763086</v>
      </c>
      <c r="X45" s="22">
        <v>299129</v>
      </c>
      <c r="Y45" s="22">
        <v>463957</v>
      </c>
      <c r="Z45" s="23">
        <v>155.1026480214222</v>
      </c>
      <c r="AA45" s="20">
        <v>949493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98241664</v>
      </c>
      <c r="D48" s="29">
        <f t="shared" ref="D48:Y48" si="1">SUM(D35:D47)</f>
        <v>0</v>
      </c>
      <c r="E48" s="30">
        <f t="shared" si="1"/>
        <v>125544751</v>
      </c>
      <c r="F48" s="31">
        <f t="shared" si="1"/>
        <v>125544751</v>
      </c>
      <c r="G48" s="31">
        <f t="shared" si="1"/>
        <v>7787844</v>
      </c>
      <c r="H48" s="31">
        <f t="shared" si="1"/>
        <v>6940344</v>
      </c>
      <c r="I48" s="31">
        <f t="shared" si="1"/>
        <v>8150301</v>
      </c>
      <c r="J48" s="31">
        <f t="shared" si="1"/>
        <v>22878489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22878489</v>
      </c>
      <c r="X48" s="31">
        <f t="shared" si="1"/>
        <v>22278315</v>
      </c>
      <c r="Y48" s="31">
        <f t="shared" si="1"/>
        <v>600174</v>
      </c>
      <c r="Z48" s="32">
        <f>+IF(X48&lt;&gt;0,+(Y48/X48)*100,0)</f>
        <v>2.6939829156738293</v>
      </c>
      <c r="AA48" s="29">
        <f>SUM(AA35:AA47)</f>
        <v>125544751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-49659167</v>
      </c>
      <c r="D49" s="39">
        <f t="shared" si="2"/>
        <v>0</v>
      </c>
      <c r="E49" s="40">
        <f t="shared" si="2"/>
        <v>-73753751</v>
      </c>
      <c r="F49" s="41">
        <f t="shared" si="2"/>
        <v>-73753751</v>
      </c>
      <c r="G49" s="41">
        <f t="shared" si="2"/>
        <v>-5073319</v>
      </c>
      <c r="H49" s="41">
        <f t="shared" si="2"/>
        <v>-4221599</v>
      </c>
      <c r="I49" s="41">
        <f t="shared" si="2"/>
        <v>-5486021</v>
      </c>
      <c r="J49" s="41">
        <f t="shared" si="2"/>
        <v>-14780939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-14780939</v>
      </c>
      <c r="X49" s="41">
        <f t="shared" si="2"/>
        <v>-9041349</v>
      </c>
      <c r="Y49" s="41">
        <f t="shared" si="2"/>
        <v>-5739590</v>
      </c>
      <c r="Z49" s="42">
        <f>+IF(X49&lt;&gt;0,+(Y49/X49)*100,0)</f>
        <v>63.481566744077675</v>
      </c>
      <c r="AA49" s="39">
        <f>+AA33-AA48</f>
        <v>-73753751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-49659167</v>
      </c>
      <c r="D52" s="48">
        <f t="shared" si="3"/>
        <v>0</v>
      </c>
      <c r="E52" s="49">
        <f t="shared" si="3"/>
        <v>-73753751</v>
      </c>
      <c r="F52" s="50">
        <f t="shared" si="3"/>
        <v>-73753751</v>
      </c>
      <c r="G52" s="50">
        <f t="shared" si="3"/>
        <v>-5073319</v>
      </c>
      <c r="H52" s="50">
        <f t="shared" si="3"/>
        <v>-4221599</v>
      </c>
      <c r="I52" s="50">
        <f t="shared" si="3"/>
        <v>-5486021</v>
      </c>
      <c r="J52" s="50">
        <f t="shared" si="3"/>
        <v>-14780939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-14780939</v>
      </c>
      <c r="X52" s="50">
        <f t="shared" si="3"/>
        <v>-9041349</v>
      </c>
      <c r="Y52" s="50">
        <f t="shared" si="3"/>
        <v>-5739590</v>
      </c>
      <c r="Z52" s="51">
        <f>+IF(X52&lt;&gt;0,+(Y52/X52)*100,0)</f>
        <v>63.481566744077675</v>
      </c>
      <c r="AA52" s="48">
        <f>SUM(AA49:AA51)</f>
        <v>-73753751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-49659167</v>
      </c>
      <c r="D54" s="54">
        <f>+D52-D53</f>
        <v>0</v>
      </c>
      <c r="E54" s="55">
        <f t="shared" si="4"/>
        <v>-73753751</v>
      </c>
      <c r="F54" s="56">
        <f t="shared" si="4"/>
        <v>-73753751</v>
      </c>
      <c r="G54" s="56">
        <f t="shared" si="4"/>
        <v>-5073319</v>
      </c>
      <c r="H54" s="56">
        <f t="shared" si="4"/>
        <v>-4221599</v>
      </c>
      <c r="I54" s="56">
        <f t="shared" si="4"/>
        <v>-5486021</v>
      </c>
      <c r="J54" s="56">
        <f t="shared" si="4"/>
        <v>-14780939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-14780939</v>
      </c>
      <c r="X54" s="56">
        <f t="shared" si="4"/>
        <v>-9041349</v>
      </c>
      <c r="Y54" s="56">
        <f t="shared" si="4"/>
        <v>-5739590</v>
      </c>
      <c r="Z54" s="57">
        <f>+IF(X54&lt;&gt;0,+(Y54/X54)*100,0)</f>
        <v>63.481566744077675</v>
      </c>
      <c r="AA54" s="54">
        <f>+AA52-AA53</f>
        <v>-73753751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-49659167</v>
      </c>
      <c r="D57" s="48">
        <f>SUM(D54:D56)</f>
        <v>0</v>
      </c>
      <c r="E57" s="49">
        <f t="shared" si="5"/>
        <v>-73753751</v>
      </c>
      <c r="F57" s="50">
        <f t="shared" si="5"/>
        <v>-73753751</v>
      </c>
      <c r="G57" s="50">
        <f t="shared" si="5"/>
        <v>-5073319</v>
      </c>
      <c r="H57" s="50">
        <f t="shared" si="5"/>
        <v>-4221599</v>
      </c>
      <c r="I57" s="50">
        <f t="shared" si="5"/>
        <v>-5486021</v>
      </c>
      <c r="J57" s="50">
        <f t="shared" si="5"/>
        <v>-14780939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-14780939</v>
      </c>
      <c r="X57" s="50">
        <f t="shared" si="5"/>
        <v>-9041349</v>
      </c>
      <c r="Y57" s="50">
        <f t="shared" si="5"/>
        <v>-5739590</v>
      </c>
      <c r="Z57" s="51">
        <f>+IF(X57&lt;&gt;0,+(Y57/X57)*100,0)</f>
        <v>63.481566744077675</v>
      </c>
      <c r="AA57" s="48">
        <f>SUM(AA54:AA56)</f>
        <v>-73753751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-49659167</v>
      </c>
      <c r="D60" s="65">
        <f>SUM(D57:D59)</f>
        <v>0</v>
      </c>
      <c r="E60" s="66">
        <f t="shared" si="6"/>
        <v>-73753751</v>
      </c>
      <c r="F60" s="67">
        <f t="shared" si="6"/>
        <v>-73753751</v>
      </c>
      <c r="G60" s="67">
        <f t="shared" si="6"/>
        <v>-5073319</v>
      </c>
      <c r="H60" s="67">
        <f t="shared" si="6"/>
        <v>-4221599</v>
      </c>
      <c r="I60" s="67">
        <f t="shared" si="6"/>
        <v>-5486021</v>
      </c>
      <c r="J60" s="67">
        <f t="shared" si="6"/>
        <v>-14780939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-14780939</v>
      </c>
      <c r="X60" s="67">
        <f t="shared" si="6"/>
        <v>-9041349</v>
      </c>
      <c r="Y60" s="67">
        <f t="shared" si="6"/>
        <v>-5739590</v>
      </c>
      <c r="Z60" s="68">
        <f>+IF(X60&lt;&gt;0,+(Y60/X60)*100,0)</f>
        <v>63.481566744077675</v>
      </c>
      <c r="AA60" s="65">
        <f>SUM(AA57:AA59)</f>
        <v>-73753751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21407977</v>
      </c>
      <c r="D9" s="20"/>
      <c r="E9" s="21">
        <v>19894101</v>
      </c>
      <c r="F9" s="22">
        <v>19894101</v>
      </c>
      <c r="G9" s="22">
        <v>1805605</v>
      </c>
      <c r="H9" s="22">
        <v>1775362</v>
      </c>
      <c r="I9" s="22">
        <v>1768003</v>
      </c>
      <c r="J9" s="22">
        <v>5348970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5348970</v>
      </c>
      <c r="X9" s="22">
        <v>4973526</v>
      </c>
      <c r="Y9" s="22">
        <v>375444</v>
      </c>
      <c r="Z9" s="23">
        <v>7.5488496491221717</v>
      </c>
      <c r="AA9" s="20">
        <v>19894101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10308161</v>
      </c>
      <c r="D13" s="20"/>
      <c r="E13" s="21">
        <v>11534489</v>
      </c>
      <c r="F13" s="22">
        <v>11534489</v>
      </c>
      <c r="G13" s="22">
        <v>942575</v>
      </c>
      <c r="H13" s="22">
        <v>929912</v>
      </c>
      <c r="I13" s="22">
        <v>939476</v>
      </c>
      <c r="J13" s="22">
        <v>2811963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2811963</v>
      </c>
      <c r="X13" s="22">
        <v>2883621</v>
      </c>
      <c r="Y13" s="22">
        <v>-71658</v>
      </c>
      <c r="Z13" s="23">
        <v>-2.4850006294169726</v>
      </c>
      <c r="AA13" s="20">
        <v>11534489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31716138</v>
      </c>
      <c r="D33" s="29">
        <f t="shared" ref="D33:Y33" si="0">SUM(D6:D32)</f>
        <v>0</v>
      </c>
      <c r="E33" s="30">
        <f t="shared" si="0"/>
        <v>31428590</v>
      </c>
      <c r="F33" s="31">
        <f t="shared" si="0"/>
        <v>31428590</v>
      </c>
      <c r="G33" s="31">
        <f t="shared" si="0"/>
        <v>2748180</v>
      </c>
      <c r="H33" s="31">
        <f t="shared" si="0"/>
        <v>2705274</v>
      </c>
      <c r="I33" s="31">
        <f t="shared" si="0"/>
        <v>2707479</v>
      </c>
      <c r="J33" s="31">
        <f t="shared" si="0"/>
        <v>8160933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8160933</v>
      </c>
      <c r="X33" s="31">
        <f t="shared" si="0"/>
        <v>7857147</v>
      </c>
      <c r="Y33" s="31">
        <f t="shared" si="0"/>
        <v>303786</v>
      </c>
      <c r="Z33" s="32">
        <f>+IF(X33&lt;&gt;0,+(Y33/X33)*100,0)</f>
        <v>3.866365234098331</v>
      </c>
      <c r="AA33" s="29">
        <f>SUM(AA6:AA32)</f>
        <v>31428590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1030477</v>
      </c>
      <c r="D38" s="20"/>
      <c r="E38" s="21">
        <v>356322</v>
      </c>
      <c r="F38" s="22">
        <v>356322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89082</v>
      </c>
      <c r="Y38" s="22">
        <v>-89082</v>
      </c>
      <c r="Z38" s="23">
        <v>-100</v>
      </c>
      <c r="AA38" s="20">
        <v>356322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5445433</v>
      </c>
      <c r="F39" s="22">
        <v>5445433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1361358</v>
      </c>
      <c r="Y39" s="22">
        <v>-1361358</v>
      </c>
      <c r="Z39" s="23">
        <v>-100</v>
      </c>
      <c r="AA39" s="20">
        <v>5445433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3576652</v>
      </c>
      <c r="D42" s="20"/>
      <c r="E42" s="21">
        <v>2916892</v>
      </c>
      <c r="F42" s="22">
        <v>2916892</v>
      </c>
      <c r="G42" s="22">
        <v>298013</v>
      </c>
      <c r="H42" s="22">
        <v>298013</v>
      </c>
      <c r="I42" s="22"/>
      <c r="J42" s="22">
        <v>596026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596026</v>
      </c>
      <c r="X42" s="22">
        <v>729222</v>
      </c>
      <c r="Y42" s="22">
        <v>-133196</v>
      </c>
      <c r="Z42" s="23">
        <v>-18.265493909947864</v>
      </c>
      <c r="AA42" s="20">
        <v>2916892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17766608</v>
      </c>
      <c r="D45" s="20"/>
      <c r="E45" s="21">
        <v>874106</v>
      </c>
      <c r="F45" s="22">
        <v>874106</v>
      </c>
      <c r="G45" s="22"/>
      <c r="H45" s="22">
        <v>11414</v>
      </c>
      <c r="I45" s="22">
        <v>545950</v>
      </c>
      <c r="J45" s="22">
        <v>557364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557364</v>
      </c>
      <c r="X45" s="22">
        <v>218523</v>
      </c>
      <c r="Y45" s="22">
        <v>338841</v>
      </c>
      <c r="Z45" s="23">
        <v>155.05965047157508</v>
      </c>
      <c r="AA45" s="20">
        <v>874106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22373737</v>
      </c>
      <c r="D48" s="29">
        <f t="shared" ref="D48:Y48" si="1">SUM(D35:D47)</f>
        <v>0</v>
      </c>
      <c r="E48" s="30">
        <f t="shared" si="1"/>
        <v>9592753</v>
      </c>
      <c r="F48" s="31">
        <f t="shared" si="1"/>
        <v>9592753</v>
      </c>
      <c r="G48" s="31">
        <f t="shared" si="1"/>
        <v>298013</v>
      </c>
      <c r="H48" s="31">
        <f t="shared" si="1"/>
        <v>309427</v>
      </c>
      <c r="I48" s="31">
        <f t="shared" si="1"/>
        <v>545950</v>
      </c>
      <c r="J48" s="31">
        <f t="shared" si="1"/>
        <v>1153390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1153390</v>
      </c>
      <c r="X48" s="31">
        <f t="shared" si="1"/>
        <v>2398185</v>
      </c>
      <c r="Y48" s="31">
        <f t="shared" si="1"/>
        <v>-1244795</v>
      </c>
      <c r="Z48" s="32">
        <f>+IF(X48&lt;&gt;0,+(Y48/X48)*100,0)</f>
        <v>-51.905712028054552</v>
      </c>
      <c r="AA48" s="29">
        <f>SUM(AA35:AA47)</f>
        <v>9592753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9342401</v>
      </c>
      <c r="D49" s="39">
        <f t="shared" si="2"/>
        <v>0</v>
      </c>
      <c r="E49" s="40">
        <f t="shared" si="2"/>
        <v>21835837</v>
      </c>
      <c r="F49" s="41">
        <f t="shared" si="2"/>
        <v>21835837</v>
      </c>
      <c r="G49" s="41">
        <f t="shared" si="2"/>
        <v>2450167</v>
      </c>
      <c r="H49" s="41">
        <f t="shared" si="2"/>
        <v>2395847</v>
      </c>
      <c r="I49" s="41">
        <f t="shared" si="2"/>
        <v>2161529</v>
      </c>
      <c r="J49" s="41">
        <f t="shared" si="2"/>
        <v>7007543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7007543</v>
      </c>
      <c r="X49" s="41">
        <f t="shared" si="2"/>
        <v>5458962</v>
      </c>
      <c r="Y49" s="41">
        <f t="shared" si="2"/>
        <v>1548581</v>
      </c>
      <c r="Z49" s="42">
        <f>+IF(X49&lt;&gt;0,+(Y49/X49)*100,0)</f>
        <v>28.367682354264417</v>
      </c>
      <c r="AA49" s="39">
        <f>+AA33-AA48</f>
        <v>21835837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9342401</v>
      </c>
      <c r="D52" s="48">
        <f t="shared" si="3"/>
        <v>0</v>
      </c>
      <c r="E52" s="49">
        <f t="shared" si="3"/>
        <v>21835837</v>
      </c>
      <c r="F52" s="50">
        <f t="shared" si="3"/>
        <v>21835837</v>
      </c>
      <c r="G52" s="50">
        <f t="shared" si="3"/>
        <v>2450167</v>
      </c>
      <c r="H52" s="50">
        <f t="shared" si="3"/>
        <v>2395847</v>
      </c>
      <c r="I52" s="50">
        <f t="shared" si="3"/>
        <v>2161529</v>
      </c>
      <c r="J52" s="50">
        <f t="shared" si="3"/>
        <v>7007543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7007543</v>
      </c>
      <c r="X52" s="50">
        <f t="shared" si="3"/>
        <v>5458962</v>
      </c>
      <c r="Y52" s="50">
        <f t="shared" si="3"/>
        <v>1548581</v>
      </c>
      <c r="Z52" s="51">
        <f>+IF(X52&lt;&gt;0,+(Y52/X52)*100,0)</f>
        <v>28.367682354264417</v>
      </c>
      <c r="AA52" s="48">
        <f>SUM(AA49:AA51)</f>
        <v>21835837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9342401</v>
      </c>
      <c r="D54" s="54">
        <f>+D52-D53</f>
        <v>0</v>
      </c>
      <c r="E54" s="55">
        <f t="shared" si="4"/>
        <v>21835837</v>
      </c>
      <c r="F54" s="56">
        <f t="shared" si="4"/>
        <v>21835837</v>
      </c>
      <c r="G54" s="56">
        <f t="shared" si="4"/>
        <v>2450167</v>
      </c>
      <c r="H54" s="56">
        <f t="shared" si="4"/>
        <v>2395847</v>
      </c>
      <c r="I54" s="56">
        <f t="shared" si="4"/>
        <v>2161529</v>
      </c>
      <c r="J54" s="56">
        <f t="shared" si="4"/>
        <v>7007543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7007543</v>
      </c>
      <c r="X54" s="56">
        <f t="shared" si="4"/>
        <v>5458962</v>
      </c>
      <c r="Y54" s="56">
        <f t="shared" si="4"/>
        <v>1548581</v>
      </c>
      <c r="Z54" s="57">
        <f>+IF(X54&lt;&gt;0,+(Y54/X54)*100,0)</f>
        <v>28.367682354264417</v>
      </c>
      <c r="AA54" s="54">
        <f>+AA52-AA53</f>
        <v>21835837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9342401</v>
      </c>
      <c r="D57" s="48">
        <f>SUM(D54:D56)</f>
        <v>0</v>
      </c>
      <c r="E57" s="49">
        <f t="shared" si="5"/>
        <v>21835837</v>
      </c>
      <c r="F57" s="50">
        <f t="shared" si="5"/>
        <v>21835837</v>
      </c>
      <c r="G57" s="50">
        <f t="shared" si="5"/>
        <v>2450167</v>
      </c>
      <c r="H57" s="50">
        <f t="shared" si="5"/>
        <v>2395847</v>
      </c>
      <c r="I57" s="50">
        <f t="shared" si="5"/>
        <v>2161529</v>
      </c>
      <c r="J57" s="50">
        <f t="shared" si="5"/>
        <v>7007543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7007543</v>
      </c>
      <c r="X57" s="50">
        <f t="shared" si="5"/>
        <v>5458962</v>
      </c>
      <c r="Y57" s="50">
        <f t="shared" si="5"/>
        <v>1548581</v>
      </c>
      <c r="Z57" s="51">
        <f>+IF(X57&lt;&gt;0,+(Y57/X57)*100,0)</f>
        <v>28.367682354264417</v>
      </c>
      <c r="AA57" s="48">
        <f>SUM(AA54:AA56)</f>
        <v>21835837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9342401</v>
      </c>
      <c r="D60" s="65">
        <f>SUM(D57:D59)</f>
        <v>0</v>
      </c>
      <c r="E60" s="66">
        <f t="shared" si="6"/>
        <v>21835837</v>
      </c>
      <c r="F60" s="67">
        <f t="shared" si="6"/>
        <v>21835837</v>
      </c>
      <c r="G60" s="67">
        <f t="shared" si="6"/>
        <v>2450167</v>
      </c>
      <c r="H60" s="67">
        <f t="shared" si="6"/>
        <v>2395847</v>
      </c>
      <c r="I60" s="67">
        <f t="shared" si="6"/>
        <v>2161529</v>
      </c>
      <c r="J60" s="67">
        <f t="shared" si="6"/>
        <v>7007543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7007543</v>
      </c>
      <c r="X60" s="67">
        <f t="shared" si="6"/>
        <v>5458962</v>
      </c>
      <c r="Y60" s="67">
        <f t="shared" si="6"/>
        <v>1548581</v>
      </c>
      <c r="Z60" s="68">
        <f>+IF(X60&lt;&gt;0,+(Y60/X60)*100,0)</f>
        <v>28.367682354264417</v>
      </c>
      <c r="AA60" s="65">
        <f>SUM(AA57:AA59)</f>
        <v>21835837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5706552</v>
      </c>
      <c r="D9" s="20"/>
      <c r="E9" s="21">
        <v>6300000</v>
      </c>
      <c r="F9" s="22">
        <v>6300000</v>
      </c>
      <c r="G9" s="22">
        <v>506765</v>
      </c>
      <c r="H9" s="22">
        <v>525525</v>
      </c>
      <c r="I9" s="22">
        <v>550034</v>
      </c>
      <c r="J9" s="22">
        <v>1582324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1582324</v>
      </c>
      <c r="X9" s="22">
        <v>1575000</v>
      </c>
      <c r="Y9" s="22">
        <v>7324</v>
      </c>
      <c r="Z9" s="23">
        <v>0.46501587301587299</v>
      </c>
      <c r="AA9" s="20">
        <v>6300000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-213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-169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5706170</v>
      </c>
      <c r="D33" s="29">
        <f t="shared" ref="D33:Y33" si="0">SUM(D6:D32)</f>
        <v>0</v>
      </c>
      <c r="E33" s="30">
        <f t="shared" si="0"/>
        <v>6300000</v>
      </c>
      <c r="F33" s="31">
        <f t="shared" si="0"/>
        <v>6300000</v>
      </c>
      <c r="G33" s="31">
        <f t="shared" si="0"/>
        <v>506765</v>
      </c>
      <c r="H33" s="31">
        <f t="shared" si="0"/>
        <v>525525</v>
      </c>
      <c r="I33" s="31">
        <f t="shared" si="0"/>
        <v>550034</v>
      </c>
      <c r="J33" s="31">
        <f t="shared" si="0"/>
        <v>1582324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1582324</v>
      </c>
      <c r="X33" s="31">
        <f t="shared" si="0"/>
        <v>1575000</v>
      </c>
      <c r="Y33" s="31">
        <f t="shared" si="0"/>
        <v>7324</v>
      </c>
      <c r="Z33" s="32">
        <f>+IF(X33&lt;&gt;0,+(Y33/X33)*100,0)</f>
        <v>0.46501587301587299</v>
      </c>
      <c r="AA33" s="29">
        <f>SUM(AA6:AA32)</f>
        <v>6300000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9234123</v>
      </c>
      <c r="D45" s="20"/>
      <c r="E45" s="21">
        <v>11880000</v>
      </c>
      <c r="F45" s="22">
        <v>11880000</v>
      </c>
      <c r="G45" s="22">
        <v>819762</v>
      </c>
      <c r="H45" s="22">
        <v>832806</v>
      </c>
      <c r="I45" s="22">
        <v>819762</v>
      </c>
      <c r="J45" s="22">
        <v>2472330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2472330</v>
      </c>
      <c r="X45" s="22">
        <v>2970000</v>
      </c>
      <c r="Y45" s="22">
        <v>-497670</v>
      </c>
      <c r="Z45" s="23">
        <v>-16.756565656565655</v>
      </c>
      <c r="AA45" s="20">
        <v>11880000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9234123</v>
      </c>
      <c r="D48" s="29">
        <f t="shared" ref="D48:Y48" si="1">SUM(D35:D47)</f>
        <v>0</v>
      </c>
      <c r="E48" s="30">
        <f t="shared" si="1"/>
        <v>11880000</v>
      </c>
      <c r="F48" s="31">
        <f t="shared" si="1"/>
        <v>11880000</v>
      </c>
      <c r="G48" s="31">
        <f t="shared" si="1"/>
        <v>819762</v>
      </c>
      <c r="H48" s="31">
        <f t="shared" si="1"/>
        <v>832806</v>
      </c>
      <c r="I48" s="31">
        <f t="shared" si="1"/>
        <v>819762</v>
      </c>
      <c r="J48" s="31">
        <f t="shared" si="1"/>
        <v>2472330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2472330</v>
      </c>
      <c r="X48" s="31">
        <f t="shared" si="1"/>
        <v>2970000</v>
      </c>
      <c r="Y48" s="31">
        <f t="shared" si="1"/>
        <v>-497670</v>
      </c>
      <c r="Z48" s="32">
        <f>+IF(X48&lt;&gt;0,+(Y48/X48)*100,0)</f>
        <v>-16.756565656565655</v>
      </c>
      <c r="AA48" s="29">
        <f>SUM(AA35:AA47)</f>
        <v>11880000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-3527953</v>
      </c>
      <c r="D49" s="39">
        <f t="shared" si="2"/>
        <v>0</v>
      </c>
      <c r="E49" s="40">
        <f t="shared" si="2"/>
        <v>-5580000</v>
      </c>
      <c r="F49" s="41">
        <f t="shared" si="2"/>
        <v>-5580000</v>
      </c>
      <c r="G49" s="41">
        <f t="shared" si="2"/>
        <v>-312997</v>
      </c>
      <c r="H49" s="41">
        <f t="shared" si="2"/>
        <v>-307281</v>
      </c>
      <c r="I49" s="41">
        <f t="shared" si="2"/>
        <v>-269728</v>
      </c>
      <c r="J49" s="41">
        <f t="shared" si="2"/>
        <v>-890006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-890006</v>
      </c>
      <c r="X49" s="41">
        <f t="shared" si="2"/>
        <v>-1395000</v>
      </c>
      <c r="Y49" s="41">
        <f t="shared" si="2"/>
        <v>504994</v>
      </c>
      <c r="Z49" s="42">
        <f>+IF(X49&lt;&gt;0,+(Y49/X49)*100,0)</f>
        <v>-36.200286738351259</v>
      </c>
      <c r="AA49" s="39">
        <f>+AA33-AA48</f>
        <v>-5580000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-3527953</v>
      </c>
      <c r="D52" s="48">
        <f t="shared" si="3"/>
        <v>0</v>
      </c>
      <c r="E52" s="49">
        <f t="shared" si="3"/>
        <v>-5580000</v>
      </c>
      <c r="F52" s="50">
        <f t="shared" si="3"/>
        <v>-5580000</v>
      </c>
      <c r="G52" s="50">
        <f t="shared" si="3"/>
        <v>-312997</v>
      </c>
      <c r="H52" s="50">
        <f t="shared" si="3"/>
        <v>-307281</v>
      </c>
      <c r="I52" s="50">
        <f t="shared" si="3"/>
        <v>-269728</v>
      </c>
      <c r="J52" s="50">
        <f t="shared" si="3"/>
        <v>-890006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-890006</v>
      </c>
      <c r="X52" s="50">
        <f t="shared" si="3"/>
        <v>-1395000</v>
      </c>
      <c r="Y52" s="50">
        <f t="shared" si="3"/>
        <v>504994</v>
      </c>
      <c r="Z52" s="51">
        <f>+IF(X52&lt;&gt;0,+(Y52/X52)*100,0)</f>
        <v>-36.200286738351259</v>
      </c>
      <c r="AA52" s="48">
        <f>SUM(AA49:AA51)</f>
        <v>-5580000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-3527953</v>
      </c>
      <c r="D54" s="54">
        <f>+D52-D53</f>
        <v>0</v>
      </c>
      <c r="E54" s="55">
        <f t="shared" si="4"/>
        <v>-5580000</v>
      </c>
      <c r="F54" s="56">
        <f t="shared" si="4"/>
        <v>-5580000</v>
      </c>
      <c r="G54" s="56">
        <f t="shared" si="4"/>
        <v>-312997</v>
      </c>
      <c r="H54" s="56">
        <f t="shared" si="4"/>
        <v>-307281</v>
      </c>
      <c r="I54" s="56">
        <f t="shared" si="4"/>
        <v>-269728</v>
      </c>
      <c r="J54" s="56">
        <f t="shared" si="4"/>
        <v>-890006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-890006</v>
      </c>
      <c r="X54" s="56">
        <f t="shared" si="4"/>
        <v>-1395000</v>
      </c>
      <c r="Y54" s="56">
        <f t="shared" si="4"/>
        <v>504994</v>
      </c>
      <c r="Z54" s="57">
        <f>+IF(X54&lt;&gt;0,+(Y54/X54)*100,0)</f>
        <v>-36.200286738351259</v>
      </c>
      <c r="AA54" s="54">
        <f>+AA52-AA53</f>
        <v>-5580000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-3527953</v>
      </c>
      <c r="D57" s="48">
        <f>SUM(D54:D56)</f>
        <v>0</v>
      </c>
      <c r="E57" s="49">
        <f t="shared" si="5"/>
        <v>-5580000</v>
      </c>
      <c r="F57" s="50">
        <f t="shared" si="5"/>
        <v>-5580000</v>
      </c>
      <c r="G57" s="50">
        <f t="shared" si="5"/>
        <v>-312997</v>
      </c>
      <c r="H57" s="50">
        <f t="shared" si="5"/>
        <v>-307281</v>
      </c>
      <c r="I57" s="50">
        <f t="shared" si="5"/>
        <v>-269728</v>
      </c>
      <c r="J57" s="50">
        <f t="shared" si="5"/>
        <v>-890006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-890006</v>
      </c>
      <c r="X57" s="50">
        <f t="shared" si="5"/>
        <v>-1395000</v>
      </c>
      <c r="Y57" s="50">
        <f t="shared" si="5"/>
        <v>504994</v>
      </c>
      <c r="Z57" s="51">
        <f>+IF(X57&lt;&gt;0,+(Y57/X57)*100,0)</f>
        <v>-36.200286738351259</v>
      </c>
      <c r="AA57" s="48">
        <f>SUM(AA54:AA56)</f>
        <v>-5580000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-3527953</v>
      </c>
      <c r="D60" s="65">
        <f>SUM(D57:D59)</f>
        <v>0</v>
      </c>
      <c r="E60" s="66">
        <f t="shared" si="6"/>
        <v>-5580000</v>
      </c>
      <c r="F60" s="67">
        <f t="shared" si="6"/>
        <v>-5580000</v>
      </c>
      <c r="G60" s="67">
        <f t="shared" si="6"/>
        <v>-312997</v>
      </c>
      <c r="H60" s="67">
        <f t="shared" si="6"/>
        <v>-307281</v>
      </c>
      <c r="I60" s="67">
        <f t="shared" si="6"/>
        <v>-269728</v>
      </c>
      <c r="J60" s="67">
        <f t="shared" si="6"/>
        <v>-890006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-890006</v>
      </c>
      <c r="X60" s="67">
        <f t="shared" si="6"/>
        <v>-1395000</v>
      </c>
      <c r="Y60" s="67">
        <f t="shared" si="6"/>
        <v>504994</v>
      </c>
      <c r="Z60" s="68">
        <f>+IF(X60&lt;&gt;0,+(Y60/X60)*100,0)</f>
        <v>-36.200286738351259</v>
      </c>
      <c r="AA60" s="65">
        <f>SUM(AA57:AA59)</f>
        <v>-5580000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17304346</v>
      </c>
      <c r="D9" s="20"/>
      <c r="E9" s="21">
        <v>27060415</v>
      </c>
      <c r="F9" s="22">
        <v>27060415</v>
      </c>
      <c r="G9" s="22">
        <v>1551265</v>
      </c>
      <c r="H9" s="22">
        <v>1432493</v>
      </c>
      <c r="I9" s="22">
        <v>1510307</v>
      </c>
      <c r="J9" s="22">
        <v>4494065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4494065</v>
      </c>
      <c r="X9" s="22">
        <v>6765105</v>
      </c>
      <c r="Y9" s="22">
        <v>-2271040</v>
      </c>
      <c r="Z9" s="23">
        <v>-33.569915027187307</v>
      </c>
      <c r="AA9" s="20">
        <v>27060415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1701745</v>
      </c>
      <c r="D27" s="20"/>
      <c r="E27" s="21"/>
      <c r="F27" s="22"/>
      <c r="G27" s="22">
        <v>219411</v>
      </c>
      <c r="H27" s="22">
        <v>170953</v>
      </c>
      <c r="I27" s="22">
        <v>221626</v>
      </c>
      <c r="J27" s="22">
        <v>611990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611990</v>
      </c>
      <c r="X27" s="22"/>
      <c r="Y27" s="22">
        <v>611990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19006091</v>
      </c>
      <c r="D33" s="29">
        <f t="shared" ref="D33:Y33" si="0">SUM(D6:D32)</f>
        <v>0</v>
      </c>
      <c r="E33" s="30">
        <f t="shared" si="0"/>
        <v>27060415</v>
      </c>
      <c r="F33" s="31">
        <f t="shared" si="0"/>
        <v>27060415</v>
      </c>
      <c r="G33" s="31">
        <f t="shared" si="0"/>
        <v>1770676</v>
      </c>
      <c r="H33" s="31">
        <f t="shared" si="0"/>
        <v>1603446</v>
      </c>
      <c r="I33" s="31">
        <f t="shared" si="0"/>
        <v>1731933</v>
      </c>
      <c r="J33" s="31">
        <f t="shared" si="0"/>
        <v>5106055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5106055</v>
      </c>
      <c r="X33" s="31">
        <f t="shared" si="0"/>
        <v>6765105</v>
      </c>
      <c r="Y33" s="31">
        <f t="shared" si="0"/>
        <v>-1659050</v>
      </c>
      <c r="Z33" s="32">
        <f>+IF(X33&lt;&gt;0,+(Y33/X33)*100,0)</f>
        <v>-24.523640061758094</v>
      </c>
      <c r="AA33" s="29">
        <f>SUM(AA6:AA32)</f>
        <v>27060415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2284081</v>
      </c>
      <c r="F35" s="22">
        <v>2284081</v>
      </c>
      <c r="G35" s="22">
        <v>1148268</v>
      </c>
      <c r="H35" s="22">
        <v>1156981</v>
      </c>
      <c r="I35" s="22">
        <v>1134697</v>
      </c>
      <c r="J35" s="22">
        <v>3439946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3439946</v>
      </c>
      <c r="X35" s="22">
        <v>571017</v>
      </c>
      <c r="Y35" s="22">
        <v>2868929</v>
      </c>
      <c r="Z35" s="23">
        <v>502.42444620738087</v>
      </c>
      <c r="AA35" s="20">
        <v>2284081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287936</v>
      </c>
      <c r="D38" s="20"/>
      <c r="E38" s="21">
        <v>983717</v>
      </c>
      <c r="F38" s="22">
        <v>983717</v>
      </c>
      <c r="G38" s="22"/>
      <c r="H38" s="22">
        <v>4013</v>
      </c>
      <c r="I38" s="22"/>
      <c r="J38" s="22">
        <v>4013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4013</v>
      </c>
      <c r="X38" s="22">
        <v>245928</v>
      </c>
      <c r="Y38" s="22">
        <v>-241915</v>
      </c>
      <c r="Z38" s="23">
        <v>-98.368221593311873</v>
      </c>
      <c r="AA38" s="20">
        <v>983717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1536338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7396107</v>
      </c>
      <c r="D42" s="20"/>
      <c r="E42" s="21">
        <v>270000</v>
      </c>
      <c r="F42" s="22">
        <v>270000</v>
      </c>
      <c r="G42" s="22">
        <v>613944</v>
      </c>
      <c r="H42" s="22"/>
      <c r="I42" s="22">
        <v>642723</v>
      </c>
      <c r="J42" s="22">
        <v>1256667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1256667</v>
      </c>
      <c r="X42" s="22">
        <v>67500</v>
      </c>
      <c r="Y42" s="22">
        <v>1189167</v>
      </c>
      <c r="Z42" s="23">
        <v>1761.7288888888891</v>
      </c>
      <c r="AA42" s="20">
        <v>270000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49844</v>
      </c>
      <c r="D45" s="20"/>
      <c r="E45" s="21">
        <v>85936</v>
      </c>
      <c r="F45" s="22">
        <v>85936</v>
      </c>
      <c r="G45" s="22">
        <v>7564</v>
      </c>
      <c r="H45" s="22">
        <v>21946</v>
      </c>
      <c r="I45" s="22">
        <v>17863</v>
      </c>
      <c r="J45" s="22">
        <v>47373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47373</v>
      </c>
      <c r="X45" s="22">
        <v>21483</v>
      </c>
      <c r="Y45" s="22">
        <v>25890</v>
      </c>
      <c r="Z45" s="23">
        <v>120.51389470744309</v>
      </c>
      <c r="AA45" s="20">
        <v>85936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9270225</v>
      </c>
      <c r="D48" s="29">
        <f t="shared" ref="D48:Y48" si="1">SUM(D35:D47)</f>
        <v>0</v>
      </c>
      <c r="E48" s="30">
        <f t="shared" si="1"/>
        <v>3623734</v>
      </c>
      <c r="F48" s="31">
        <f t="shared" si="1"/>
        <v>3623734</v>
      </c>
      <c r="G48" s="31">
        <f t="shared" si="1"/>
        <v>1769776</v>
      </c>
      <c r="H48" s="31">
        <f t="shared" si="1"/>
        <v>1182940</v>
      </c>
      <c r="I48" s="31">
        <f t="shared" si="1"/>
        <v>1795283</v>
      </c>
      <c r="J48" s="31">
        <f t="shared" si="1"/>
        <v>4747999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4747999</v>
      </c>
      <c r="X48" s="31">
        <f t="shared" si="1"/>
        <v>905928</v>
      </c>
      <c r="Y48" s="31">
        <f t="shared" si="1"/>
        <v>3842071</v>
      </c>
      <c r="Z48" s="32">
        <f>+IF(X48&lt;&gt;0,+(Y48/X48)*100,0)</f>
        <v>424.10335037663043</v>
      </c>
      <c r="AA48" s="29">
        <f>SUM(AA35:AA47)</f>
        <v>3623734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9735866</v>
      </c>
      <c r="D49" s="39">
        <f t="shared" si="2"/>
        <v>0</v>
      </c>
      <c r="E49" s="40">
        <f t="shared" si="2"/>
        <v>23436681</v>
      </c>
      <c r="F49" s="41">
        <f t="shared" si="2"/>
        <v>23436681</v>
      </c>
      <c r="G49" s="41">
        <f t="shared" si="2"/>
        <v>900</v>
      </c>
      <c r="H49" s="41">
        <f t="shared" si="2"/>
        <v>420506</v>
      </c>
      <c r="I49" s="41">
        <f t="shared" si="2"/>
        <v>-63350</v>
      </c>
      <c r="J49" s="41">
        <f t="shared" si="2"/>
        <v>358056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358056</v>
      </c>
      <c r="X49" s="41">
        <f t="shared" si="2"/>
        <v>5859177</v>
      </c>
      <c r="Y49" s="41">
        <f t="shared" si="2"/>
        <v>-5501121</v>
      </c>
      <c r="Z49" s="42">
        <f>+IF(X49&lt;&gt;0,+(Y49/X49)*100,0)</f>
        <v>-93.888971096111291</v>
      </c>
      <c r="AA49" s="39">
        <f>+AA33-AA48</f>
        <v>23436681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9735866</v>
      </c>
      <c r="D52" s="48">
        <f t="shared" si="3"/>
        <v>0</v>
      </c>
      <c r="E52" s="49">
        <f t="shared" si="3"/>
        <v>23436681</v>
      </c>
      <c r="F52" s="50">
        <f t="shared" si="3"/>
        <v>23436681</v>
      </c>
      <c r="G52" s="50">
        <f t="shared" si="3"/>
        <v>900</v>
      </c>
      <c r="H52" s="50">
        <f t="shared" si="3"/>
        <v>420506</v>
      </c>
      <c r="I52" s="50">
        <f t="shared" si="3"/>
        <v>-63350</v>
      </c>
      <c r="J52" s="50">
        <f t="shared" si="3"/>
        <v>358056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358056</v>
      </c>
      <c r="X52" s="50">
        <f t="shared" si="3"/>
        <v>5859177</v>
      </c>
      <c r="Y52" s="50">
        <f t="shared" si="3"/>
        <v>-5501121</v>
      </c>
      <c r="Z52" s="51">
        <f>+IF(X52&lt;&gt;0,+(Y52/X52)*100,0)</f>
        <v>-93.888971096111291</v>
      </c>
      <c r="AA52" s="48">
        <f>SUM(AA49:AA51)</f>
        <v>23436681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9735866</v>
      </c>
      <c r="D54" s="54">
        <f>+D52-D53</f>
        <v>0</v>
      </c>
      <c r="E54" s="55">
        <f t="shared" si="4"/>
        <v>23436681</v>
      </c>
      <c r="F54" s="56">
        <f t="shared" si="4"/>
        <v>23436681</v>
      </c>
      <c r="G54" s="56">
        <f t="shared" si="4"/>
        <v>900</v>
      </c>
      <c r="H54" s="56">
        <f t="shared" si="4"/>
        <v>420506</v>
      </c>
      <c r="I54" s="56">
        <f t="shared" si="4"/>
        <v>-63350</v>
      </c>
      <c r="J54" s="56">
        <f t="shared" si="4"/>
        <v>358056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358056</v>
      </c>
      <c r="X54" s="56">
        <f t="shared" si="4"/>
        <v>5859177</v>
      </c>
      <c r="Y54" s="56">
        <f t="shared" si="4"/>
        <v>-5501121</v>
      </c>
      <c r="Z54" s="57">
        <f>+IF(X54&lt;&gt;0,+(Y54/X54)*100,0)</f>
        <v>-93.888971096111291</v>
      </c>
      <c r="AA54" s="54">
        <f>+AA52-AA53</f>
        <v>23436681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9735866</v>
      </c>
      <c r="D57" s="48">
        <f>SUM(D54:D56)</f>
        <v>0</v>
      </c>
      <c r="E57" s="49">
        <f t="shared" si="5"/>
        <v>23436681</v>
      </c>
      <c r="F57" s="50">
        <f t="shared" si="5"/>
        <v>23436681</v>
      </c>
      <c r="G57" s="50">
        <f t="shared" si="5"/>
        <v>900</v>
      </c>
      <c r="H57" s="50">
        <f t="shared" si="5"/>
        <v>420506</v>
      </c>
      <c r="I57" s="50">
        <f t="shared" si="5"/>
        <v>-63350</v>
      </c>
      <c r="J57" s="50">
        <f t="shared" si="5"/>
        <v>358056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358056</v>
      </c>
      <c r="X57" s="50">
        <f t="shared" si="5"/>
        <v>5859177</v>
      </c>
      <c r="Y57" s="50">
        <f t="shared" si="5"/>
        <v>-5501121</v>
      </c>
      <c r="Z57" s="51">
        <f>+IF(X57&lt;&gt;0,+(Y57/X57)*100,0)</f>
        <v>-93.888971096111291</v>
      </c>
      <c r="AA57" s="48">
        <f>SUM(AA54:AA56)</f>
        <v>23436681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9735866</v>
      </c>
      <c r="D60" s="65">
        <f>SUM(D57:D59)</f>
        <v>0</v>
      </c>
      <c r="E60" s="66">
        <f t="shared" si="6"/>
        <v>23436681</v>
      </c>
      <c r="F60" s="67">
        <f t="shared" si="6"/>
        <v>23436681</v>
      </c>
      <c r="G60" s="67">
        <f t="shared" si="6"/>
        <v>900</v>
      </c>
      <c r="H60" s="67">
        <f t="shared" si="6"/>
        <v>420506</v>
      </c>
      <c r="I60" s="67">
        <f t="shared" si="6"/>
        <v>-63350</v>
      </c>
      <c r="J60" s="67">
        <f t="shared" si="6"/>
        <v>358056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358056</v>
      </c>
      <c r="X60" s="67">
        <f t="shared" si="6"/>
        <v>5859177</v>
      </c>
      <c r="Y60" s="67">
        <f t="shared" si="6"/>
        <v>-5501121</v>
      </c>
      <c r="Z60" s="68">
        <f>+IF(X60&lt;&gt;0,+(Y60/X60)*100,0)</f>
        <v>-93.888971096111291</v>
      </c>
      <c r="AA60" s="65">
        <f>SUM(AA57:AA59)</f>
        <v>23436681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27694667</v>
      </c>
      <c r="D9" s="20"/>
      <c r="E9" s="21">
        <v>32697127</v>
      </c>
      <c r="F9" s="22">
        <v>32697127</v>
      </c>
      <c r="G9" s="22">
        <v>1042468</v>
      </c>
      <c r="H9" s="22">
        <v>2457940</v>
      </c>
      <c r="I9" s="22">
        <v>2170082</v>
      </c>
      <c r="J9" s="22">
        <v>5670490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5670490</v>
      </c>
      <c r="X9" s="22">
        <v>8173179</v>
      </c>
      <c r="Y9" s="22">
        <v>-2502689</v>
      </c>
      <c r="Z9" s="23">
        <v>-30.620753564800186</v>
      </c>
      <c r="AA9" s="20">
        <v>32697127</v>
      </c>
    </row>
    <row r="10" spans="1:27" x14ac:dyDescent="0.25">
      <c r="A10" s="19" t="s">
        <v>38</v>
      </c>
      <c r="B10" s="15" t="s">
        <v>32</v>
      </c>
      <c r="C10" s="20">
        <v>5526</v>
      </c>
      <c r="D10" s="20"/>
      <c r="E10" s="21">
        <v>8344</v>
      </c>
      <c r="F10" s="22">
        <v>8344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2088</v>
      </c>
      <c r="Y10" s="22">
        <v>-2088</v>
      </c>
      <c r="Z10" s="23">
        <v>-100</v>
      </c>
      <c r="AA10" s="20">
        <v>8344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11066060</v>
      </c>
      <c r="D13" s="20"/>
      <c r="E13" s="21">
        <v>12516000</v>
      </c>
      <c r="F13" s="22">
        <v>12516000</v>
      </c>
      <c r="G13" s="22">
        <v>954686</v>
      </c>
      <c r="H13" s="22">
        <v>959482</v>
      </c>
      <c r="I13" s="22">
        <v>902989</v>
      </c>
      <c r="J13" s="22">
        <v>2817157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2817157</v>
      </c>
      <c r="X13" s="22">
        <v>3132000</v>
      </c>
      <c r="Y13" s="22">
        <v>-314843</v>
      </c>
      <c r="Z13" s="23">
        <v>-10.052458492975735</v>
      </c>
      <c r="AA13" s="20">
        <v>12516000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52</v>
      </c>
      <c r="F24" s="22">
        <v>52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>
        <v>52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38766253</v>
      </c>
      <c r="D33" s="29">
        <f t="shared" ref="D33:Y33" si="0">SUM(D6:D32)</f>
        <v>0</v>
      </c>
      <c r="E33" s="30">
        <f t="shared" si="0"/>
        <v>45221523</v>
      </c>
      <c r="F33" s="31">
        <f t="shared" si="0"/>
        <v>45221523</v>
      </c>
      <c r="G33" s="31">
        <f t="shared" si="0"/>
        <v>1997154</v>
      </c>
      <c r="H33" s="31">
        <f t="shared" si="0"/>
        <v>3417422</v>
      </c>
      <c r="I33" s="31">
        <f t="shared" si="0"/>
        <v>3073071</v>
      </c>
      <c r="J33" s="31">
        <f t="shared" si="0"/>
        <v>8487647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8487647</v>
      </c>
      <c r="X33" s="31">
        <f t="shared" si="0"/>
        <v>11307267</v>
      </c>
      <c r="Y33" s="31">
        <f t="shared" si="0"/>
        <v>-2819620</v>
      </c>
      <c r="Z33" s="32">
        <f>+IF(X33&lt;&gt;0,+(Y33/X33)*100,0)</f>
        <v>-24.936352878197713</v>
      </c>
      <c r="AA33" s="29">
        <f>SUM(AA6:AA32)</f>
        <v>45221523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73061665</v>
      </c>
      <c r="D35" s="20"/>
      <c r="E35" s="21">
        <v>63978063</v>
      </c>
      <c r="F35" s="22">
        <v>63978063</v>
      </c>
      <c r="G35" s="22">
        <v>1713040</v>
      </c>
      <c r="H35" s="22">
        <v>9973980</v>
      </c>
      <c r="I35" s="22">
        <v>6292660</v>
      </c>
      <c r="J35" s="22">
        <v>17979680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17979680</v>
      </c>
      <c r="X35" s="22">
        <v>15992478</v>
      </c>
      <c r="Y35" s="22">
        <v>1987202</v>
      </c>
      <c r="Z35" s="23">
        <v>12.425854204707989</v>
      </c>
      <c r="AA35" s="20">
        <v>63978063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3204594</v>
      </c>
      <c r="D38" s="20"/>
      <c r="E38" s="21">
        <v>3130000</v>
      </c>
      <c r="F38" s="22">
        <v>3130000</v>
      </c>
      <c r="G38" s="22">
        <v>113572</v>
      </c>
      <c r="H38" s="22">
        <v>28382</v>
      </c>
      <c r="I38" s="22">
        <v>95559</v>
      </c>
      <c r="J38" s="22">
        <v>237513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237513</v>
      </c>
      <c r="X38" s="22">
        <v>783000</v>
      </c>
      <c r="Y38" s="22">
        <v>-545487</v>
      </c>
      <c r="Z38" s="23">
        <v>-69.666283524904216</v>
      </c>
      <c r="AA38" s="20">
        <v>3130000</v>
      </c>
    </row>
    <row r="39" spans="1:27" x14ac:dyDescent="0.25">
      <c r="A39" s="19" t="s">
        <v>65</v>
      </c>
      <c r="B39" s="15" t="s">
        <v>32</v>
      </c>
      <c r="C39" s="20">
        <v>18676188</v>
      </c>
      <c r="D39" s="20"/>
      <c r="E39" s="21">
        <v>36505000</v>
      </c>
      <c r="F39" s="22">
        <v>36505000</v>
      </c>
      <c r="G39" s="22"/>
      <c r="H39" s="22"/>
      <c r="I39" s="22">
        <v>-604909</v>
      </c>
      <c r="J39" s="22">
        <v>-604909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-604909</v>
      </c>
      <c r="X39" s="22">
        <v>9088000</v>
      </c>
      <c r="Y39" s="22">
        <v>-9692909</v>
      </c>
      <c r="Z39" s="23">
        <v>-106.65612896126761</v>
      </c>
      <c r="AA39" s="20">
        <v>36505000</v>
      </c>
    </row>
    <row r="40" spans="1:27" x14ac:dyDescent="0.25">
      <c r="A40" s="19" t="s">
        <v>66</v>
      </c>
      <c r="B40" s="15" t="s">
        <v>32</v>
      </c>
      <c r="C40" s="20">
        <v>8314606</v>
      </c>
      <c r="D40" s="20"/>
      <c r="E40" s="21">
        <v>6479880</v>
      </c>
      <c r="F40" s="22">
        <v>6479880</v>
      </c>
      <c r="G40" s="22">
        <v>588961</v>
      </c>
      <c r="H40" s="22">
        <v>733076</v>
      </c>
      <c r="I40" s="22">
        <v>639694</v>
      </c>
      <c r="J40" s="22">
        <v>1961731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1961731</v>
      </c>
      <c r="X40" s="22">
        <v>1621524</v>
      </c>
      <c r="Y40" s="22">
        <v>340207</v>
      </c>
      <c r="Z40" s="23">
        <v>20.980694704487878</v>
      </c>
      <c r="AA40" s="20">
        <v>6479880</v>
      </c>
    </row>
    <row r="41" spans="1:27" x14ac:dyDescent="0.25">
      <c r="A41" s="19" t="s">
        <v>40</v>
      </c>
      <c r="B41" s="15" t="s">
        <v>32</v>
      </c>
      <c r="C41" s="20">
        <v>2979601</v>
      </c>
      <c r="D41" s="20"/>
      <c r="E41" s="21">
        <v>3200000</v>
      </c>
      <c r="F41" s="22">
        <v>3200000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3200000</v>
      </c>
    </row>
    <row r="42" spans="1:27" x14ac:dyDescent="0.25">
      <c r="A42" s="19" t="s">
        <v>67</v>
      </c>
      <c r="B42" s="15" t="s">
        <v>32</v>
      </c>
      <c r="C42" s="20">
        <v>3800</v>
      </c>
      <c r="D42" s="20"/>
      <c r="E42" s="21">
        <v>1623956</v>
      </c>
      <c r="F42" s="22">
        <v>1623956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404289</v>
      </c>
      <c r="Y42" s="22">
        <v>-404289</v>
      </c>
      <c r="Z42" s="23">
        <v>-100</v>
      </c>
      <c r="AA42" s="20">
        <v>1623956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5562307</v>
      </c>
      <c r="D45" s="20"/>
      <c r="E45" s="21">
        <v>6514847</v>
      </c>
      <c r="F45" s="22">
        <v>6514847</v>
      </c>
      <c r="G45" s="22">
        <v>382611</v>
      </c>
      <c r="H45" s="22">
        <v>153743</v>
      </c>
      <c r="I45" s="22">
        <v>859644</v>
      </c>
      <c r="J45" s="22">
        <v>1395998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1395998</v>
      </c>
      <c r="X45" s="22">
        <v>1631163</v>
      </c>
      <c r="Y45" s="22">
        <v>-235165</v>
      </c>
      <c r="Z45" s="23">
        <v>-14.417014118147604</v>
      </c>
      <c r="AA45" s="20">
        <v>6514847</v>
      </c>
    </row>
    <row r="46" spans="1:27" x14ac:dyDescent="0.25">
      <c r="A46" s="19" t="s">
        <v>71</v>
      </c>
      <c r="B46" s="15" t="s">
        <v>32</v>
      </c>
      <c r="C46" s="20">
        <v>258823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112061584</v>
      </c>
      <c r="D48" s="29">
        <f t="shared" ref="D48:Y48" si="1">SUM(D35:D47)</f>
        <v>0</v>
      </c>
      <c r="E48" s="30">
        <f t="shared" si="1"/>
        <v>121431746</v>
      </c>
      <c r="F48" s="31">
        <f t="shared" si="1"/>
        <v>121431746</v>
      </c>
      <c r="G48" s="31">
        <f t="shared" si="1"/>
        <v>2798184</v>
      </c>
      <c r="H48" s="31">
        <f t="shared" si="1"/>
        <v>10889181</v>
      </c>
      <c r="I48" s="31">
        <f t="shared" si="1"/>
        <v>7282648</v>
      </c>
      <c r="J48" s="31">
        <f t="shared" si="1"/>
        <v>20970013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20970013</v>
      </c>
      <c r="X48" s="31">
        <f t="shared" si="1"/>
        <v>29520454</v>
      </c>
      <c r="Y48" s="31">
        <f t="shared" si="1"/>
        <v>-8550441</v>
      </c>
      <c r="Z48" s="32">
        <f>+IF(X48&lt;&gt;0,+(Y48/X48)*100,0)</f>
        <v>-28.964463080411974</v>
      </c>
      <c r="AA48" s="29">
        <f>SUM(AA35:AA47)</f>
        <v>121431746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-73295331</v>
      </c>
      <c r="D49" s="39">
        <f t="shared" si="2"/>
        <v>0</v>
      </c>
      <c r="E49" s="40">
        <f t="shared" si="2"/>
        <v>-76210223</v>
      </c>
      <c r="F49" s="41">
        <f t="shared" si="2"/>
        <v>-76210223</v>
      </c>
      <c r="G49" s="41">
        <f t="shared" si="2"/>
        <v>-801030</v>
      </c>
      <c r="H49" s="41">
        <f t="shared" si="2"/>
        <v>-7471759</v>
      </c>
      <c r="I49" s="41">
        <f t="shared" si="2"/>
        <v>-4209577</v>
      </c>
      <c r="J49" s="41">
        <f t="shared" si="2"/>
        <v>-12482366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-12482366</v>
      </c>
      <c r="X49" s="41">
        <f t="shared" si="2"/>
        <v>-18213187</v>
      </c>
      <c r="Y49" s="41">
        <f t="shared" si="2"/>
        <v>5730821</v>
      </c>
      <c r="Z49" s="42">
        <f>+IF(X49&lt;&gt;0,+(Y49/X49)*100,0)</f>
        <v>-31.465229012363405</v>
      </c>
      <c r="AA49" s="39">
        <f>+AA33-AA48</f>
        <v>-76210223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-73295331</v>
      </c>
      <c r="D52" s="48">
        <f t="shared" si="3"/>
        <v>0</v>
      </c>
      <c r="E52" s="49">
        <f t="shared" si="3"/>
        <v>-76210223</v>
      </c>
      <c r="F52" s="50">
        <f t="shared" si="3"/>
        <v>-76210223</v>
      </c>
      <c r="G52" s="50">
        <f t="shared" si="3"/>
        <v>-801030</v>
      </c>
      <c r="H52" s="50">
        <f t="shared" si="3"/>
        <v>-7471759</v>
      </c>
      <c r="I52" s="50">
        <f t="shared" si="3"/>
        <v>-4209577</v>
      </c>
      <c r="J52" s="50">
        <f t="shared" si="3"/>
        <v>-12482366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-12482366</v>
      </c>
      <c r="X52" s="50">
        <f t="shared" si="3"/>
        <v>-18213187</v>
      </c>
      <c r="Y52" s="50">
        <f t="shared" si="3"/>
        <v>5730821</v>
      </c>
      <c r="Z52" s="51">
        <f>+IF(X52&lt;&gt;0,+(Y52/X52)*100,0)</f>
        <v>-31.465229012363405</v>
      </c>
      <c r="AA52" s="48">
        <f>SUM(AA49:AA51)</f>
        <v>-76210223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-73295331</v>
      </c>
      <c r="D54" s="54">
        <f>+D52-D53</f>
        <v>0</v>
      </c>
      <c r="E54" s="55">
        <f t="shared" si="4"/>
        <v>-76210223</v>
      </c>
      <c r="F54" s="56">
        <f t="shared" si="4"/>
        <v>-76210223</v>
      </c>
      <c r="G54" s="56">
        <f t="shared" si="4"/>
        <v>-801030</v>
      </c>
      <c r="H54" s="56">
        <f t="shared" si="4"/>
        <v>-7471759</v>
      </c>
      <c r="I54" s="56">
        <f t="shared" si="4"/>
        <v>-4209577</v>
      </c>
      <c r="J54" s="56">
        <f t="shared" si="4"/>
        <v>-12482366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-12482366</v>
      </c>
      <c r="X54" s="56">
        <f t="shared" si="4"/>
        <v>-18213187</v>
      </c>
      <c r="Y54" s="56">
        <f t="shared" si="4"/>
        <v>5730821</v>
      </c>
      <c r="Z54" s="57">
        <f>+IF(X54&lt;&gt;0,+(Y54/X54)*100,0)</f>
        <v>-31.465229012363405</v>
      </c>
      <c r="AA54" s="54">
        <f>+AA52-AA53</f>
        <v>-76210223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-73295331</v>
      </c>
      <c r="D57" s="48">
        <f>SUM(D54:D56)</f>
        <v>0</v>
      </c>
      <c r="E57" s="49">
        <f t="shared" si="5"/>
        <v>-76210223</v>
      </c>
      <c r="F57" s="50">
        <f t="shared" si="5"/>
        <v>-76210223</v>
      </c>
      <c r="G57" s="50">
        <f t="shared" si="5"/>
        <v>-801030</v>
      </c>
      <c r="H57" s="50">
        <f t="shared" si="5"/>
        <v>-7471759</v>
      </c>
      <c r="I57" s="50">
        <f t="shared" si="5"/>
        <v>-4209577</v>
      </c>
      <c r="J57" s="50">
        <f t="shared" si="5"/>
        <v>-12482366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-12482366</v>
      </c>
      <c r="X57" s="50">
        <f t="shared" si="5"/>
        <v>-18213187</v>
      </c>
      <c r="Y57" s="50">
        <f t="shared" si="5"/>
        <v>5730821</v>
      </c>
      <c r="Z57" s="51">
        <f>+IF(X57&lt;&gt;0,+(Y57/X57)*100,0)</f>
        <v>-31.465229012363405</v>
      </c>
      <c r="AA57" s="48">
        <f>SUM(AA54:AA56)</f>
        <v>-76210223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-73295331</v>
      </c>
      <c r="D60" s="65">
        <f>SUM(D57:D59)</f>
        <v>0</v>
      </c>
      <c r="E60" s="66">
        <f t="shared" si="6"/>
        <v>-76210223</v>
      </c>
      <c r="F60" s="67">
        <f t="shared" si="6"/>
        <v>-76210223</v>
      </c>
      <c r="G60" s="67">
        <f t="shared" si="6"/>
        <v>-801030</v>
      </c>
      <c r="H60" s="67">
        <f t="shared" si="6"/>
        <v>-7471759</v>
      </c>
      <c r="I60" s="67">
        <f t="shared" si="6"/>
        <v>-4209577</v>
      </c>
      <c r="J60" s="67">
        <f t="shared" si="6"/>
        <v>-12482366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-12482366</v>
      </c>
      <c r="X60" s="67">
        <f t="shared" si="6"/>
        <v>-18213187</v>
      </c>
      <c r="Y60" s="67">
        <f t="shared" si="6"/>
        <v>5730821</v>
      </c>
      <c r="Z60" s="68">
        <f>+IF(X60&lt;&gt;0,+(Y60/X60)*100,0)</f>
        <v>-31.465229012363405</v>
      </c>
      <c r="AA60" s="65">
        <f>SUM(AA57:AA59)</f>
        <v>-76210223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15366572</v>
      </c>
      <c r="D9" s="20"/>
      <c r="E9" s="21">
        <v>16637580</v>
      </c>
      <c r="F9" s="22">
        <v>16637580</v>
      </c>
      <c r="G9" s="22">
        <v>1404608</v>
      </c>
      <c r="H9" s="22">
        <v>1398844</v>
      </c>
      <c r="I9" s="22">
        <v>5281756</v>
      </c>
      <c r="J9" s="22">
        <v>8085208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8085208</v>
      </c>
      <c r="X9" s="22">
        <v>4159395</v>
      </c>
      <c r="Y9" s="22">
        <v>3925813</v>
      </c>
      <c r="Z9" s="23">
        <v>94.384231360570467</v>
      </c>
      <c r="AA9" s="20">
        <v>16637580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4769173</v>
      </c>
      <c r="D13" s="20"/>
      <c r="E13" s="21">
        <v>4929732</v>
      </c>
      <c r="F13" s="22">
        <v>4929732</v>
      </c>
      <c r="G13" s="22">
        <v>402276</v>
      </c>
      <c r="H13" s="22">
        <v>405213</v>
      </c>
      <c r="I13" s="22">
        <v>408534</v>
      </c>
      <c r="J13" s="22">
        <v>1216023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1216023</v>
      </c>
      <c r="X13" s="22">
        <v>1232433</v>
      </c>
      <c r="Y13" s="22">
        <v>-16410</v>
      </c>
      <c r="Z13" s="23">
        <v>-1.3315125446981702</v>
      </c>
      <c r="AA13" s="20">
        <v>4929732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2560000</v>
      </c>
      <c r="D26" s="20"/>
      <c r="E26" s="21">
        <v>3323004</v>
      </c>
      <c r="F26" s="22">
        <v>3323004</v>
      </c>
      <c r="G26" s="22">
        <v>3451466</v>
      </c>
      <c r="H26" s="22">
        <v>276916</v>
      </c>
      <c r="I26" s="22">
        <v>277167</v>
      </c>
      <c r="J26" s="22">
        <v>4005549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4005549</v>
      </c>
      <c r="X26" s="22">
        <v>830751</v>
      </c>
      <c r="Y26" s="22">
        <v>3174798</v>
      </c>
      <c r="Z26" s="23">
        <v>382.15999739994294</v>
      </c>
      <c r="AA26" s="20">
        <v>3323004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22695745</v>
      </c>
      <c r="D33" s="29">
        <f t="shared" ref="D33:Y33" si="0">SUM(D6:D32)</f>
        <v>0</v>
      </c>
      <c r="E33" s="30">
        <f t="shared" si="0"/>
        <v>24890316</v>
      </c>
      <c r="F33" s="31">
        <f t="shared" si="0"/>
        <v>24890316</v>
      </c>
      <c r="G33" s="31">
        <f t="shared" si="0"/>
        <v>5258350</v>
      </c>
      <c r="H33" s="31">
        <f t="shared" si="0"/>
        <v>2080973</v>
      </c>
      <c r="I33" s="31">
        <f t="shared" si="0"/>
        <v>5967457</v>
      </c>
      <c r="J33" s="31">
        <f t="shared" si="0"/>
        <v>13306780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13306780</v>
      </c>
      <c r="X33" s="31">
        <f t="shared" si="0"/>
        <v>6222579</v>
      </c>
      <c r="Y33" s="31">
        <f t="shared" si="0"/>
        <v>7084201</v>
      </c>
      <c r="Z33" s="32">
        <f>+IF(X33&lt;&gt;0,+(Y33/X33)*100,0)</f>
        <v>113.84670246854239</v>
      </c>
      <c r="AA33" s="29">
        <f>SUM(AA6:AA32)</f>
        <v>24890316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35504062</v>
      </c>
      <c r="D35" s="20"/>
      <c r="E35" s="21">
        <v>28127436</v>
      </c>
      <c r="F35" s="22">
        <v>28127436</v>
      </c>
      <c r="G35" s="22">
        <v>1967950</v>
      </c>
      <c r="H35" s="22">
        <v>2348745</v>
      </c>
      <c r="I35" s="22">
        <v>2287399</v>
      </c>
      <c r="J35" s="22">
        <v>6604094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6604094</v>
      </c>
      <c r="X35" s="22">
        <v>7031859</v>
      </c>
      <c r="Y35" s="22">
        <v>-427765</v>
      </c>
      <c r="Z35" s="23">
        <v>-6.0832419990218805</v>
      </c>
      <c r="AA35" s="20">
        <v>28127436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1033888</v>
      </c>
      <c r="D38" s="20"/>
      <c r="E38" s="21">
        <v>1090104</v>
      </c>
      <c r="F38" s="22">
        <v>1090104</v>
      </c>
      <c r="G38" s="22">
        <v>18316</v>
      </c>
      <c r="H38" s="22">
        <v>1467</v>
      </c>
      <c r="I38" s="22">
        <v>204644</v>
      </c>
      <c r="J38" s="22">
        <v>224427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224427</v>
      </c>
      <c r="X38" s="22">
        <v>272526</v>
      </c>
      <c r="Y38" s="22">
        <v>-48099</v>
      </c>
      <c r="Z38" s="23">
        <v>-17.649325201999076</v>
      </c>
      <c r="AA38" s="20">
        <v>1090104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631344</v>
      </c>
      <c r="F40" s="22">
        <v>631344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157836</v>
      </c>
      <c r="Y40" s="22">
        <v>-157836</v>
      </c>
      <c r="Z40" s="23">
        <v>-100</v>
      </c>
      <c r="AA40" s="20">
        <v>631344</v>
      </c>
    </row>
    <row r="41" spans="1:27" x14ac:dyDescent="0.25">
      <c r="A41" s="19" t="s">
        <v>40</v>
      </c>
      <c r="B41" s="15" t="s">
        <v>32</v>
      </c>
      <c r="C41" s="20">
        <v>2084879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8902705</v>
      </c>
      <c r="D42" s="20"/>
      <c r="E42" s="21">
        <v>12166176</v>
      </c>
      <c r="F42" s="22">
        <v>12166176</v>
      </c>
      <c r="G42" s="22">
        <v>566297</v>
      </c>
      <c r="H42" s="22">
        <v>3202556</v>
      </c>
      <c r="I42" s="22">
        <v>645751</v>
      </c>
      <c r="J42" s="22">
        <v>4414604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4414604</v>
      </c>
      <c r="X42" s="22">
        <v>3041544</v>
      </c>
      <c r="Y42" s="22">
        <v>1373060</v>
      </c>
      <c r="Z42" s="23">
        <v>45.143519212610443</v>
      </c>
      <c r="AA42" s="20">
        <v>12166176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1058352</v>
      </c>
      <c r="F44" s="22">
        <v>1058352</v>
      </c>
      <c r="G44" s="22">
        <v>13511</v>
      </c>
      <c r="H44" s="22">
        <v>66305</v>
      </c>
      <c r="I44" s="22"/>
      <c r="J44" s="22">
        <v>79816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79816</v>
      </c>
      <c r="X44" s="22">
        <v>264588</v>
      </c>
      <c r="Y44" s="22">
        <v>-184772</v>
      </c>
      <c r="Z44" s="23">
        <v>-69.833854898937219</v>
      </c>
      <c r="AA44" s="20">
        <v>1058352</v>
      </c>
    </row>
    <row r="45" spans="1:27" x14ac:dyDescent="0.25">
      <c r="A45" s="19" t="s">
        <v>70</v>
      </c>
      <c r="B45" s="15" t="s">
        <v>32</v>
      </c>
      <c r="C45" s="20">
        <v>528632</v>
      </c>
      <c r="D45" s="20"/>
      <c r="E45" s="21">
        <v>733512</v>
      </c>
      <c r="F45" s="22">
        <v>733512</v>
      </c>
      <c r="G45" s="22"/>
      <c r="H45" s="22">
        <v>4361</v>
      </c>
      <c r="I45" s="22">
        <v>5115</v>
      </c>
      <c r="J45" s="22">
        <v>9476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9476</v>
      </c>
      <c r="X45" s="22">
        <v>183378</v>
      </c>
      <c r="Y45" s="22">
        <v>-173902</v>
      </c>
      <c r="Z45" s="23">
        <v>-94.83253171045601</v>
      </c>
      <c r="AA45" s="20">
        <v>733512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48054166</v>
      </c>
      <c r="D48" s="29">
        <f t="shared" ref="D48:Y48" si="1">SUM(D35:D47)</f>
        <v>0</v>
      </c>
      <c r="E48" s="30">
        <f t="shared" si="1"/>
        <v>43806924</v>
      </c>
      <c r="F48" s="31">
        <f t="shared" si="1"/>
        <v>43806924</v>
      </c>
      <c r="G48" s="31">
        <f t="shared" si="1"/>
        <v>2566074</v>
      </c>
      <c r="H48" s="31">
        <f t="shared" si="1"/>
        <v>5623434</v>
      </c>
      <c r="I48" s="31">
        <f t="shared" si="1"/>
        <v>3142909</v>
      </c>
      <c r="J48" s="31">
        <f t="shared" si="1"/>
        <v>11332417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11332417</v>
      </c>
      <c r="X48" s="31">
        <f t="shared" si="1"/>
        <v>10951731</v>
      </c>
      <c r="Y48" s="31">
        <f t="shared" si="1"/>
        <v>380686</v>
      </c>
      <c r="Z48" s="32">
        <f>+IF(X48&lt;&gt;0,+(Y48/X48)*100,0)</f>
        <v>3.4760349756581856</v>
      </c>
      <c r="AA48" s="29">
        <f>SUM(AA35:AA47)</f>
        <v>43806924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-25358421</v>
      </c>
      <c r="D49" s="39">
        <f t="shared" si="2"/>
        <v>0</v>
      </c>
      <c r="E49" s="40">
        <f t="shared" si="2"/>
        <v>-18916608</v>
      </c>
      <c r="F49" s="41">
        <f t="shared" si="2"/>
        <v>-18916608</v>
      </c>
      <c r="G49" s="41">
        <f t="shared" si="2"/>
        <v>2692276</v>
      </c>
      <c r="H49" s="41">
        <f t="shared" si="2"/>
        <v>-3542461</v>
      </c>
      <c r="I49" s="41">
        <f t="shared" si="2"/>
        <v>2824548</v>
      </c>
      <c r="J49" s="41">
        <f t="shared" si="2"/>
        <v>1974363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1974363</v>
      </c>
      <c r="X49" s="41">
        <f t="shared" si="2"/>
        <v>-4729152</v>
      </c>
      <c r="Y49" s="41">
        <f t="shared" si="2"/>
        <v>6703515</v>
      </c>
      <c r="Z49" s="42">
        <f>+IF(X49&lt;&gt;0,+(Y49/X49)*100,0)</f>
        <v>-141.74877441029597</v>
      </c>
      <c r="AA49" s="39">
        <f>+AA33-AA48</f>
        <v>-18916608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-25358421</v>
      </c>
      <c r="D52" s="48">
        <f t="shared" si="3"/>
        <v>0</v>
      </c>
      <c r="E52" s="49">
        <f t="shared" si="3"/>
        <v>-18916608</v>
      </c>
      <c r="F52" s="50">
        <f t="shared" si="3"/>
        <v>-18916608</v>
      </c>
      <c r="G52" s="50">
        <f t="shared" si="3"/>
        <v>2692276</v>
      </c>
      <c r="H52" s="50">
        <f t="shared" si="3"/>
        <v>-3542461</v>
      </c>
      <c r="I52" s="50">
        <f t="shared" si="3"/>
        <v>2824548</v>
      </c>
      <c r="J52" s="50">
        <f t="shared" si="3"/>
        <v>1974363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1974363</v>
      </c>
      <c r="X52" s="50">
        <f t="shared" si="3"/>
        <v>-4729152</v>
      </c>
      <c r="Y52" s="50">
        <f t="shared" si="3"/>
        <v>6703515</v>
      </c>
      <c r="Z52" s="51">
        <f>+IF(X52&lt;&gt;0,+(Y52/X52)*100,0)</f>
        <v>-141.74877441029597</v>
      </c>
      <c r="AA52" s="48">
        <f>SUM(AA49:AA51)</f>
        <v>-18916608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-25358421</v>
      </c>
      <c r="D54" s="54">
        <f>+D52-D53</f>
        <v>0</v>
      </c>
      <c r="E54" s="55">
        <f t="shared" si="4"/>
        <v>-18916608</v>
      </c>
      <c r="F54" s="56">
        <f t="shared" si="4"/>
        <v>-18916608</v>
      </c>
      <c r="G54" s="56">
        <f t="shared" si="4"/>
        <v>2692276</v>
      </c>
      <c r="H54" s="56">
        <f t="shared" si="4"/>
        <v>-3542461</v>
      </c>
      <c r="I54" s="56">
        <f t="shared" si="4"/>
        <v>2824548</v>
      </c>
      <c r="J54" s="56">
        <f t="shared" si="4"/>
        <v>1974363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1974363</v>
      </c>
      <c r="X54" s="56">
        <f t="shared" si="4"/>
        <v>-4729152</v>
      </c>
      <c r="Y54" s="56">
        <f t="shared" si="4"/>
        <v>6703515</v>
      </c>
      <c r="Z54" s="57">
        <f>+IF(X54&lt;&gt;0,+(Y54/X54)*100,0)</f>
        <v>-141.74877441029597</v>
      </c>
      <c r="AA54" s="54">
        <f>+AA52-AA53</f>
        <v>-18916608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-25358421</v>
      </c>
      <c r="D57" s="48">
        <f>SUM(D54:D56)</f>
        <v>0</v>
      </c>
      <c r="E57" s="49">
        <f t="shared" si="5"/>
        <v>-18916608</v>
      </c>
      <c r="F57" s="50">
        <f t="shared" si="5"/>
        <v>-18916608</v>
      </c>
      <c r="G57" s="50">
        <f t="shared" si="5"/>
        <v>2692276</v>
      </c>
      <c r="H57" s="50">
        <f t="shared" si="5"/>
        <v>-3542461</v>
      </c>
      <c r="I57" s="50">
        <f t="shared" si="5"/>
        <v>2824548</v>
      </c>
      <c r="J57" s="50">
        <f t="shared" si="5"/>
        <v>1974363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1974363</v>
      </c>
      <c r="X57" s="50">
        <f t="shared" si="5"/>
        <v>-4729152</v>
      </c>
      <c r="Y57" s="50">
        <f t="shared" si="5"/>
        <v>6703515</v>
      </c>
      <c r="Z57" s="51">
        <f>+IF(X57&lt;&gt;0,+(Y57/X57)*100,0)</f>
        <v>-141.74877441029597</v>
      </c>
      <c r="AA57" s="48">
        <f>SUM(AA54:AA56)</f>
        <v>-18916608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-25358421</v>
      </c>
      <c r="D60" s="65">
        <f>SUM(D57:D59)</f>
        <v>0</v>
      </c>
      <c r="E60" s="66">
        <f t="shared" si="6"/>
        <v>-18916608</v>
      </c>
      <c r="F60" s="67">
        <f t="shared" si="6"/>
        <v>-18916608</v>
      </c>
      <c r="G60" s="67">
        <f t="shared" si="6"/>
        <v>2692276</v>
      </c>
      <c r="H60" s="67">
        <f t="shared" si="6"/>
        <v>-3542461</v>
      </c>
      <c r="I60" s="67">
        <f t="shared" si="6"/>
        <v>2824548</v>
      </c>
      <c r="J60" s="67">
        <f t="shared" si="6"/>
        <v>1974363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1974363</v>
      </c>
      <c r="X60" s="67">
        <f t="shared" si="6"/>
        <v>-4729152</v>
      </c>
      <c r="Y60" s="67">
        <f t="shared" si="6"/>
        <v>6703515</v>
      </c>
      <c r="Z60" s="68">
        <f>+IF(X60&lt;&gt;0,+(Y60/X60)*100,0)</f>
        <v>-141.74877441029597</v>
      </c>
      <c r="AA60" s="65">
        <f>SUM(AA57:AA59)</f>
        <v>-18916608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5685036</v>
      </c>
      <c r="D9" s="20"/>
      <c r="E9" s="21">
        <v>5318310</v>
      </c>
      <c r="F9" s="22">
        <v>5318310</v>
      </c>
      <c r="G9" s="22">
        <v>532469</v>
      </c>
      <c r="H9" s="22">
        <v>535035</v>
      </c>
      <c r="I9" s="22">
        <v>532889</v>
      </c>
      <c r="J9" s="22">
        <v>1600393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1600393</v>
      </c>
      <c r="X9" s="22">
        <v>1329579</v>
      </c>
      <c r="Y9" s="22">
        <v>270814</v>
      </c>
      <c r="Z9" s="23">
        <v>20.368402328857478</v>
      </c>
      <c r="AA9" s="20">
        <v>5318310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2456370</v>
      </c>
      <c r="D13" s="20"/>
      <c r="E13" s="21">
        <v>2101051</v>
      </c>
      <c r="F13" s="22">
        <v>2101051</v>
      </c>
      <c r="G13" s="22">
        <v>183181</v>
      </c>
      <c r="H13" s="22">
        <v>186697</v>
      </c>
      <c r="I13" s="22">
        <v>189964</v>
      </c>
      <c r="J13" s="22">
        <v>559842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559842</v>
      </c>
      <c r="X13" s="22">
        <v>525264</v>
      </c>
      <c r="Y13" s="22">
        <v>34578</v>
      </c>
      <c r="Z13" s="23">
        <v>6.582975418075482</v>
      </c>
      <c r="AA13" s="20">
        <v>2101051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8141406</v>
      </c>
      <c r="D33" s="29">
        <f t="shared" ref="D33:Y33" si="0">SUM(D6:D32)</f>
        <v>0</v>
      </c>
      <c r="E33" s="30">
        <f t="shared" si="0"/>
        <v>7419361</v>
      </c>
      <c r="F33" s="31">
        <f t="shared" si="0"/>
        <v>7419361</v>
      </c>
      <c r="G33" s="31">
        <f t="shared" si="0"/>
        <v>715650</v>
      </c>
      <c r="H33" s="31">
        <f t="shared" si="0"/>
        <v>721732</v>
      </c>
      <c r="I33" s="31">
        <f t="shared" si="0"/>
        <v>722853</v>
      </c>
      <c r="J33" s="31">
        <f t="shared" si="0"/>
        <v>2160235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2160235</v>
      </c>
      <c r="X33" s="31">
        <f t="shared" si="0"/>
        <v>1854843</v>
      </c>
      <c r="Y33" s="31">
        <f t="shared" si="0"/>
        <v>305392</v>
      </c>
      <c r="Z33" s="32">
        <f>+IF(X33&lt;&gt;0,+(Y33/X33)*100,0)</f>
        <v>16.464574090637321</v>
      </c>
      <c r="AA33" s="29">
        <f>SUM(AA6:AA32)</f>
        <v>7419361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12206747</v>
      </c>
      <c r="D35" s="20"/>
      <c r="E35" s="21">
        <v>13357580</v>
      </c>
      <c r="F35" s="22">
        <v>13357580</v>
      </c>
      <c r="G35" s="22">
        <v>1130948</v>
      </c>
      <c r="H35" s="22">
        <v>1019834</v>
      </c>
      <c r="I35" s="22">
        <v>1099670</v>
      </c>
      <c r="J35" s="22">
        <v>3250452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3250452</v>
      </c>
      <c r="X35" s="22">
        <v>3339396</v>
      </c>
      <c r="Y35" s="22">
        <v>-88944</v>
      </c>
      <c r="Z35" s="23">
        <v>-2.6634756704505844</v>
      </c>
      <c r="AA35" s="20">
        <v>13357580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1894875</v>
      </c>
      <c r="D38" s="20"/>
      <c r="E38" s="21">
        <v>502689</v>
      </c>
      <c r="F38" s="22">
        <v>502689</v>
      </c>
      <c r="G38" s="22">
        <v>17370</v>
      </c>
      <c r="H38" s="22">
        <v>40785</v>
      </c>
      <c r="I38" s="22">
        <v>371485</v>
      </c>
      <c r="J38" s="22">
        <v>429640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429640</v>
      </c>
      <c r="X38" s="22">
        <v>125673</v>
      </c>
      <c r="Y38" s="22">
        <v>303967</v>
      </c>
      <c r="Z38" s="23">
        <v>241.87136457313821</v>
      </c>
      <c r="AA38" s="20">
        <v>502689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1507524</v>
      </c>
      <c r="D42" s="20"/>
      <c r="E42" s="21">
        <v>2121500</v>
      </c>
      <c r="F42" s="22">
        <v>2121500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530376</v>
      </c>
      <c r="Y42" s="22">
        <v>-530376</v>
      </c>
      <c r="Z42" s="23">
        <v>-100</v>
      </c>
      <c r="AA42" s="20">
        <v>2121500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241689</v>
      </c>
      <c r="D45" s="20"/>
      <c r="E45" s="21">
        <v>260952</v>
      </c>
      <c r="F45" s="22">
        <v>260952</v>
      </c>
      <c r="G45" s="22">
        <v>30759</v>
      </c>
      <c r="H45" s="22">
        <v>10675</v>
      </c>
      <c r="I45" s="22">
        <v>9179</v>
      </c>
      <c r="J45" s="22">
        <v>50613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50613</v>
      </c>
      <c r="X45" s="22">
        <v>65238</v>
      </c>
      <c r="Y45" s="22">
        <v>-14625</v>
      </c>
      <c r="Z45" s="23">
        <v>-22.417915938563414</v>
      </c>
      <c r="AA45" s="20">
        <v>260952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15850835</v>
      </c>
      <c r="D48" s="29">
        <f t="shared" ref="D48:Y48" si="1">SUM(D35:D47)</f>
        <v>0</v>
      </c>
      <c r="E48" s="30">
        <f t="shared" si="1"/>
        <v>16242721</v>
      </c>
      <c r="F48" s="31">
        <f t="shared" si="1"/>
        <v>16242721</v>
      </c>
      <c r="G48" s="31">
        <f t="shared" si="1"/>
        <v>1179077</v>
      </c>
      <c r="H48" s="31">
        <f t="shared" si="1"/>
        <v>1071294</v>
      </c>
      <c r="I48" s="31">
        <f t="shared" si="1"/>
        <v>1480334</v>
      </c>
      <c r="J48" s="31">
        <f t="shared" si="1"/>
        <v>3730705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3730705</v>
      </c>
      <c r="X48" s="31">
        <f t="shared" si="1"/>
        <v>4060683</v>
      </c>
      <c r="Y48" s="31">
        <f t="shared" si="1"/>
        <v>-329978</v>
      </c>
      <c r="Z48" s="32">
        <f>+IF(X48&lt;&gt;0,+(Y48/X48)*100,0)</f>
        <v>-8.1261699078701781</v>
      </c>
      <c r="AA48" s="29">
        <f>SUM(AA35:AA47)</f>
        <v>16242721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-7709429</v>
      </c>
      <c r="D49" s="39">
        <f t="shared" si="2"/>
        <v>0</v>
      </c>
      <c r="E49" s="40">
        <f t="shared" si="2"/>
        <v>-8823360</v>
      </c>
      <c r="F49" s="41">
        <f t="shared" si="2"/>
        <v>-8823360</v>
      </c>
      <c r="G49" s="41">
        <f t="shared" si="2"/>
        <v>-463427</v>
      </c>
      <c r="H49" s="41">
        <f t="shared" si="2"/>
        <v>-349562</v>
      </c>
      <c r="I49" s="41">
        <f t="shared" si="2"/>
        <v>-757481</v>
      </c>
      <c r="J49" s="41">
        <f t="shared" si="2"/>
        <v>-1570470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-1570470</v>
      </c>
      <c r="X49" s="41">
        <f t="shared" si="2"/>
        <v>-2205840</v>
      </c>
      <c r="Y49" s="41">
        <f t="shared" si="2"/>
        <v>635370</v>
      </c>
      <c r="Z49" s="42">
        <f>+IF(X49&lt;&gt;0,+(Y49/X49)*100,0)</f>
        <v>-28.803993036666302</v>
      </c>
      <c r="AA49" s="39">
        <f>+AA33-AA48</f>
        <v>-8823360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-7709429</v>
      </c>
      <c r="D52" s="48">
        <f t="shared" si="3"/>
        <v>0</v>
      </c>
      <c r="E52" s="49">
        <f t="shared" si="3"/>
        <v>-8823360</v>
      </c>
      <c r="F52" s="50">
        <f t="shared" si="3"/>
        <v>-8823360</v>
      </c>
      <c r="G52" s="50">
        <f t="shared" si="3"/>
        <v>-463427</v>
      </c>
      <c r="H52" s="50">
        <f t="shared" si="3"/>
        <v>-349562</v>
      </c>
      <c r="I52" s="50">
        <f t="shared" si="3"/>
        <v>-757481</v>
      </c>
      <c r="J52" s="50">
        <f t="shared" si="3"/>
        <v>-1570470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-1570470</v>
      </c>
      <c r="X52" s="50">
        <f t="shared" si="3"/>
        <v>-2205840</v>
      </c>
      <c r="Y52" s="50">
        <f t="shared" si="3"/>
        <v>635370</v>
      </c>
      <c r="Z52" s="51">
        <f>+IF(X52&lt;&gt;0,+(Y52/X52)*100,0)</f>
        <v>-28.803993036666302</v>
      </c>
      <c r="AA52" s="48">
        <f>SUM(AA49:AA51)</f>
        <v>-8823360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-7709429</v>
      </c>
      <c r="D54" s="54">
        <f>+D52-D53</f>
        <v>0</v>
      </c>
      <c r="E54" s="55">
        <f t="shared" si="4"/>
        <v>-8823360</v>
      </c>
      <c r="F54" s="56">
        <f t="shared" si="4"/>
        <v>-8823360</v>
      </c>
      <c r="G54" s="56">
        <f t="shared" si="4"/>
        <v>-463427</v>
      </c>
      <c r="H54" s="56">
        <f t="shared" si="4"/>
        <v>-349562</v>
      </c>
      <c r="I54" s="56">
        <f t="shared" si="4"/>
        <v>-757481</v>
      </c>
      <c r="J54" s="56">
        <f t="shared" si="4"/>
        <v>-1570470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-1570470</v>
      </c>
      <c r="X54" s="56">
        <f t="shared" si="4"/>
        <v>-2205840</v>
      </c>
      <c r="Y54" s="56">
        <f t="shared" si="4"/>
        <v>635370</v>
      </c>
      <c r="Z54" s="57">
        <f>+IF(X54&lt;&gt;0,+(Y54/X54)*100,0)</f>
        <v>-28.803993036666302</v>
      </c>
      <c r="AA54" s="54">
        <f>+AA52-AA53</f>
        <v>-8823360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-7709429</v>
      </c>
      <c r="D57" s="48">
        <f>SUM(D54:D56)</f>
        <v>0</v>
      </c>
      <c r="E57" s="49">
        <f t="shared" si="5"/>
        <v>-8823360</v>
      </c>
      <c r="F57" s="50">
        <f t="shared" si="5"/>
        <v>-8823360</v>
      </c>
      <c r="G57" s="50">
        <f t="shared" si="5"/>
        <v>-463427</v>
      </c>
      <c r="H57" s="50">
        <f t="shared" si="5"/>
        <v>-349562</v>
      </c>
      <c r="I57" s="50">
        <f t="shared" si="5"/>
        <v>-757481</v>
      </c>
      <c r="J57" s="50">
        <f t="shared" si="5"/>
        <v>-1570470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-1570470</v>
      </c>
      <c r="X57" s="50">
        <f t="shared" si="5"/>
        <v>-2205840</v>
      </c>
      <c r="Y57" s="50">
        <f t="shared" si="5"/>
        <v>635370</v>
      </c>
      <c r="Z57" s="51">
        <f>+IF(X57&lt;&gt;0,+(Y57/X57)*100,0)</f>
        <v>-28.803993036666302</v>
      </c>
      <c r="AA57" s="48">
        <f>SUM(AA54:AA56)</f>
        <v>-8823360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-7709429</v>
      </c>
      <c r="D60" s="65">
        <f>SUM(D57:D59)</f>
        <v>0</v>
      </c>
      <c r="E60" s="66">
        <f t="shared" si="6"/>
        <v>-8823360</v>
      </c>
      <c r="F60" s="67">
        <f t="shared" si="6"/>
        <v>-8823360</v>
      </c>
      <c r="G60" s="67">
        <f t="shared" si="6"/>
        <v>-463427</v>
      </c>
      <c r="H60" s="67">
        <f t="shared" si="6"/>
        <v>-349562</v>
      </c>
      <c r="I60" s="67">
        <f t="shared" si="6"/>
        <v>-757481</v>
      </c>
      <c r="J60" s="67">
        <f t="shared" si="6"/>
        <v>-1570470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-1570470</v>
      </c>
      <c r="X60" s="67">
        <f t="shared" si="6"/>
        <v>-2205840</v>
      </c>
      <c r="Y60" s="67">
        <f t="shared" si="6"/>
        <v>635370</v>
      </c>
      <c r="Z60" s="68">
        <f>+IF(X60&lt;&gt;0,+(Y60/X60)*100,0)</f>
        <v>-28.803993036666302</v>
      </c>
      <c r="AA60" s="65">
        <f>SUM(AA57:AA59)</f>
        <v>-8823360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16702</v>
      </c>
      <c r="F10" s="22">
        <v>16702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4176</v>
      </c>
      <c r="Y10" s="22">
        <v>-4176</v>
      </c>
      <c r="Z10" s="23">
        <v>-100</v>
      </c>
      <c r="AA10" s="20">
        <v>16702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16702</v>
      </c>
      <c r="F33" s="31">
        <f t="shared" si="0"/>
        <v>16702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4176</v>
      </c>
      <c r="Y33" s="31">
        <f t="shared" si="0"/>
        <v>-4176</v>
      </c>
      <c r="Z33" s="32">
        <f>+IF(X33&lt;&gt;0,+(Y33/X33)*100,0)</f>
        <v>-100</v>
      </c>
      <c r="AA33" s="29">
        <f>SUM(AA6:AA32)</f>
        <v>16702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16702</v>
      </c>
      <c r="F49" s="41">
        <f t="shared" si="2"/>
        <v>16702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4176</v>
      </c>
      <c r="Y49" s="41">
        <f t="shared" si="2"/>
        <v>-4176</v>
      </c>
      <c r="Z49" s="42">
        <f>+IF(X49&lt;&gt;0,+(Y49/X49)*100,0)</f>
        <v>-100</v>
      </c>
      <c r="AA49" s="39">
        <f>+AA33-AA48</f>
        <v>16702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16702</v>
      </c>
      <c r="F52" s="50">
        <f t="shared" si="3"/>
        <v>16702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4176</v>
      </c>
      <c r="Y52" s="50">
        <f t="shared" si="3"/>
        <v>-4176</v>
      </c>
      <c r="Z52" s="51">
        <f>+IF(X52&lt;&gt;0,+(Y52/X52)*100,0)</f>
        <v>-100</v>
      </c>
      <c r="AA52" s="48">
        <f>SUM(AA49:AA51)</f>
        <v>16702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16702</v>
      </c>
      <c r="F54" s="56">
        <f t="shared" si="4"/>
        <v>16702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4176</v>
      </c>
      <c r="Y54" s="56">
        <f t="shared" si="4"/>
        <v>-4176</v>
      </c>
      <c r="Z54" s="57">
        <f>+IF(X54&lt;&gt;0,+(Y54/X54)*100,0)</f>
        <v>-100</v>
      </c>
      <c r="AA54" s="54">
        <f>+AA52-AA53</f>
        <v>16702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16702</v>
      </c>
      <c r="F57" s="50">
        <f t="shared" si="5"/>
        <v>16702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4176</v>
      </c>
      <c r="Y57" s="50">
        <f t="shared" si="5"/>
        <v>-4176</v>
      </c>
      <c r="Z57" s="51">
        <f>+IF(X57&lt;&gt;0,+(Y57/X57)*100,0)</f>
        <v>-100</v>
      </c>
      <c r="AA57" s="48">
        <f>SUM(AA54:AA56)</f>
        <v>16702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16702</v>
      </c>
      <c r="F60" s="67">
        <f t="shared" si="6"/>
        <v>16702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4176</v>
      </c>
      <c r="Y60" s="67">
        <f t="shared" si="6"/>
        <v>-4176</v>
      </c>
      <c r="Z60" s="68">
        <f>+IF(X60&lt;&gt;0,+(Y60/X60)*100,0)</f>
        <v>-100</v>
      </c>
      <c r="AA60" s="65">
        <f>SUM(AA57:AA59)</f>
        <v>16702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2238693</v>
      </c>
      <c r="D9" s="20"/>
      <c r="E9" s="21">
        <v>3250000</v>
      </c>
      <c r="F9" s="22">
        <v>3250000</v>
      </c>
      <c r="G9" s="22">
        <v>190662</v>
      </c>
      <c r="H9" s="22">
        <v>200565</v>
      </c>
      <c r="I9" s="22">
        <v>195580</v>
      </c>
      <c r="J9" s="22">
        <v>586807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586807</v>
      </c>
      <c r="X9" s="22">
        <v>812496</v>
      </c>
      <c r="Y9" s="22">
        <v>-225689</v>
      </c>
      <c r="Z9" s="23">
        <v>-27.777244441818787</v>
      </c>
      <c r="AA9" s="20">
        <v>3250000</v>
      </c>
    </row>
    <row r="10" spans="1:27" x14ac:dyDescent="0.25">
      <c r="A10" s="19" t="s">
        <v>38</v>
      </c>
      <c r="B10" s="15" t="s">
        <v>32</v>
      </c>
      <c r="C10" s="20">
        <v>21645</v>
      </c>
      <c r="D10" s="20"/>
      <c r="E10" s="21">
        <v>33200</v>
      </c>
      <c r="F10" s="22">
        <v>33200</v>
      </c>
      <c r="G10" s="22">
        <v>2117</v>
      </c>
      <c r="H10" s="22">
        <v>993</v>
      </c>
      <c r="I10" s="22">
        <v>3375</v>
      </c>
      <c r="J10" s="22">
        <v>6485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6485</v>
      </c>
      <c r="X10" s="22">
        <v>8298</v>
      </c>
      <c r="Y10" s="22">
        <v>-1813</v>
      </c>
      <c r="Z10" s="23">
        <v>-21.848638226078574</v>
      </c>
      <c r="AA10" s="20">
        <v>33200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150000</v>
      </c>
      <c r="F11" s="22">
        <v>150000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37500</v>
      </c>
      <c r="Y11" s="22">
        <v>-37500</v>
      </c>
      <c r="Z11" s="23">
        <v>-100</v>
      </c>
      <c r="AA11" s="20">
        <v>150000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290066</v>
      </c>
      <c r="D13" s="20"/>
      <c r="E13" s="21">
        <v>317600</v>
      </c>
      <c r="F13" s="22">
        <v>317600</v>
      </c>
      <c r="G13" s="22">
        <v>26495</v>
      </c>
      <c r="H13" s="22">
        <v>26954</v>
      </c>
      <c r="I13" s="22">
        <v>27426</v>
      </c>
      <c r="J13" s="22">
        <v>80875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80875</v>
      </c>
      <c r="X13" s="22">
        <v>79398</v>
      </c>
      <c r="Y13" s="22">
        <v>1477</v>
      </c>
      <c r="Z13" s="23">
        <v>1.8602483689765483</v>
      </c>
      <c r="AA13" s="20">
        <v>317600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217000</v>
      </c>
      <c r="F20" s="22">
        <v>217000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54249</v>
      </c>
      <c r="Y20" s="22">
        <v>-54249</v>
      </c>
      <c r="Z20" s="18">
        <v>-100</v>
      </c>
      <c r="AA20" s="20">
        <v>217000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589547</v>
      </c>
      <c r="F24" s="22">
        <v>589547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147384</v>
      </c>
      <c r="Y24" s="22">
        <v>-147384</v>
      </c>
      <c r="Z24" s="23">
        <v>-100</v>
      </c>
      <c r="AA24" s="20">
        <v>589547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2005000</v>
      </c>
      <c r="D26" s="20"/>
      <c r="E26" s="21">
        <v>1769000</v>
      </c>
      <c r="F26" s="22">
        <v>1769000</v>
      </c>
      <c r="G26" s="22"/>
      <c r="H26" s="22"/>
      <c r="I26" s="22">
        <v>1769000</v>
      </c>
      <c r="J26" s="22">
        <v>1769000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1769000</v>
      </c>
      <c r="X26" s="22">
        <v>442248</v>
      </c>
      <c r="Y26" s="22">
        <v>1326752</v>
      </c>
      <c r="Z26" s="23">
        <v>300.0018089397804</v>
      </c>
      <c r="AA26" s="20">
        <v>1769000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1586932</v>
      </c>
      <c r="F27" s="22">
        <v>1586932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>
        <v>396732</v>
      </c>
      <c r="Y27" s="22">
        <v>-396732</v>
      </c>
      <c r="Z27" s="23">
        <v>-100</v>
      </c>
      <c r="AA27" s="20">
        <v>1586932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4555404</v>
      </c>
      <c r="D33" s="29">
        <f t="shared" ref="D33:Y33" si="0">SUM(D6:D32)</f>
        <v>0</v>
      </c>
      <c r="E33" s="30">
        <f t="shared" si="0"/>
        <v>7913279</v>
      </c>
      <c r="F33" s="31">
        <f t="shared" si="0"/>
        <v>7913279</v>
      </c>
      <c r="G33" s="31">
        <f t="shared" si="0"/>
        <v>219274</v>
      </c>
      <c r="H33" s="31">
        <f t="shared" si="0"/>
        <v>228512</v>
      </c>
      <c r="I33" s="31">
        <f t="shared" si="0"/>
        <v>1995381</v>
      </c>
      <c r="J33" s="31">
        <f t="shared" si="0"/>
        <v>2443167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2443167</v>
      </c>
      <c r="X33" s="31">
        <f t="shared" si="0"/>
        <v>1978305</v>
      </c>
      <c r="Y33" s="31">
        <f t="shared" si="0"/>
        <v>464862</v>
      </c>
      <c r="Z33" s="32">
        <f>+IF(X33&lt;&gt;0,+(Y33/X33)*100,0)</f>
        <v>23.497994495287632</v>
      </c>
      <c r="AA33" s="29">
        <f>SUM(AA6:AA32)</f>
        <v>7913279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9316591</v>
      </c>
      <c r="D35" s="20"/>
      <c r="E35" s="21">
        <v>12978562</v>
      </c>
      <c r="F35" s="22">
        <v>12978562</v>
      </c>
      <c r="G35" s="22"/>
      <c r="H35" s="22">
        <v>1448724</v>
      </c>
      <c r="I35" s="22">
        <v>671731</v>
      </c>
      <c r="J35" s="22">
        <v>2120455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2120455</v>
      </c>
      <c r="X35" s="22">
        <v>3244668</v>
      </c>
      <c r="Y35" s="22">
        <v>-1124213</v>
      </c>
      <c r="Z35" s="23">
        <v>-34.648013294426427</v>
      </c>
      <c r="AA35" s="20">
        <v>12978562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79400</v>
      </c>
      <c r="D38" s="20"/>
      <c r="E38" s="21">
        <v>335859</v>
      </c>
      <c r="F38" s="22">
        <v>335859</v>
      </c>
      <c r="G38" s="22">
        <v>13650</v>
      </c>
      <c r="H38" s="22">
        <v>650</v>
      </c>
      <c r="I38" s="22"/>
      <c r="J38" s="22">
        <v>14300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14300</v>
      </c>
      <c r="X38" s="22">
        <v>83967</v>
      </c>
      <c r="Y38" s="22">
        <v>-69667</v>
      </c>
      <c r="Z38" s="23">
        <v>-82.969499922588639</v>
      </c>
      <c r="AA38" s="20">
        <v>335859</v>
      </c>
    </row>
    <row r="39" spans="1:27" x14ac:dyDescent="0.25">
      <c r="A39" s="19" t="s">
        <v>65</v>
      </c>
      <c r="B39" s="15" t="s">
        <v>32</v>
      </c>
      <c r="C39" s="20">
        <v>1622007</v>
      </c>
      <c r="D39" s="20"/>
      <c r="E39" s="21">
        <v>1863743</v>
      </c>
      <c r="F39" s="22">
        <v>1863743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465936</v>
      </c>
      <c r="Y39" s="22">
        <v>-465936</v>
      </c>
      <c r="Z39" s="23">
        <v>-100</v>
      </c>
      <c r="AA39" s="20">
        <v>1863743</v>
      </c>
    </row>
    <row r="40" spans="1:27" x14ac:dyDescent="0.25">
      <c r="A40" s="19" t="s">
        <v>66</v>
      </c>
      <c r="B40" s="15" t="s">
        <v>32</v>
      </c>
      <c r="C40" s="20">
        <v>8838520</v>
      </c>
      <c r="D40" s="20"/>
      <c r="E40" s="21">
        <v>9042021</v>
      </c>
      <c r="F40" s="22">
        <v>9042021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2260524</v>
      </c>
      <c r="Y40" s="22">
        <v>-2260524</v>
      </c>
      <c r="Z40" s="23">
        <v>-100</v>
      </c>
      <c r="AA40" s="20">
        <v>9042021</v>
      </c>
    </row>
    <row r="41" spans="1:27" x14ac:dyDescent="0.25">
      <c r="A41" s="19" t="s">
        <v>40</v>
      </c>
      <c r="B41" s="15" t="s">
        <v>32</v>
      </c>
      <c r="C41" s="20">
        <v>1799102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12399893</v>
      </c>
      <c r="D42" s="20"/>
      <c r="E42" s="21">
        <v>10280015</v>
      </c>
      <c r="F42" s="22">
        <v>10280015</v>
      </c>
      <c r="G42" s="22">
        <v>666512</v>
      </c>
      <c r="H42" s="22">
        <v>1045433</v>
      </c>
      <c r="I42" s="22">
        <v>1029699</v>
      </c>
      <c r="J42" s="22">
        <v>2741644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2741644</v>
      </c>
      <c r="X42" s="22">
        <v>2570013</v>
      </c>
      <c r="Y42" s="22">
        <v>171631</v>
      </c>
      <c r="Z42" s="23">
        <v>6.6782152463820212</v>
      </c>
      <c r="AA42" s="20">
        <v>10280015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1847950</v>
      </c>
      <c r="D45" s="20"/>
      <c r="E45" s="21">
        <v>1335779</v>
      </c>
      <c r="F45" s="22">
        <v>1335779</v>
      </c>
      <c r="G45" s="22"/>
      <c r="H45" s="22">
        <v>189704</v>
      </c>
      <c r="I45" s="22">
        <v>180551</v>
      </c>
      <c r="J45" s="22">
        <v>370255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370255</v>
      </c>
      <c r="X45" s="22">
        <v>333948</v>
      </c>
      <c r="Y45" s="22">
        <v>36307</v>
      </c>
      <c r="Z45" s="23">
        <v>10.872051936229592</v>
      </c>
      <c r="AA45" s="20">
        <v>1335779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35903463</v>
      </c>
      <c r="D48" s="29">
        <f t="shared" ref="D48:Y48" si="1">SUM(D35:D47)</f>
        <v>0</v>
      </c>
      <c r="E48" s="30">
        <f t="shared" si="1"/>
        <v>35835979</v>
      </c>
      <c r="F48" s="31">
        <f t="shared" si="1"/>
        <v>35835979</v>
      </c>
      <c r="G48" s="31">
        <f t="shared" si="1"/>
        <v>680162</v>
      </c>
      <c r="H48" s="31">
        <f t="shared" si="1"/>
        <v>2684511</v>
      </c>
      <c r="I48" s="31">
        <f t="shared" si="1"/>
        <v>1881981</v>
      </c>
      <c r="J48" s="31">
        <f t="shared" si="1"/>
        <v>5246654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5246654</v>
      </c>
      <c r="X48" s="31">
        <f t="shared" si="1"/>
        <v>8959056</v>
      </c>
      <c r="Y48" s="31">
        <f t="shared" si="1"/>
        <v>-3712402</v>
      </c>
      <c r="Z48" s="32">
        <f>+IF(X48&lt;&gt;0,+(Y48/X48)*100,0)</f>
        <v>-41.437423764289449</v>
      </c>
      <c r="AA48" s="29">
        <f>SUM(AA35:AA47)</f>
        <v>35835979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-31348059</v>
      </c>
      <c r="D49" s="39">
        <f t="shared" si="2"/>
        <v>0</v>
      </c>
      <c r="E49" s="40">
        <f t="shared" si="2"/>
        <v>-27922700</v>
      </c>
      <c r="F49" s="41">
        <f t="shared" si="2"/>
        <v>-27922700</v>
      </c>
      <c r="G49" s="41">
        <f t="shared" si="2"/>
        <v>-460888</v>
      </c>
      <c r="H49" s="41">
        <f t="shared" si="2"/>
        <v>-2455999</v>
      </c>
      <c r="I49" s="41">
        <f t="shared" si="2"/>
        <v>113400</v>
      </c>
      <c r="J49" s="41">
        <f t="shared" si="2"/>
        <v>-2803487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-2803487</v>
      </c>
      <c r="X49" s="41">
        <f t="shared" si="2"/>
        <v>-6980751</v>
      </c>
      <c r="Y49" s="41">
        <f t="shared" si="2"/>
        <v>4177264</v>
      </c>
      <c r="Z49" s="42">
        <f>+IF(X49&lt;&gt;0,+(Y49/X49)*100,0)</f>
        <v>-59.839750766070878</v>
      </c>
      <c r="AA49" s="39">
        <f>+AA33-AA48</f>
        <v>-27922700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-31348059</v>
      </c>
      <c r="D52" s="48">
        <f t="shared" si="3"/>
        <v>0</v>
      </c>
      <c r="E52" s="49">
        <f t="shared" si="3"/>
        <v>-27922700</v>
      </c>
      <c r="F52" s="50">
        <f t="shared" si="3"/>
        <v>-27922700</v>
      </c>
      <c r="G52" s="50">
        <f t="shared" si="3"/>
        <v>-460888</v>
      </c>
      <c r="H52" s="50">
        <f t="shared" si="3"/>
        <v>-2455999</v>
      </c>
      <c r="I52" s="50">
        <f t="shared" si="3"/>
        <v>113400</v>
      </c>
      <c r="J52" s="50">
        <f t="shared" si="3"/>
        <v>-2803487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-2803487</v>
      </c>
      <c r="X52" s="50">
        <f t="shared" si="3"/>
        <v>-6980751</v>
      </c>
      <c r="Y52" s="50">
        <f t="shared" si="3"/>
        <v>4177264</v>
      </c>
      <c r="Z52" s="51">
        <f>+IF(X52&lt;&gt;0,+(Y52/X52)*100,0)</f>
        <v>-59.839750766070878</v>
      </c>
      <c r="AA52" s="48">
        <f>SUM(AA49:AA51)</f>
        <v>-27922700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-31348059</v>
      </c>
      <c r="D54" s="54">
        <f>+D52-D53</f>
        <v>0</v>
      </c>
      <c r="E54" s="55">
        <f t="shared" si="4"/>
        <v>-27922700</v>
      </c>
      <c r="F54" s="56">
        <f t="shared" si="4"/>
        <v>-27922700</v>
      </c>
      <c r="G54" s="56">
        <f t="shared" si="4"/>
        <v>-460888</v>
      </c>
      <c r="H54" s="56">
        <f t="shared" si="4"/>
        <v>-2455999</v>
      </c>
      <c r="I54" s="56">
        <f t="shared" si="4"/>
        <v>113400</v>
      </c>
      <c r="J54" s="56">
        <f t="shared" si="4"/>
        <v>-2803487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-2803487</v>
      </c>
      <c r="X54" s="56">
        <f t="shared" si="4"/>
        <v>-6980751</v>
      </c>
      <c r="Y54" s="56">
        <f t="shared" si="4"/>
        <v>4177264</v>
      </c>
      <c r="Z54" s="57">
        <f>+IF(X54&lt;&gt;0,+(Y54/X54)*100,0)</f>
        <v>-59.839750766070878</v>
      </c>
      <c r="AA54" s="54">
        <f>+AA52-AA53</f>
        <v>-27922700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-31348059</v>
      </c>
      <c r="D57" s="48">
        <f>SUM(D54:D56)</f>
        <v>0</v>
      </c>
      <c r="E57" s="49">
        <f t="shared" si="5"/>
        <v>-27922700</v>
      </c>
      <c r="F57" s="50">
        <f t="shared" si="5"/>
        <v>-27922700</v>
      </c>
      <c r="G57" s="50">
        <f t="shared" si="5"/>
        <v>-460888</v>
      </c>
      <c r="H57" s="50">
        <f t="shared" si="5"/>
        <v>-2455999</v>
      </c>
      <c r="I57" s="50">
        <f t="shared" si="5"/>
        <v>113400</v>
      </c>
      <c r="J57" s="50">
        <f t="shared" si="5"/>
        <v>-2803487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-2803487</v>
      </c>
      <c r="X57" s="50">
        <f t="shared" si="5"/>
        <v>-6980751</v>
      </c>
      <c r="Y57" s="50">
        <f t="shared" si="5"/>
        <v>4177264</v>
      </c>
      <c r="Z57" s="51">
        <f>+IF(X57&lt;&gt;0,+(Y57/X57)*100,0)</f>
        <v>-59.839750766070878</v>
      </c>
      <c r="AA57" s="48">
        <f>SUM(AA54:AA56)</f>
        <v>-27922700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-31348059</v>
      </c>
      <c r="D60" s="65">
        <f>SUM(D57:D59)</f>
        <v>0</v>
      </c>
      <c r="E60" s="66">
        <f t="shared" si="6"/>
        <v>-27922700</v>
      </c>
      <c r="F60" s="67">
        <f t="shared" si="6"/>
        <v>-27922700</v>
      </c>
      <c r="G60" s="67">
        <f t="shared" si="6"/>
        <v>-460888</v>
      </c>
      <c r="H60" s="67">
        <f t="shared" si="6"/>
        <v>-2455999</v>
      </c>
      <c r="I60" s="67">
        <f t="shared" si="6"/>
        <v>113400</v>
      </c>
      <c r="J60" s="67">
        <f t="shared" si="6"/>
        <v>-2803487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-2803487</v>
      </c>
      <c r="X60" s="67">
        <f t="shared" si="6"/>
        <v>-6980751</v>
      </c>
      <c r="Y60" s="67">
        <f t="shared" si="6"/>
        <v>4177264</v>
      </c>
      <c r="Z60" s="68">
        <f>+IF(X60&lt;&gt;0,+(Y60/X60)*100,0)</f>
        <v>-59.839750766070878</v>
      </c>
      <c r="AA60" s="65">
        <f>SUM(AA57:AA59)</f>
        <v>-27922700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1297723</v>
      </c>
      <c r="D9" s="20"/>
      <c r="E9" s="21">
        <v>984870</v>
      </c>
      <c r="F9" s="22">
        <v>984870</v>
      </c>
      <c r="G9" s="22">
        <v>111820</v>
      </c>
      <c r="H9" s="22">
        <v>111238</v>
      </c>
      <c r="I9" s="22">
        <v>111238</v>
      </c>
      <c r="J9" s="22">
        <v>334296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334296</v>
      </c>
      <c r="X9" s="22">
        <v>246213</v>
      </c>
      <c r="Y9" s="22">
        <v>88083</v>
      </c>
      <c r="Z9" s="23">
        <v>35.775121541104653</v>
      </c>
      <c r="AA9" s="20">
        <v>984870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438921</v>
      </c>
      <c r="D13" s="20"/>
      <c r="E13" s="21">
        <v>451047</v>
      </c>
      <c r="F13" s="22">
        <v>451047</v>
      </c>
      <c r="G13" s="22">
        <v>38039</v>
      </c>
      <c r="H13" s="22">
        <v>36774</v>
      </c>
      <c r="I13" s="22">
        <v>36679</v>
      </c>
      <c r="J13" s="22">
        <v>111492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111492</v>
      </c>
      <c r="X13" s="22">
        <v>112761</v>
      </c>
      <c r="Y13" s="22">
        <v>-1269</v>
      </c>
      <c r="Z13" s="23">
        <v>-1.1253890972942773</v>
      </c>
      <c r="AA13" s="20">
        <v>451047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58928</v>
      </c>
      <c r="H26" s="22"/>
      <c r="I26" s="22">
        <v>438880</v>
      </c>
      <c r="J26" s="22">
        <v>497808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497808</v>
      </c>
      <c r="X26" s="22"/>
      <c r="Y26" s="22">
        <v>497808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1736644</v>
      </c>
      <c r="D33" s="29">
        <f t="shared" ref="D33:Y33" si="0">SUM(D6:D32)</f>
        <v>0</v>
      </c>
      <c r="E33" s="30">
        <f t="shared" si="0"/>
        <v>1435917</v>
      </c>
      <c r="F33" s="31">
        <f t="shared" si="0"/>
        <v>1435917</v>
      </c>
      <c r="G33" s="31">
        <f t="shared" si="0"/>
        <v>208787</v>
      </c>
      <c r="H33" s="31">
        <f t="shared" si="0"/>
        <v>148012</v>
      </c>
      <c r="I33" s="31">
        <f t="shared" si="0"/>
        <v>586797</v>
      </c>
      <c r="J33" s="31">
        <f t="shared" si="0"/>
        <v>943596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943596</v>
      </c>
      <c r="X33" s="31">
        <f t="shared" si="0"/>
        <v>358974</v>
      </c>
      <c r="Y33" s="31">
        <f t="shared" si="0"/>
        <v>584622</v>
      </c>
      <c r="Z33" s="32">
        <f>+IF(X33&lt;&gt;0,+(Y33/X33)*100,0)</f>
        <v>162.85914857343428</v>
      </c>
      <c r="AA33" s="29">
        <f>SUM(AA6:AA32)</f>
        <v>1435917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7762008</v>
      </c>
      <c r="D35" s="20"/>
      <c r="E35" s="21">
        <v>8002929</v>
      </c>
      <c r="F35" s="22">
        <v>8002929</v>
      </c>
      <c r="G35" s="22">
        <v>640433</v>
      </c>
      <c r="H35" s="22">
        <v>697039</v>
      </c>
      <c r="I35" s="22">
        <v>627727</v>
      </c>
      <c r="J35" s="22">
        <v>1965199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1965199</v>
      </c>
      <c r="X35" s="22">
        <v>2000751</v>
      </c>
      <c r="Y35" s="22">
        <v>-35552</v>
      </c>
      <c r="Z35" s="23">
        <v>-1.7769327617479636</v>
      </c>
      <c r="AA35" s="20">
        <v>8002929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148020</v>
      </c>
      <c r="D38" s="20"/>
      <c r="E38" s="21">
        <v>258286</v>
      </c>
      <c r="F38" s="22">
        <v>258286</v>
      </c>
      <c r="G38" s="22"/>
      <c r="H38" s="22"/>
      <c r="I38" s="22">
        <v>29900</v>
      </c>
      <c r="J38" s="22">
        <v>29900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29900</v>
      </c>
      <c r="X38" s="22">
        <v>64572</v>
      </c>
      <c r="Y38" s="22">
        <v>-34672</v>
      </c>
      <c r="Z38" s="23">
        <v>-53.695100043362444</v>
      </c>
      <c r="AA38" s="20">
        <v>258286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679911</v>
      </c>
      <c r="F39" s="22">
        <v>679911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169980</v>
      </c>
      <c r="Y39" s="22">
        <v>-169980</v>
      </c>
      <c r="Z39" s="23">
        <v>-100</v>
      </c>
      <c r="AA39" s="20">
        <v>679911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310824</v>
      </c>
      <c r="D42" s="20"/>
      <c r="E42" s="21">
        <v>708800</v>
      </c>
      <c r="F42" s="22">
        <v>708800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177201</v>
      </c>
      <c r="Y42" s="22">
        <v>-177201</v>
      </c>
      <c r="Z42" s="23">
        <v>-100</v>
      </c>
      <c r="AA42" s="20">
        <v>708800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1952999</v>
      </c>
      <c r="D45" s="20"/>
      <c r="E45" s="21">
        <v>1680077</v>
      </c>
      <c r="F45" s="22">
        <v>1680077</v>
      </c>
      <c r="G45" s="22">
        <v>70567</v>
      </c>
      <c r="H45" s="22">
        <v>363541</v>
      </c>
      <c r="I45" s="22">
        <v>115545</v>
      </c>
      <c r="J45" s="22">
        <v>549653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549653</v>
      </c>
      <c r="X45" s="22">
        <v>420024</v>
      </c>
      <c r="Y45" s="22">
        <v>129629</v>
      </c>
      <c r="Z45" s="23">
        <v>30.862284059958476</v>
      </c>
      <c r="AA45" s="20">
        <v>1680077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10173851</v>
      </c>
      <c r="D48" s="29">
        <f t="shared" ref="D48:Y48" si="1">SUM(D35:D47)</f>
        <v>0</v>
      </c>
      <c r="E48" s="30">
        <f t="shared" si="1"/>
        <v>11330003</v>
      </c>
      <c r="F48" s="31">
        <f t="shared" si="1"/>
        <v>11330003</v>
      </c>
      <c r="G48" s="31">
        <f t="shared" si="1"/>
        <v>711000</v>
      </c>
      <c r="H48" s="31">
        <f t="shared" si="1"/>
        <v>1060580</v>
      </c>
      <c r="I48" s="31">
        <f t="shared" si="1"/>
        <v>773172</v>
      </c>
      <c r="J48" s="31">
        <f t="shared" si="1"/>
        <v>2544752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2544752</v>
      </c>
      <c r="X48" s="31">
        <f t="shared" si="1"/>
        <v>2832528</v>
      </c>
      <c r="Y48" s="31">
        <f t="shared" si="1"/>
        <v>-287776</v>
      </c>
      <c r="Z48" s="32">
        <f>+IF(X48&lt;&gt;0,+(Y48/X48)*100,0)</f>
        <v>-10.159687741833444</v>
      </c>
      <c r="AA48" s="29">
        <f>SUM(AA35:AA47)</f>
        <v>11330003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-8437207</v>
      </c>
      <c r="D49" s="39">
        <f t="shared" si="2"/>
        <v>0</v>
      </c>
      <c r="E49" s="40">
        <f t="shared" si="2"/>
        <v>-9894086</v>
      </c>
      <c r="F49" s="41">
        <f t="shared" si="2"/>
        <v>-9894086</v>
      </c>
      <c r="G49" s="41">
        <f t="shared" si="2"/>
        <v>-502213</v>
      </c>
      <c r="H49" s="41">
        <f t="shared" si="2"/>
        <v>-912568</v>
      </c>
      <c r="I49" s="41">
        <f t="shared" si="2"/>
        <v>-186375</v>
      </c>
      <c r="J49" s="41">
        <f t="shared" si="2"/>
        <v>-1601156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-1601156</v>
      </c>
      <c r="X49" s="41">
        <f t="shared" si="2"/>
        <v>-2473554</v>
      </c>
      <c r="Y49" s="41">
        <f t="shared" si="2"/>
        <v>872398</v>
      </c>
      <c r="Z49" s="42">
        <f>+IF(X49&lt;&gt;0,+(Y49/X49)*100,0)</f>
        <v>-35.269009692127199</v>
      </c>
      <c r="AA49" s="39">
        <f>+AA33-AA48</f>
        <v>-9894086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-8437207</v>
      </c>
      <c r="D52" s="48">
        <f t="shared" si="3"/>
        <v>0</v>
      </c>
      <c r="E52" s="49">
        <f t="shared" si="3"/>
        <v>-9894086</v>
      </c>
      <c r="F52" s="50">
        <f t="shared" si="3"/>
        <v>-9894086</v>
      </c>
      <c r="G52" s="50">
        <f t="shared" si="3"/>
        <v>-502213</v>
      </c>
      <c r="H52" s="50">
        <f t="shared" si="3"/>
        <v>-912568</v>
      </c>
      <c r="I52" s="50">
        <f t="shared" si="3"/>
        <v>-186375</v>
      </c>
      <c r="J52" s="50">
        <f t="shared" si="3"/>
        <v>-1601156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-1601156</v>
      </c>
      <c r="X52" s="50">
        <f t="shared" si="3"/>
        <v>-2473554</v>
      </c>
      <c r="Y52" s="50">
        <f t="shared" si="3"/>
        <v>872398</v>
      </c>
      <c r="Z52" s="51">
        <f>+IF(X52&lt;&gt;0,+(Y52/X52)*100,0)</f>
        <v>-35.269009692127199</v>
      </c>
      <c r="AA52" s="48">
        <f>SUM(AA49:AA51)</f>
        <v>-9894086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-8437207</v>
      </c>
      <c r="D54" s="54">
        <f>+D52-D53</f>
        <v>0</v>
      </c>
      <c r="E54" s="55">
        <f t="shared" si="4"/>
        <v>-9894086</v>
      </c>
      <c r="F54" s="56">
        <f t="shared" si="4"/>
        <v>-9894086</v>
      </c>
      <c r="G54" s="56">
        <f t="shared" si="4"/>
        <v>-502213</v>
      </c>
      <c r="H54" s="56">
        <f t="shared" si="4"/>
        <v>-912568</v>
      </c>
      <c r="I54" s="56">
        <f t="shared" si="4"/>
        <v>-186375</v>
      </c>
      <c r="J54" s="56">
        <f t="shared" si="4"/>
        <v>-1601156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-1601156</v>
      </c>
      <c r="X54" s="56">
        <f t="shared" si="4"/>
        <v>-2473554</v>
      </c>
      <c r="Y54" s="56">
        <f t="shared" si="4"/>
        <v>872398</v>
      </c>
      <c r="Z54" s="57">
        <f>+IF(X54&lt;&gt;0,+(Y54/X54)*100,0)</f>
        <v>-35.269009692127199</v>
      </c>
      <c r="AA54" s="54">
        <f>+AA52-AA53</f>
        <v>-9894086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-8437207</v>
      </c>
      <c r="D57" s="48">
        <f>SUM(D54:D56)</f>
        <v>0</v>
      </c>
      <c r="E57" s="49">
        <f t="shared" si="5"/>
        <v>-9894086</v>
      </c>
      <c r="F57" s="50">
        <f t="shared" si="5"/>
        <v>-9894086</v>
      </c>
      <c r="G57" s="50">
        <f t="shared" si="5"/>
        <v>-502213</v>
      </c>
      <c r="H57" s="50">
        <f t="shared" si="5"/>
        <v>-912568</v>
      </c>
      <c r="I57" s="50">
        <f t="shared" si="5"/>
        <v>-186375</v>
      </c>
      <c r="J57" s="50">
        <f t="shared" si="5"/>
        <v>-1601156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-1601156</v>
      </c>
      <c r="X57" s="50">
        <f t="shared" si="5"/>
        <v>-2473554</v>
      </c>
      <c r="Y57" s="50">
        <f t="shared" si="5"/>
        <v>872398</v>
      </c>
      <c r="Z57" s="51">
        <f>+IF(X57&lt;&gt;0,+(Y57/X57)*100,0)</f>
        <v>-35.269009692127199</v>
      </c>
      <c r="AA57" s="48">
        <f>SUM(AA54:AA56)</f>
        <v>-9894086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-8437207</v>
      </c>
      <c r="D60" s="65">
        <f>SUM(D57:D59)</f>
        <v>0</v>
      </c>
      <c r="E60" s="66">
        <f t="shared" si="6"/>
        <v>-9894086</v>
      </c>
      <c r="F60" s="67">
        <f t="shared" si="6"/>
        <v>-9894086</v>
      </c>
      <c r="G60" s="67">
        <f t="shared" si="6"/>
        <v>-502213</v>
      </c>
      <c r="H60" s="67">
        <f t="shared" si="6"/>
        <v>-912568</v>
      </c>
      <c r="I60" s="67">
        <f t="shared" si="6"/>
        <v>-186375</v>
      </c>
      <c r="J60" s="67">
        <f t="shared" si="6"/>
        <v>-1601156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-1601156</v>
      </c>
      <c r="X60" s="67">
        <f t="shared" si="6"/>
        <v>-2473554</v>
      </c>
      <c r="Y60" s="67">
        <f t="shared" si="6"/>
        <v>872398</v>
      </c>
      <c r="Z60" s="68">
        <f>+IF(X60&lt;&gt;0,+(Y60/X60)*100,0)</f>
        <v>-35.269009692127199</v>
      </c>
      <c r="AA60" s="65">
        <f>SUM(AA57:AA59)</f>
        <v>-9894086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161458021</v>
      </c>
      <c r="D9" s="20"/>
      <c r="E9" s="21">
        <v>159147017</v>
      </c>
      <c r="F9" s="22">
        <v>159147017</v>
      </c>
      <c r="G9" s="22">
        <v>14486398</v>
      </c>
      <c r="H9" s="22">
        <v>14390609</v>
      </c>
      <c r="I9" s="22">
        <v>14682080</v>
      </c>
      <c r="J9" s="22">
        <v>43559087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43559087</v>
      </c>
      <c r="X9" s="22">
        <v>39786858</v>
      </c>
      <c r="Y9" s="22">
        <v>3772229</v>
      </c>
      <c r="Z9" s="23">
        <v>9.4810929779878563</v>
      </c>
      <c r="AA9" s="20">
        <v>159147017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17682453</v>
      </c>
      <c r="D13" s="20"/>
      <c r="E13" s="21">
        <v>9826783</v>
      </c>
      <c r="F13" s="22">
        <v>9826783</v>
      </c>
      <c r="G13" s="22">
        <v>1390028</v>
      </c>
      <c r="H13" s="22">
        <v>1420008</v>
      </c>
      <c r="I13" s="22">
        <v>1416877</v>
      </c>
      <c r="J13" s="22">
        <v>4226913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4226913</v>
      </c>
      <c r="X13" s="22">
        <v>2456697</v>
      </c>
      <c r="Y13" s="22">
        <v>1770216</v>
      </c>
      <c r="Z13" s="23">
        <v>72.056749367138067</v>
      </c>
      <c r="AA13" s="20">
        <v>9826783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1204</v>
      </c>
      <c r="F20" s="22">
        <v>1204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300</v>
      </c>
      <c r="Y20" s="22">
        <v>-300</v>
      </c>
      <c r="Z20" s="18">
        <v>-100</v>
      </c>
      <c r="AA20" s="20">
        <v>1204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1005222</v>
      </c>
      <c r="D26" s="20"/>
      <c r="E26" s="21">
        <v>1990650</v>
      </c>
      <c r="F26" s="22">
        <v>1990650</v>
      </c>
      <c r="G26" s="22">
        <v>14921</v>
      </c>
      <c r="H26" s="22">
        <v>7942</v>
      </c>
      <c r="I26" s="22">
        <v>1511388</v>
      </c>
      <c r="J26" s="22">
        <v>1534251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1534251</v>
      </c>
      <c r="X26" s="22">
        <v>497664</v>
      </c>
      <c r="Y26" s="22">
        <v>1036587</v>
      </c>
      <c r="Z26" s="23">
        <v>208.29053337191357</v>
      </c>
      <c r="AA26" s="20">
        <v>1990650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2907588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183053284</v>
      </c>
      <c r="D33" s="29">
        <f t="shared" ref="D33:Y33" si="0">SUM(D6:D32)</f>
        <v>0</v>
      </c>
      <c r="E33" s="30">
        <f t="shared" si="0"/>
        <v>170965654</v>
      </c>
      <c r="F33" s="31">
        <f t="shared" si="0"/>
        <v>170965654</v>
      </c>
      <c r="G33" s="31">
        <f t="shared" si="0"/>
        <v>15891347</v>
      </c>
      <c r="H33" s="31">
        <f t="shared" si="0"/>
        <v>15818559</v>
      </c>
      <c r="I33" s="31">
        <f t="shared" si="0"/>
        <v>17610345</v>
      </c>
      <c r="J33" s="31">
        <f t="shared" si="0"/>
        <v>49320251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49320251</v>
      </c>
      <c r="X33" s="31">
        <f t="shared" si="0"/>
        <v>42741519</v>
      </c>
      <c r="Y33" s="31">
        <f t="shared" si="0"/>
        <v>6578732</v>
      </c>
      <c r="Z33" s="32">
        <f>+IF(X33&lt;&gt;0,+(Y33/X33)*100,0)</f>
        <v>15.391900320622669</v>
      </c>
      <c r="AA33" s="29">
        <f>SUM(AA6:AA32)</f>
        <v>170965654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51931671</v>
      </c>
      <c r="D35" s="20"/>
      <c r="E35" s="21">
        <v>64617891</v>
      </c>
      <c r="F35" s="22">
        <v>64617891</v>
      </c>
      <c r="G35" s="22">
        <v>4627195</v>
      </c>
      <c r="H35" s="22">
        <v>4475920</v>
      </c>
      <c r="I35" s="22">
        <v>5021564</v>
      </c>
      <c r="J35" s="22">
        <v>14124679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14124679</v>
      </c>
      <c r="X35" s="22">
        <v>16154472</v>
      </c>
      <c r="Y35" s="22">
        <v>-2029793</v>
      </c>
      <c r="Z35" s="23">
        <v>-12.56489843803004</v>
      </c>
      <c r="AA35" s="20">
        <v>64617891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7457970</v>
      </c>
      <c r="D38" s="20"/>
      <c r="E38" s="21">
        <v>17744544</v>
      </c>
      <c r="F38" s="22">
        <v>17744544</v>
      </c>
      <c r="G38" s="22">
        <v>35124</v>
      </c>
      <c r="H38" s="22">
        <v>1086586</v>
      </c>
      <c r="I38" s="22"/>
      <c r="J38" s="22">
        <v>1121710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1121710</v>
      </c>
      <c r="X38" s="22">
        <v>4436136</v>
      </c>
      <c r="Y38" s="22">
        <v>-3314426</v>
      </c>
      <c r="Z38" s="23">
        <v>-74.714255829848327</v>
      </c>
      <c r="AA38" s="20">
        <v>17744544</v>
      </c>
    </row>
    <row r="39" spans="1:27" x14ac:dyDescent="0.25">
      <c r="A39" s="19" t="s">
        <v>65</v>
      </c>
      <c r="B39" s="15" t="s">
        <v>32</v>
      </c>
      <c r="C39" s="20">
        <v>8019605</v>
      </c>
      <c r="D39" s="20"/>
      <c r="E39" s="21">
        <v>15939571</v>
      </c>
      <c r="F39" s="22">
        <v>15939571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3984870</v>
      </c>
      <c r="Y39" s="22">
        <v>-3984870</v>
      </c>
      <c r="Z39" s="23">
        <v>-100</v>
      </c>
      <c r="AA39" s="20">
        <v>15939571</v>
      </c>
    </row>
    <row r="40" spans="1:27" x14ac:dyDescent="0.25">
      <c r="A40" s="19" t="s">
        <v>66</v>
      </c>
      <c r="B40" s="15" t="s">
        <v>32</v>
      </c>
      <c r="C40" s="20">
        <v>828497</v>
      </c>
      <c r="D40" s="20"/>
      <c r="E40" s="21">
        <v>196900</v>
      </c>
      <c r="F40" s="22">
        <v>196900</v>
      </c>
      <c r="G40" s="22">
        <v>123124</v>
      </c>
      <c r="H40" s="22">
        <v>123124</v>
      </c>
      <c r="I40" s="22">
        <v>119152</v>
      </c>
      <c r="J40" s="22">
        <v>365400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365400</v>
      </c>
      <c r="X40" s="22">
        <v>49224</v>
      </c>
      <c r="Y40" s="22">
        <v>316176</v>
      </c>
      <c r="Z40" s="23">
        <v>642.32081911262799</v>
      </c>
      <c r="AA40" s="20">
        <v>196900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98941986</v>
      </c>
      <c r="D42" s="20"/>
      <c r="E42" s="21">
        <v>108912426</v>
      </c>
      <c r="F42" s="22">
        <v>108912426</v>
      </c>
      <c r="G42" s="22">
        <v>1202164</v>
      </c>
      <c r="H42" s="22">
        <v>14228119</v>
      </c>
      <c r="I42" s="22">
        <v>3191561</v>
      </c>
      <c r="J42" s="22">
        <v>18621844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18621844</v>
      </c>
      <c r="X42" s="22">
        <v>27228108</v>
      </c>
      <c r="Y42" s="22">
        <v>-8606264</v>
      </c>
      <c r="Z42" s="23">
        <v>-31.608013307424816</v>
      </c>
      <c r="AA42" s="20">
        <v>108912426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1111770</v>
      </c>
      <c r="D45" s="20"/>
      <c r="E45" s="21">
        <v>2844761</v>
      </c>
      <c r="F45" s="22">
        <v>2844761</v>
      </c>
      <c r="G45" s="22">
        <v>38532</v>
      </c>
      <c r="H45" s="22">
        <v>36969</v>
      </c>
      <c r="I45" s="22">
        <v>42092</v>
      </c>
      <c r="J45" s="22">
        <v>117593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117593</v>
      </c>
      <c r="X45" s="22">
        <v>711183</v>
      </c>
      <c r="Y45" s="22">
        <v>-593590</v>
      </c>
      <c r="Z45" s="23">
        <v>-83.465155944391242</v>
      </c>
      <c r="AA45" s="20">
        <v>2844761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168291499</v>
      </c>
      <c r="D48" s="29">
        <f t="shared" ref="D48:Y48" si="1">SUM(D35:D47)</f>
        <v>0</v>
      </c>
      <c r="E48" s="30">
        <f t="shared" si="1"/>
        <v>210256093</v>
      </c>
      <c r="F48" s="31">
        <f t="shared" si="1"/>
        <v>210256093</v>
      </c>
      <c r="G48" s="31">
        <f t="shared" si="1"/>
        <v>6026139</v>
      </c>
      <c r="H48" s="31">
        <f t="shared" si="1"/>
        <v>19950718</v>
      </c>
      <c r="I48" s="31">
        <f t="shared" si="1"/>
        <v>8374369</v>
      </c>
      <c r="J48" s="31">
        <f t="shared" si="1"/>
        <v>34351226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34351226</v>
      </c>
      <c r="X48" s="31">
        <f t="shared" si="1"/>
        <v>52563993</v>
      </c>
      <c r="Y48" s="31">
        <f t="shared" si="1"/>
        <v>-18212767</v>
      </c>
      <c r="Z48" s="32">
        <f>+IF(X48&lt;&gt;0,+(Y48/X48)*100,0)</f>
        <v>-34.64875090444518</v>
      </c>
      <c r="AA48" s="29">
        <f>SUM(AA35:AA47)</f>
        <v>210256093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14761785</v>
      </c>
      <c r="D49" s="39">
        <f t="shared" si="2"/>
        <v>0</v>
      </c>
      <c r="E49" s="40">
        <f t="shared" si="2"/>
        <v>-39290439</v>
      </c>
      <c r="F49" s="41">
        <f t="shared" si="2"/>
        <v>-39290439</v>
      </c>
      <c r="G49" s="41">
        <f t="shared" si="2"/>
        <v>9865208</v>
      </c>
      <c r="H49" s="41">
        <f t="shared" si="2"/>
        <v>-4132159</v>
      </c>
      <c r="I49" s="41">
        <f t="shared" si="2"/>
        <v>9235976</v>
      </c>
      <c r="J49" s="41">
        <f t="shared" si="2"/>
        <v>14969025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14969025</v>
      </c>
      <c r="X49" s="41">
        <f t="shared" si="2"/>
        <v>-9822474</v>
      </c>
      <c r="Y49" s="41">
        <f t="shared" si="2"/>
        <v>24791499</v>
      </c>
      <c r="Z49" s="42">
        <f>+IF(X49&lt;&gt;0,+(Y49/X49)*100,0)</f>
        <v>-252.39566935987816</v>
      </c>
      <c r="AA49" s="39">
        <f>+AA33-AA48</f>
        <v>-39290439</v>
      </c>
    </row>
    <row r="50" spans="1:27" x14ac:dyDescent="0.25">
      <c r="A50" s="43" t="s">
        <v>75</v>
      </c>
      <c r="B50" s="15" t="s">
        <v>32</v>
      </c>
      <c r="C50" s="20">
        <v>15648054</v>
      </c>
      <c r="D50" s="20"/>
      <c r="E50" s="21">
        <v>32800000</v>
      </c>
      <c r="F50" s="22">
        <v>32800000</v>
      </c>
      <c r="G50" s="22"/>
      <c r="H50" s="22">
        <v>811493</v>
      </c>
      <c r="I50" s="22">
        <v>-197123</v>
      </c>
      <c r="J50" s="22">
        <v>614370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614370</v>
      </c>
      <c r="X50" s="22">
        <v>8200002</v>
      </c>
      <c r="Y50" s="22">
        <v>-7585632</v>
      </c>
      <c r="Z50" s="23">
        <v>-92.507684754223234</v>
      </c>
      <c r="AA50" s="20">
        <v>32800000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30409839</v>
      </c>
      <c r="D52" s="48">
        <f t="shared" si="3"/>
        <v>0</v>
      </c>
      <c r="E52" s="49">
        <f t="shared" si="3"/>
        <v>-6490439</v>
      </c>
      <c r="F52" s="50">
        <f t="shared" si="3"/>
        <v>-6490439</v>
      </c>
      <c r="G52" s="50">
        <f t="shared" si="3"/>
        <v>9865208</v>
      </c>
      <c r="H52" s="50">
        <f t="shared" si="3"/>
        <v>-3320666</v>
      </c>
      <c r="I52" s="50">
        <f t="shared" si="3"/>
        <v>9038853</v>
      </c>
      <c r="J52" s="50">
        <f t="shared" si="3"/>
        <v>15583395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15583395</v>
      </c>
      <c r="X52" s="50">
        <f t="shared" si="3"/>
        <v>-1622472</v>
      </c>
      <c r="Y52" s="50">
        <f t="shared" si="3"/>
        <v>17205867</v>
      </c>
      <c r="Z52" s="51">
        <f>+IF(X52&lt;&gt;0,+(Y52/X52)*100,0)</f>
        <v>-1060.4723532979306</v>
      </c>
      <c r="AA52" s="48">
        <f>SUM(AA49:AA51)</f>
        <v>-6490439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30409839</v>
      </c>
      <c r="D54" s="54">
        <f>+D52-D53</f>
        <v>0</v>
      </c>
      <c r="E54" s="55">
        <f t="shared" si="4"/>
        <v>-6490439</v>
      </c>
      <c r="F54" s="56">
        <f t="shared" si="4"/>
        <v>-6490439</v>
      </c>
      <c r="G54" s="56">
        <f t="shared" si="4"/>
        <v>9865208</v>
      </c>
      <c r="H54" s="56">
        <f t="shared" si="4"/>
        <v>-3320666</v>
      </c>
      <c r="I54" s="56">
        <f t="shared" si="4"/>
        <v>9038853</v>
      </c>
      <c r="J54" s="56">
        <f t="shared" si="4"/>
        <v>15583395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15583395</v>
      </c>
      <c r="X54" s="56">
        <f t="shared" si="4"/>
        <v>-1622472</v>
      </c>
      <c r="Y54" s="56">
        <f t="shared" si="4"/>
        <v>17205867</v>
      </c>
      <c r="Z54" s="57">
        <f>+IF(X54&lt;&gt;0,+(Y54/X54)*100,0)</f>
        <v>-1060.4723532979306</v>
      </c>
      <c r="AA54" s="54">
        <f>+AA52-AA53</f>
        <v>-6490439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30409839</v>
      </c>
      <c r="D57" s="48">
        <f>SUM(D54:D56)</f>
        <v>0</v>
      </c>
      <c r="E57" s="49">
        <f t="shared" si="5"/>
        <v>-6490439</v>
      </c>
      <c r="F57" s="50">
        <f t="shared" si="5"/>
        <v>-6490439</v>
      </c>
      <c r="G57" s="50">
        <f t="shared" si="5"/>
        <v>9865208</v>
      </c>
      <c r="H57" s="50">
        <f t="shared" si="5"/>
        <v>-3320666</v>
      </c>
      <c r="I57" s="50">
        <f t="shared" si="5"/>
        <v>9038853</v>
      </c>
      <c r="J57" s="50">
        <f t="shared" si="5"/>
        <v>15583395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15583395</v>
      </c>
      <c r="X57" s="50">
        <f t="shared" si="5"/>
        <v>-1622472</v>
      </c>
      <c r="Y57" s="50">
        <f t="shared" si="5"/>
        <v>17205867</v>
      </c>
      <c r="Z57" s="51">
        <f>+IF(X57&lt;&gt;0,+(Y57/X57)*100,0)</f>
        <v>-1060.4723532979306</v>
      </c>
      <c r="AA57" s="48">
        <f>SUM(AA54:AA56)</f>
        <v>-6490439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30409839</v>
      </c>
      <c r="D60" s="65">
        <f>SUM(D57:D59)</f>
        <v>0</v>
      </c>
      <c r="E60" s="66">
        <f t="shared" si="6"/>
        <v>-6490439</v>
      </c>
      <c r="F60" s="67">
        <f t="shared" si="6"/>
        <v>-6490439</v>
      </c>
      <c r="G60" s="67">
        <f t="shared" si="6"/>
        <v>9865208</v>
      </c>
      <c r="H60" s="67">
        <f t="shared" si="6"/>
        <v>-3320666</v>
      </c>
      <c r="I60" s="67">
        <f t="shared" si="6"/>
        <v>9038853</v>
      </c>
      <c r="J60" s="67">
        <f t="shared" si="6"/>
        <v>15583395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15583395</v>
      </c>
      <c r="X60" s="67">
        <f t="shared" si="6"/>
        <v>-1622472</v>
      </c>
      <c r="Y60" s="67">
        <f t="shared" si="6"/>
        <v>17205867</v>
      </c>
      <c r="Z60" s="68">
        <f>+IF(X60&lt;&gt;0,+(Y60/X60)*100,0)</f>
        <v>-1060.4723532979306</v>
      </c>
      <c r="AA60" s="65">
        <f>SUM(AA57:AA59)</f>
        <v>-6490439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7772341</v>
      </c>
      <c r="D9" s="20"/>
      <c r="E9" s="21">
        <v>8229124</v>
      </c>
      <c r="F9" s="22">
        <v>8229124</v>
      </c>
      <c r="G9" s="22">
        <v>766159</v>
      </c>
      <c r="H9" s="22">
        <v>674993</v>
      </c>
      <c r="I9" s="22">
        <v>690180</v>
      </c>
      <c r="J9" s="22">
        <v>2131332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2131332</v>
      </c>
      <c r="X9" s="22">
        <v>2057274</v>
      </c>
      <c r="Y9" s="22">
        <v>74058</v>
      </c>
      <c r="Z9" s="23">
        <v>3.5998121786402786</v>
      </c>
      <c r="AA9" s="20">
        <v>8229124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1756000</v>
      </c>
      <c r="D26" s="20"/>
      <c r="E26" s="21">
        <v>1891000</v>
      </c>
      <c r="F26" s="22">
        <v>1891000</v>
      </c>
      <c r="G26" s="22"/>
      <c r="H26" s="22">
        <v>462917</v>
      </c>
      <c r="I26" s="22">
        <v>474142</v>
      </c>
      <c r="J26" s="22">
        <v>937059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937059</v>
      </c>
      <c r="X26" s="22">
        <v>472749</v>
      </c>
      <c r="Y26" s="22">
        <v>464310</v>
      </c>
      <c r="Z26" s="23">
        <v>98.21490896860702</v>
      </c>
      <c r="AA26" s="20">
        <v>1891000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9528341</v>
      </c>
      <c r="D33" s="29">
        <f t="shared" ref="D33:Y33" si="0">SUM(D6:D32)</f>
        <v>0</v>
      </c>
      <c r="E33" s="30">
        <f t="shared" si="0"/>
        <v>10120124</v>
      </c>
      <c r="F33" s="31">
        <f t="shared" si="0"/>
        <v>10120124</v>
      </c>
      <c r="G33" s="31">
        <f t="shared" si="0"/>
        <v>766159</v>
      </c>
      <c r="H33" s="31">
        <f t="shared" si="0"/>
        <v>1137910</v>
      </c>
      <c r="I33" s="31">
        <f t="shared" si="0"/>
        <v>1164322</v>
      </c>
      <c r="J33" s="31">
        <f t="shared" si="0"/>
        <v>3068391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3068391</v>
      </c>
      <c r="X33" s="31">
        <f t="shared" si="0"/>
        <v>2530023</v>
      </c>
      <c r="Y33" s="31">
        <f t="shared" si="0"/>
        <v>538368</v>
      </c>
      <c r="Z33" s="32">
        <f>+IF(X33&lt;&gt;0,+(Y33/X33)*100,0)</f>
        <v>21.279174141895151</v>
      </c>
      <c r="AA33" s="29">
        <f>SUM(AA6:AA32)</f>
        <v>10120124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10436394</v>
      </c>
      <c r="D35" s="20"/>
      <c r="E35" s="21">
        <v>13412668</v>
      </c>
      <c r="F35" s="22">
        <v>13412668</v>
      </c>
      <c r="G35" s="22">
        <v>511762</v>
      </c>
      <c r="H35" s="22">
        <v>1084475</v>
      </c>
      <c r="I35" s="22">
        <v>1071511</v>
      </c>
      <c r="J35" s="22">
        <v>2667748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2667748</v>
      </c>
      <c r="X35" s="22">
        <v>3353184</v>
      </c>
      <c r="Y35" s="22">
        <v>-685436</v>
      </c>
      <c r="Z35" s="23">
        <v>-20.441347686258794</v>
      </c>
      <c r="AA35" s="20">
        <v>13412668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602134</v>
      </c>
      <c r="D40" s="20"/>
      <c r="E40" s="21">
        <v>744817</v>
      </c>
      <c r="F40" s="22">
        <v>744817</v>
      </c>
      <c r="G40" s="22">
        <v>48909</v>
      </c>
      <c r="H40" s="22">
        <v>48909</v>
      </c>
      <c r="I40" s="22">
        <v>50177</v>
      </c>
      <c r="J40" s="22">
        <v>147995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147995</v>
      </c>
      <c r="X40" s="22">
        <v>186207</v>
      </c>
      <c r="Y40" s="22">
        <v>-38212</v>
      </c>
      <c r="Z40" s="23">
        <v>-20.521247858566007</v>
      </c>
      <c r="AA40" s="20">
        <v>744817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6894368</v>
      </c>
      <c r="D42" s="20"/>
      <c r="E42" s="21">
        <v>10829187</v>
      </c>
      <c r="F42" s="22">
        <v>10829187</v>
      </c>
      <c r="G42" s="22">
        <v>643300</v>
      </c>
      <c r="H42" s="22"/>
      <c r="I42" s="22">
        <v>1413945</v>
      </c>
      <c r="J42" s="22">
        <v>2057245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2057245</v>
      </c>
      <c r="X42" s="22">
        <v>2707299</v>
      </c>
      <c r="Y42" s="22">
        <v>-650054</v>
      </c>
      <c r="Z42" s="23">
        <v>-24.011163894346357</v>
      </c>
      <c r="AA42" s="20">
        <v>10829187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5270813</v>
      </c>
      <c r="D44" s="20"/>
      <c r="E44" s="21"/>
      <c r="F44" s="22"/>
      <c r="G44" s="22">
        <v>468636</v>
      </c>
      <c r="H44" s="22">
        <v>411829</v>
      </c>
      <c r="I44" s="22">
        <v>349213</v>
      </c>
      <c r="J44" s="22">
        <v>1229678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1229678</v>
      </c>
      <c r="X44" s="22"/>
      <c r="Y44" s="22">
        <v>1229678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120777</v>
      </c>
      <c r="D45" s="20"/>
      <c r="E45" s="21">
        <v>343930</v>
      </c>
      <c r="F45" s="22">
        <v>343930</v>
      </c>
      <c r="G45" s="22"/>
      <c r="H45" s="22">
        <v>8351</v>
      </c>
      <c r="I45" s="22">
        <v>12113</v>
      </c>
      <c r="J45" s="22">
        <v>20464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20464</v>
      </c>
      <c r="X45" s="22">
        <v>85989</v>
      </c>
      <c r="Y45" s="22">
        <v>-65525</v>
      </c>
      <c r="Z45" s="23">
        <v>-76.201607182314007</v>
      </c>
      <c r="AA45" s="20">
        <v>343930</v>
      </c>
    </row>
    <row r="46" spans="1:27" x14ac:dyDescent="0.25">
      <c r="A46" s="19" t="s">
        <v>71</v>
      </c>
      <c r="B46" s="15" t="s">
        <v>32</v>
      </c>
      <c r="C46" s="20">
        <v>-1737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23322749</v>
      </c>
      <c r="D48" s="29">
        <f t="shared" ref="D48:Y48" si="1">SUM(D35:D47)</f>
        <v>0</v>
      </c>
      <c r="E48" s="30">
        <f t="shared" si="1"/>
        <v>25330602</v>
      </c>
      <c r="F48" s="31">
        <f t="shared" si="1"/>
        <v>25330602</v>
      </c>
      <c r="G48" s="31">
        <f t="shared" si="1"/>
        <v>1672607</v>
      </c>
      <c r="H48" s="31">
        <f t="shared" si="1"/>
        <v>1553564</v>
      </c>
      <c r="I48" s="31">
        <f t="shared" si="1"/>
        <v>2896959</v>
      </c>
      <c r="J48" s="31">
        <f t="shared" si="1"/>
        <v>6123130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6123130</v>
      </c>
      <c r="X48" s="31">
        <f t="shared" si="1"/>
        <v>6332679</v>
      </c>
      <c r="Y48" s="31">
        <f t="shared" si="1"/>
        <v>-209549</v>
      </c>
      <c r="Z48" s="32">
        <f>+IF(X48&lt;&gt;0,+(Y48/X48)*100,0)</f>
        <v>-3.3090102940635391</v>
      </c>
      <c r="AA48" s="29">
        <f>SUM(AA35:AA47)</f>
        <v>25330602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-13794408</v>
      </c>
      <c r="D49" s="39">
        <f t="shared" si="2"/>
        <v>0</v>
      </c>
      <c r="E49" s="40">
        <f t="shared" si="2"/>
        <v>-15210478</v>
      </c>
      <c r="F49" s="41">
        <f t="shared" si="2"/>
        <v>-15210478</v>
      </c>
      <c r="G49" s="41">
        <f t="shared" si="2"/>
        <v>-906448</v>
      </c>
      <c r="H49" s="41">
        <f t="shared" si="2"/>
        <v>-415654</v>
      </c>
      <c r="I49" s="41">
        <f t="shared" si="2"/>
        <v>-1732637</v>
      </c>
      <c r="J49" s="41">
        <f t="shared" si="2"/>
        <v>-3054739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-3054739</v>
      </c>
      <c r="X49" s="41">
        <f t="shared" si="2"/>
        <v>-3802656</v>
      </c>
      <c r="Y49" s="41">
        <f t="shared" si="2"/>
        <v>747917</v>
      </c>
      <c r="Z49" s="42">
        <f>+IF(X49&lt;&gt;0,+(Y49/X49)*100,0)</f>
        <v>-19.668279223784637</v>
      </c>
      <c r="AA49" s="39">
        <f>+AA33-AA48</f>
        <v>-15210478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-13794408</v>
      </c>
      <c r="D52" s="48">
        <f t="shared" si="3"/>
        <v>0</v>
      </c>
      <c r="E52" s="49">
        <f t="shared" si="3"/>
        <v>-15210478</v>
      </c>
      <c r="F52" s="50">
        <f t="shared" si="3"/>
        <v>-15210478</v>
      </c>
      <c r="G52" s="50">
        <f t="shared" si="3"/>
        <v>-906448</v>
      </c>
      <c r="H52" s="50">
        <f t="shared" si="3"/>
        <v>-415654</v>
      </c>
      <c r="I52" s="50">
        <f t="shared" si="3"/>
        <v>-1732637</v>
      </c>
      <c r="J52" s="50">
        <f t="shared" si="3"/>
        <v>-3054739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-3054739</v>
      </c>
      <c r="X52" s="50">
        <f t="shared" si="3"/>
        <v>-3802656</v>
      </c>
      <c r="Y52" s="50">
        <f t="shared" si="3"/>
        <v>747917</v>
      </c>
      <c r="Z52" s="51">
        <f>+IF(X52&lt;&gt;0,+(Y52/X52)*100,0)</f>
        <v>-19.668279223784637</v>
      </c>
      <c r="AA52" s="48">
        <f>SUM(AA49:AA51)</f>
        <v>-15210478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-13794408</v>
      </c>
      <c r="D54" s="54">
        <f>+D52-D53</f>
        <v>0</v>
      </c>
      <c r="E54" s="55">
        <f t="shared" si="4"/>
        <v>-15210478</v>
      </c>
      <c r="F54" s="56">
        <f t="shared" si="4"/>
        <v>-15210478</v>
      </c>
      <c r="G54" s="56">
        <f t="shared" si="4"/>
        <v>-906448</v>
      </c>
      <c r="H54" s="56">
        <f t="shared" si="4"/>
        <v>-415654</v>
      </c>
      <c r="I54" s="56">
        <f t="shared" si="4"/>
        <v>-1732637</v>
      </c>
      <c r="J54" s="56">
        <f t="shared" si="4"/>
        <v>-3054739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-3054739</v>
      </c>
      <c r="X54" s="56">
        <f t="shared" si="4"/>
        <v>-3802656</v>
      </c>
      <c r="Y54" s="56">
        <f t="shared" si="4"/>
        <v>747917</v>
      </c>
      <c r="Z54" s="57">
        <f>+IF(X54&lt;&gt;0,+(Y54/X54)*100,0)</f>
        <v>-19.668279223784637</v>
      </c>
      <c r="AA54" s="54">
        <f>+AA52-AA53</f>
        <v>-15210478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-13794408</v>
      </c>
      <c r="D57" s="48">
        <f>SUM(D54:D56)</f>
        <v>0</v>
      </c>
      <c r="E57" s="49">
        <f t="shared" si="5"/>
        <v>-15210478</v>
      </c>
      <c r="F57" s="50">
        <f t="shared" si="5"/>
        <v>-15210478</v>
      </c>
      <c r="G57" s="50">
        <f t="shared" si="5"/>
        <v>-906448</v>
      </c>
      <c r="H57" s="50">
        <f t="shared" si="5"/>
        <v>-415654</v>
      </c>
      <c r="I57" s="50">
        <f t="shared" si="5"/>
        <v>-1732637</v>
      </c>
      <c r="J57" s="50">
        <f t="shared" si="5"/>
        <v>-3054739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-3054739</v>
      </c>
      <c r="X57" s="50">
        <f t="shared" si="5"/>
        <v>-3802656</v>
      </c>
      <c r="Y57" s="50">
        <f t="shared" si="5"/>
        <v>747917</v>
      </c>
      <c r="Z57" s="51">
        <f>+IF(X57&lt;&gt;0,+(Y57/X57)*100,0)</f>
        <v>-19.668279223784637</v>
      </c>
      <c r="AA57" s="48">
        <f>SUM(AA54:AA56)</f>
        <v>-15210478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-13794408</v>
      </c>
      <c r="D60" s="65">
        <f>SUM(D57:D59)</f>
        <v>0</v>
      </c>
      <c r="E60" s="66">
        <f t="shared" si="6"/>
        <v>-15210478</v>
      </c>
      <c r="F60" s="67">
        <f t="shared" si="6"/>
        <v>-15210478</v>
      </c>
      <c r="G60" s="67">
        <f t="shared" si="6"/>
        <v>-906448</v>
      </c>
      <c r="H60" s="67">
        <f t="shared" si="6"/>
        <v>-415654</v>
      </c>
      <c r="I60" s="67">
        <f t="shared" si="6"/>
        <v>-1732637</v>
      </c>
      <c r="J60" s="67">
        <f t="shared" si="6"/>
        <v>-3054739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-3054739</v>
      </c>
      <c r="X60" s="67">
        <f t="shared" si="6"/>
        <v>-3802656</v>
      </c>
      <c r="Y60" s="67">
        <f t="shared" si="6"/>
        <v>747917</v>
      </c>
      <c r="Z60" s="68">
        <f>+IF(X60&lt;&gt;0,+(Y60/X60)*100,0)</f>
        <v>-19.668279223784637</v>
      </c>
      <c r="AA60" s="65">
        <f>SUM(AA57:AA59)</f>
        <v>-15210478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15947813</v>
      </c>
      <c r="D9" s="20"/>
      <c r="E9" s="21">
        <v>20115598</v>
      </c>
      <c r="F9" s="22">
        <v>20115598</v>
      </c>
      <c r="G9" s="22">
        <v>1380552</v>
      </c>
      <c r="H9" s="22">
        <v>1315570</v>
      </c>
      <c r="I9" s="22">
        <v>1715694</v>
      </c>
      <c r="J9" s="22">
        <v>4411816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4411816</v>
      </c>
      <c r="X9" s="22">
        <v>5028900</v>
      </c>
      <c r="Y9" s="22">
        <v>-617084</v>
      </c>
      <c r="Z9" s="23">
        <v>-12.270755035892542</v>
      </c>
      <c r="AA9" s="20">
        <v>20115598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1454000</v>
      </c>
      <c r="F26" s="22">
        <v>1454000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363501</v>
      </c>
      <c r="Y26" s="22">
        <v>-363501</v>
      </c>
      <c r="Z26" s="23">
        <v>-100</v>
      </c>
      <c r="AA26" s="20">
        <v>1454000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15947813</v>
      </c>
      <c r="D33" s="29">
        <f t="shared" ref="D33:Y33" si="0">SUM(D6:D32)</f>
        <v>0</v>
      </c>
      <c r="E33" s="30">
        <f t="shared" si="0"/>
        <v>21569598</v>
      </c>
      <c r="F33" s="31">
        <f t="shared" si="0"/>
        <v>21569598</v>
      </c>
      <c r="G33" s="31">
        <f t="shared" si="0"/>
        <v>1380552</v>
      </c>
      <c r="H33" s="31">
        <f t="shared" si="0"/>
        <v>1315570</v>
      </c>
      <c r="I33" s="31">
        <f t="shared" si="0"/>
        <v>1715694</v>
      </c>
      <c r="J33" s="31">
        <f t="shared" si="0"/>
        <v>4411816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4411816</v>
      </c>
      <c r="X33" s="31">
        <f t="shared" si="0"/>
        <v>5392401</v>
      </c>
      <c r="Y33" s="31">
        <f t="shared" si="0"/>
        <v>-980585</v>
      </c>
      <c r="Z33" s="32">
        <f>+IF(X33&lt;&gt;0,+(Y33/X33)*100,0)</f>
        <v>-18.184571214195682</v>
      </c>
      <c r="AA33" s="29">
        <f>SUM(AA6:AA32)</f>
        <v>21569598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8715731</v>
      </c>
      <c r="D35" s="20"/>
      <c r="E35" s="21">
        <v>6406727</v>
      </c>
      <c r="F35" s="22">
        <v>6406727</v>
      </c>
      <c r="G35" s="22">
        <v>800443</v>
      </c>
      <c r="H35" s="22">
        <v>529753</v>
      </c>
      <c r="I35" s="22">
        <v>737952</v>
      </c>
      <c r="J35" s="22">
        <v>2068148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2068148</v>
      </c>
      <c r="X35" s="22">
        <v>1601688</v>
      </c>
      <c r="Y35" s="22">
        <v>466460</v>
      </c>
      <c r="Z35" s="23">
        <v>29.123025208405135</v>
      </c>
      <c r="AA35" s="20">
        <v>6406727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-678004</v>
      </c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125001</v>
      </c>
      <c r="Y38" s="22">
        <v>-125001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>
        <v>696135</v>
      </c>
      <c r="D39" s="20"/>
      <c r="E39" s="21">
        <v>1907928</v>
      </c>
      <c r="F39" s="22">
        <v>1907928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476982</v>
      </c>
      <c r="Y39" s="22">
        <v>-476982</v>
      </c>
      <c r="Z39" s="23">
        <v>-100</v>
      </c>
      <c r="AA39" s="20">
        <v>1907928</v>
      </c>
    </row>
    <row r="40" spans="1:27" x14ac:dyDescent="0.25">
      <c r="A40" s="19" t="s">
        <v>66</v>
      </c>
      <c r="B40" s="15" t="s">
        <v>32</v>
      </c>
      <c r="C40" s="20">
        <v>2827</v>
      </c>
      <c r="D40" s="20"/>
      <c r="E40" s="21">
        <v>79212</v>
      </c>
      <c r="F40" s="22">
        <v>79212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19803</v>
      </c>
      <c r="Y40" s="22">
        <v>-19803</v>
      </c>
      <c r="Z40" s="23">
        <v>-100</v>
      </c>
      <c r="AA40" s="20">
        <v>79212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1729804</v>
      </c>
      <c r="F41" s="22">
        <v>1729804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432450</v>
      </c>
      <c r="Y41" s="22">
        <v>-432450</v>
      </c>
      <c r="Z41" s="23">
        <v>-100</v>
      </c>
      <c r="AA41" s="20">
        <v>1729804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249999</v>
      </c>
      <c r="Y44" s="22">
        <v>-249999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-73618</v>
      </c>
      <c r="D45" s="20"/>
      <c r="E45" s="21"/>
      <c r="F45" s="22"/>
      <c r="G45" s="22">
        <v>-6173</v>
      </c>
      <c r="H45" s="22">
        <v>-8871</v>
      </c>
      <c r="I45" s="22">
        <v>21512</v>
      </c>
      <c r="J45" s="22">
        <v>6468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6468</v>
      </c>
      <c r="X45" s="22"/>
      <c r="Y45" s="22">
        <v>6468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8663071</v>
      </c>
      <c r="D48" s="29">
        <f t="shared" ref="D48:Y48" si="1">SUM(D35:D47)</f>
        <v>0</v>
      </c>
      <c r="E48" s="30">
        <f t="shared" si="1"/>
        <v>11623671</v>
      </c>
      <c r="F48" s="31">
        <f t="shared" si="1"/>
        <v>11623671</v>
      </c>
      <c r="G48" s="31">
        <f t="shared" si="1"/>
        <v>794270</v>
      </c>
      <c r="H48" s="31">
        <f t="shared" si="1"/>
        <v>520882</v>
      </c>
      <c r="I48" s="31">
        <f t="shared" si="1"/>
        <v>759464</v>
      </c>
      <c r="J48" s="31">
        <f t="shared" si="1"/>
        <v>2074616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2074616</v>
      </c>
      <c r="X48" s="31">
        <f t="shared" si="1"/>
        <v>2905923</v>
      </c>
      <c r="Y48" s="31">
        <f t="shared" si="1"/>
        <v>-831307</v>
      </c>
      <c r="Z48" s="32">
        <f>+IF(X48&lt;&gt;0,+(Y48/X48)*100,0)</f>
        <v>-28.607330614059627</v>
      </c>
      <c r="AA48" s="29">
        <f>SUM(AA35:AA47)</f>
        <v>11623671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7284742</v>
      </c>
      <c r="D49" s="39">
        <f t="shared" si="2"/>
        <v>0</v>
      </c>
      <c r="E49" s="40">
        <f t="shared" si="2"/>
        <v>9945927</v>
      </c>
      <c r="F49" s="41">
        <f t="shared" si="2"/>
        <v>9945927</v>
      </c>
      <c r="G49" s="41">
        <f t="shared" si="2"/>
        <v>586282</v>
      </c>
      <c r="H49" s="41">
        <f t="shared" si="2"/>
        <v>794688</v>
      </c>
      <c r="I49" s="41">
        <f t="shared" si="2"/>
        <v>956230</v>
      </c>
      <c r="J49" s="41">
        <f t="shared" si="2"/>
        <v>2337200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2337200</v>
      </c>
      <c r="X49" s="41">
        <f t="shared" si="2"/>
        <v>2486478</v>
      </c>
      <c r="Y49" s="41">
        <f t="shared" si="2"/>
        <v>-149278</v>
      </c>
      <c r="Z49" s="42">
        <f>+IF(X49&lt;&gt;0,+(Y49/X49)*100,0)</f>
        <v>-6.0035922296517406</v>
      </c>
      <c r="AA49" s="39">
        <f>+AA33-AA48</f>
        <v>9945927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38077089</v>
      </c>
      <c r="D51" s="44"/>
      <c r="E51" s="21">
        <v>47000000</v>
      </c>
      <c r="F51" s="22">
        <v>47000000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11750001</v>
      </c>
      <c r="Y51" s="45">
        <v>-11750001</v>
      </c>
      <c r="Z51" s="46">
        <v>-100</v>
      </c>
      <c r="AA51" s="44">
        <v>47000000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45361831</v>
      </c>
      <c r="D52" s="48">
        <f t="shared" si="3"/>
        <v>0</v>
      </c>
      <c r="E52" s="49">
        <f t="shared" si="3"/>
        <v>56945927</v>
      </c>
      <c r="F52" s="50">
        <f t="shared" si="3"/>
        <v>56945927</v>
      </c>
      <c r="G52" s="50">
        <f t="shared" si="3"/>
        <v>586282</v>
      </c>
      <c r="H52" s="50">
        <f t="shared" si="3"/>
        <v>794688</v>
      </c>
      <c r="I52" s="50">
        <f t="shared" si="3"/>
        <v>956230</v>
      </c>
      <c r="J52" s="50">
        <f t="shared" si="3"/>
        <v>2337200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2337200</v>
      </c>
      <c r="X52" s="50">
        <f t="shared" si="3"/>
        <v>14236479</v>
      </c>
      <c r="Y52" s="50">
        <f t="shared" si="3"/>
        <v>-11899279</v>
      </c>
      <c r="Z52" s="51">
        <f>+IF(X52&lt;&gt;0,+(Y52/X52)*100,0)</f>
        <v>-83.583019368763871</v>
      </c>
      <c r="AA52" s="48">
        <f>SUM(AA49:AA51)</f>
        <v>56945927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45361831</v>
      </c>
      <c r="D54" s="54">
        <f>+D52-D53</f>
        <v>0</v>
      </c>
      <c r="E54" s="55">
        <f t="shared" si="4"/>
        <v>56945927</v>
      </c>
      <c r="F54" s="56">
        <f t="shared" si="4"/>
        <v>56945927</v>
      </c>
      <c r="G54" s="56">
        <f t="shared" si="4"/>
        <v>586282</v>
      </c>
      <c r="H54" s="56">
        <f t="shared" si="4"/>
        <v>794688</v>
      </c>
      <c r="I54" s="56">
        <f t="shared" si="4"/>
        <v>956230</v>
      </c>
      <c r="J54" s="56">
        <f t="shared" si="4"/>
        <v>2337200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2337200</v>
      </c>
      <c r="X54" s="56">
        <f t="shared" si="4"/>
        <v>14236479</v>
      </c>
      <c r="Y54" s="56">
        <f t="shared" si="4"/>
        <v>-11899279</v>
      </c>
      <c r="Z54" s="57">
        <f>+IF(X54&lt;&gt;0,+(Y54/X54)*100,0)</f>
        <v>-83.583019368763871</v>
      </c>
      <c r="AA54" s="54">
        <f>+AA52-AA53</f>
        <v>56945927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45361831</v>
      </c>
      <c r="D57" s="48">
        <f>SUM(D54:D56)</f>
        <v>0</v>
      </c>
      <c r="E57" s="49">
        <f t="shared" si="5"/>
        <v>56945927</v>
      </c>
      <c r="F57" s="50">
        <f t="shared" si="5"/>
        <v>56945927</v>
      </c>
      <c r="G57" s="50">
        <f t="shared" si="5"/>
        <v>586282</v>
      </c>
      <c r="H57" s="50">
        <f t="shared" si="5"/>
        <v>794688</v>
      </c>
      <c r="I57" s="50">
        <f t="shared" si="5"/>
        <v>956230</v>
      </c>
      <c r="J57" s="50">
        <f t="shared" si="5"/>
        <v>2337200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2337200</v>
      </c>
      <c r="X57" s="50">
        <f t="shared" si="5"/>
        <v>14236479</v>
      </c>
      <c r="Y57" s="50">
        <f t="shared" si="5"/>
        <v>-11899279</v>
      </c>
      <c r="Z57" s="51">
        <f>+IF(X57&lt;&gt;0,+(Y57/X57)*100,0)</f>
        <v>-83.583019368763871</v>
      </c>
      <c r="AA57" s="48">
        <f>SUM(AA54:AA56)</f>
        <v>56945927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45361831</v>
      </c>
      <c r="D60" s="65">
        <f>SUM(D57:D59)</f>
        <v>0</v>
      </c>
      <c r="E60" s="66">
        <f t="shared" si="6"/>
        <v>56945927</v>
      </c>
      <c r="F60" s="67">
        <f t="shared" si="6"/>
        <v>56945927</v>
      </c>
      <c r="G60" s="67">
        <f t="shared" si="6"/>
        <v>586282</v>
      </c>
      <c r="H60" s="67">
        <f t="shared" si="6"/>
        <v>794688</v>
      </c>
      <c r="I60" s="67">
        <f t="shared" si="6"/>
        <v>956230</v>
      </c>
      <c r="J60" s="67">
        <f t="shared" si="6"/>
        <v>2337200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2337200</v>
      </c>
      <c r="X60" s="67">
        <f t="shared" si="6"/>
        <v>14236479</v>
      </c>
      <c r="Y60" s="67">
        <f t="shared" si="6"/>
        <v>-11899279</v>
      </c>
      <c r="Z60" s="68">
        <f>+IF(X60&lt;&gt;0,+(Y60/X60)*100,0)</f>
        <v>-83.583019368763871</v>
      </c>
      <c r="AA60" s="65">
        <f>SUM(AA57:AA59)</f>
        <v>56945927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25071520</v>
      </c>
      <c r="D9" s="20"/>
      <c r="E9" s="21">
        <v>26500078</v>
      </c>
      <c r="F9" s="22">
        <v>26500078</v>
      </c>
      <c r="G9" s="22">
        <v>2256792</v>
      </c>
      <c r="H9" s="22">
        <v>2257829</v>
      </c>
      <c r="I9" s="22">
        <v>2275054</v>
      </c>
      <c r="J9" s="22">
        <v>6789675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6789675</v>
      </c>
      <c r="X9" s="22">
        <v>6625023</v>
      </c>
      <c r="Y9" s="22">
        <v>164652</v>
      </c>
      <c r="Z9" s="23">
        <v>2.4853045793199509</v>
      </c>
      <c r="AA9" s="20">
        <v>26500078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12311906</v>
      </c>
      <c r="D13" s="20"/>
      <c r="E13" s="21">
        <v>4057615</v>
      </c>
      <c r="F13" s="22">
        <v>4057615</v>
      </c>
      <c r="G13" s="22">
        <v>1064664</v>
      </c>
      <c r="H13" s="22">
        <v>1092268</v>
      </c>
      <c r="I13" s="22">
        <v>1024512</v>
      </c>
      <c r="J13" s="22">
        <v>3181444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3181444</v>
      </c>
      <c r="X13" s="22">
        <v>1014405</v>
      </c>
      <c r="Y13" s="22">
        <v>2167039</v>
      </c>
      <c r="Z13" s="23">
        <v>213.62660870165269</v>
      </c>
      <c r="AA13" s="20">
        <v>4057615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1311000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38694426</v>
      </c>
      <c r="D33" s="29">
        <f t="shared" ref="D33:Y33" si="0">SUM(D6:D32)</f>
        <v>0</v>
      </c>
      <c r="E33" s="30">
        <f t="shared" si="0"/>
        <v>30557693</v>
      </c>
      <c r="F33" s="31">
        <f t="shared" si="0"/>
        <v>30557693</v>
      </c>
      <c r="G33" s="31">
        <f t="shared" si="0"/>
        <v>3321456</v>
      </c>
      <c r="H33" s="31">
        <f t="shared" si="0"/>
        <v>3350097</v>
      </c>
      <c r="I33" s="31">
        <f t="shared" si="0"/>
        <v>3299566</v>
      </c>
      <c r="J33" s="31">
        <f t="shared" si="0"/>
        <v>9971119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9971119</v>
      </c>
      <c r="X33" s="31">
        <f t="shared" si="0"/>
        <v>7639428</v>
      </c>
      <c r="Y33" s="31">
        <f t="shared" si="0"/>
        <v>2331691</v>
      </c>
      <c r="Z33" s="32">
        <f>+IF(X33&lt;&gt;0,+(Y33/X33)*100,0)</f>
        <v>30.521800846869684</v>
      </c>
      <c r="AA33" s="29">
        <f>SUM(AA6:AA32)</f>
        <v>30557693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19730343</v>
      </c>
      <c r="D35" s="20"/>
      <c r="E35" s="21">
        <v>19797075</v>
      </c>
      <c r="F35" s="22">
        <v>19797075</v>
      </c>
      <c r="G35" s="22">
        <v>1691612</v>
      </c>
      <c r="H35" s="22">
        <v>1535156</v>
      </c>
      <c r="I35" s="22">
        <v>1712748</v>
      </c>
      <c r="J35" s="22">
        <v>4939516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4939516</v>
      </c>
      <c r="X35" s="22">
        <v>4949265</v>
      </c>
      <c r="Y35" s="22">
        <v>-9749</v>
      </c>
      <c r="Z35" s="23">
        <v>-0.1969787433083498</v>
      </c>
      <c r="AA35" s="20">
        <v>19797075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524377</v>
      </c>
      <c r="D38" s="20"/>
      <c r="E38" s="21">
        <v>861241</v>
      </c>
      <c r="F38" s="22">
        <v>861241</v>
      </c>
      <c r="G38" s="22">
        <v>48577</v>
      </c>
      <c r="H38" s="22"/>
      <c r="I38" s="22"/>
      <c r="J38" s="22">
        <v>48577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48577</v>
      </c>
      <c r="X38" s="22">
        <v>215310</v>
      </c>
      <c r="Y38" s="22">
        <v>-166733</v>
      </c>
      <c r="Z38" s="23">
        <v>-77.438576935581267</v>
      </c>
      <c r="AA38" s="20">
        <v>861241</v>
      </c>
    </row>
    <row r="39" spans="1:27" x14ac:dyDescent="0.25">
      <c r="A39" s="19" t="s">
        <v>65</v>
      </c>
      <c r="B39" s="15" t="s">
        <v>32</v>
      </c>
      <c r="C39" s="20">
        <v>15419829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368315</v>
      </c>
      <c r="F40" s="22">
        <v>368315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92079</v>
      </c>
      <c r="Y40" s="22">
        <v>-92079</v>
      </c>
      <c r="Z40" s="23">
        <v>-100</v>
      </c>
      <c r="AA40" s="20">
        <v>368315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1280541</v>
      </c>
      <c r="D42" s="20"/>
      <c r="E42" s="21">
        <v>2293248</v>
      </c>
      <c r="F42" s="22">
        <v>2293248</v>
      </c>
      <c r="G42" s="22"/>
      <c r="H42" s="22">
        <v>897</v>
      </c>
      <c r="I42" s="22">
        <v>34870</v>
      </c>
      <c r="J42" s="22">
        <v>35767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35767</v>
      </c>
      <c r="X42" s="22">
        <v>573312</v>
      </c>
      <c r="Y42" s="22">
        <v>-537545</v>
      </c>
      <c r="Z42" s="23">
        <v>-93.761337631167677</v>
      </c>
      <c r="AA42" s="20">
        <v>2293248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618289</v>
      </c>
      <c r="D45" s="20"/>
      <c r="E45" s="21">
        <v>407785</v>
      </c>
      <c r="F45" s="22">
        <v>407785</v>
      </c>
      <c r="G45" s="22">
        <v>18083</v>
      </c>
      <c r="H45" s="22">
        <v>14428</v>
      </c>
      <c r="I45" s="22">
        <v>19324</v>
      </c>
      <c r="J45" s="22">
        <v>51835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51835</v>
      </c>
      <c r="X45" s="22">
        <v>101949</v>
      </c>
      <c r="Y45" s="22">
        <v>-50114</v>
      </c>
      <c r="Z45" s="23">
        <v>-49.155950524281749</v>
      </c>
      <c r="AA45" s="20">
        <v>407785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37573379</v>
      </c>
      <c r="D48" s="29">
        <f t="shared" ref="D48:Y48" si="1">SUM(D35:D47)</f>
        <v>0</v>
      </c>
      <c r="E48" s="30">
        <f t="shared" si="1"/>
        <v>23727664</v>
      </c>
      <c r="F48" s="31">
        <f t="shared" si="1"/>
        <v>23727664</v>
      </c>
      <c r="G48" s="31">
        <f t="shared" si="1"/>
        <v>1758272</v>
      </c>
      <c r="H48" s="31">
        <f t="shared" si="1"/>
        <v>1550481</v>
      </c>
      <c r="I48" s="31">
        <f t="shared" si="1"/>
        <v>1766942</v>
      </c>
      <c r="J48" s="31">
        <f t="shared" si="1"/>
        <v>5075695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5075695</v>
      </c>
      <c r="X48" s="31">
        <f t="shared" si="1"/>
        <v>5931915</v>
      </c>
      <c r="Y48" s="31">
        <f t="shared" si="1"/>
        <v>-856220</v>
      </c>
      <c r="Z48" s="32">
        <f>+IF(X48&lt;&gt;0,+(Y48/X48)*100,0)</f>
        <v>-14.43412456179834</v>
      </c>
      <c r="AA48" s="29">
        <f>SUM(AA35:AA47)</f>
        <v>23727664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1121047</v>
      </c>
      <c r="D49" s="39">
        <f t="shared" si="2"/>
        <v>0</v>
      </c>
      <c r="E49" s="40">
        <f t="shared" si="2"/>
        <v>6830029</v>
      </c>
      <c r="F49" s="41">
        <f t="shared" si="2"/>
        <v>6830029</v>
      </c>
      <c r="G49" s="41">
        <f t="shared" si="2"/>
        <v>1563184</v>
      </c>
      <c r="H49" s="41">
        <f t="shared" si="2"/>
        <v>1799616</v>
      </c>
      <c r="I49" s="41">
        <f t="shared" si="2"/>
        <v>1532624</v>
      </c>
      <c r="J49" s="41">
        <f t="shared" si="2"/>
        <v>4895424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4895424</v>
      </c>
      <c r="X49" s="41">
        <f t="shared" si="2"/>
        <v>1707513</v>
      </c>
      <c r="Y49" s="41">
        <f t="shared" si="2"/>
        <v>3187911</v>
      </c>
      <c r="Z49" s="42">
        <f>+IF(X49&lt;&gt;0,+(Y49/X49)*100,0)</f>
        <v>186.69907637599246</v>
      </c>
      <c r="AA49" s="39">
        <f>+AA33-AA48</f>
        <v>6830029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1121047</v>
      </c>
      <c r="D52" s="48">
        <f t="shared" si="3"/>
        <v>0</v>
      </c>
      <c r="E52" s="49">
        <f t="shared" si="3"/>
        <v>6830029</v>
      </c>
      <c r="F52" s="50">
        <f t="shared" si="3"/>
        <v>6830029</v>
      </c>
      <c r="G52" s="50">
        <f t="shared" si="3"/>
        <v>1563184</v>
      </c>
      <c r="H52" s="50">
        <f t="shared" si="3"/>
        <v>1799616</v>
      </c>
      <c r="I52" s="50">
        <f t="shared" si="3"/>
        <v>1532624</v>
      </c>
      <c r="J52" s="50">
        <f t="shared" si="3"/>
        <v>4895424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4895424</v>
      </c>
      <c r="X52" s="50">
        <f t="shared" si="3"/>
        <v>1707513</v>
      </c>
      <c r="Y52" s="50">
        <f t="shared" si="3"/>
        <v>3187911</v>
      </c>
      <c r="Z52" s="51">
        <f>+IF(X52&lt;&gt;0,+(Y52/X52)*100,0)</f>
        <v>186.69907637599246</v>
      </c>
      <c r="AA52" s="48">
        <f>SUM(AA49:AA51)</f>
        <v>6830029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1121047</v>
      </c>
      <c r="D54" s="54">
        <f>+D52-D53</f>
        <v>0</v>
      </c>
      <c r="E54" s="55">
        <f t="shared" si="4"/>
        <v>6830029</v>
      </c>
      <c r="F54" s="56">
        <f t="shared" si="4"/>
        <v>6830029</v>
      </c>
      <c r="G54" s="56">
        <f t="shared" si="4"/>
        <v>1563184</v>
      </c>
      <c r="H54" s="56">
        <f t="shared" si="4"/>
        <v>1799616</v>
      </c>
      <c r="I54" s="56">
        <f t="shared" si="4"/>
        <v>1532624</v>
      </c>
      <c r="J54" s="56">
        <f t="shared" si="4"/>
        <v>4895424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4895424</v>
      </c>
      <c r="X54" s="56">
        <f t="shared" si="4"/>
        <v>1707513</v>
      </c>
      <c r="Y54" s="56">
        <f t="shared" si="4"/>
        <v>3187911</v>
      </c>
      <c r="Z54" s="57">
        <f>+IF(X54&lt;&gt;0,+(Y54/X54)*100,0)</f>
        <v>186.69907637599246</v>
      </c>
      <c r="AA54" s="54">
        <f>+AA52-AA53</f>
        <v>6830029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1121047</v>
      </c>
      <c r="D57" s="48">
        <f>SUM(D54:D56)</f>
        <v>0</v>
      </c>
      <c r="E57" s="49">
        <f t="shared" si="5"/>
        <v>6830029</v>
      </c>
      <c r="F57" s="50">
        <f t="shared" si="5"/>
        <v>6830029</v>
      </c>
      <c r="G57" s="50">
        <f t="shared" si="5"/>
        <v>1563184</v>
      </c>
      <c r="H57" s="50">
        <f t="shared" si="5"/>
        <v>1799616</v>
      </c>
      <c r="I57" s="50">
        <f t="shared" si="5"/>
        <v>1532624</v>
      </c>
      <c r="J57" s="50">
        <f t="shared" si="5"/>
        <v>4895424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4895424</v>
      </c>
      <c r="X57" s="50">
        <f t="shared" si="5"/>
        <v>1707513</v>
      </c>
      <c r="Y57" s="50">
        <f t="shared" si="5"/>
        <v>3187911</v>
      </c>
      <c r="Z57" s="51">
        <f>+IF(X57&lt;&gt;0,+(Y57/X57)*100,0)</f>
        <v>186.69907637599246</v>
      </c>
      <c r="AA57" s="48">
        <f>SUM(AA54:AA56)</f>
        <v>6830029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1121047</v>
      </c>
      <c r="D60" s="65">
        <f>SUM(D57:D59)</f>
        <v>0</v>
      </c>
      <c r="E60" s="66">
        <f t="shared" si="6"/>
        <v>6830029</v>
      </c>
      <c r="F60" s="67">
        <f t="shared" si="6"/>
        <v>6830029</v>
      </c>
      <c r="G60" s="67">
        <f t="shared" si="6"/>
        <v>1563184</v>
      </c>
      <c r="H60" s="67">
        <f t="shared" si="6"/>
        <v>1799616</v>
      </c>
      <c r="I60" s="67">
        <f t="shared" si="6"/>
        <v>1532624</v>
      </c>
      <c r="J60" s="67">
        <f t="shared" si="6"/>
        <v>4895424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4895424</v>
      </c>
      <c r="X60" s="67">
        <f t="shared" si="6"/>
        <v>1707513</v>
      </c>
      <c r="Y60" s="67">
        <f t="shared" si="6"/>
        <v>3187911</v>
      </c>
      <c r="Z60" s="68">
        <f>+IF(X60&lt;&gt;0,+(Y60/X60)*100,0)</f>
        <v>186.69907637599246</v>
      </c>
      <c r="AA60" s="65">
        <f>SUM(AA57:AA59)</f>
        <v>6830029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10536534</v>
      </c>
      <c r="D9" s="20"/>
      <c r="E9" s="21">
        <v>11267228</v>
      </c>
      <c r="F9" s="22">
        <v>11267228</v>
      </c>
      <c r="G9" s="22">
        <v>1078935</v>
      </c>
      <c r="H9" s="22">
        <v>993054</v>
      </c>
      <c r="I9" s="22">
        <v>940173</v>
      </c>
      <c r="J9" s="22">
        <v>3012162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3012162</v>
      </c>
      <c r="X9" s="22">
        <v>2816802</v>
      </c>
      <c r="Y9" s="22">
        <v>195360</v>
      </c>
      <c r="Z9" s="23">
        <v>6.9355247546685925</v>
      </c>
      <c r="AA9" s="20">
        <v>11267228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1642328</v>
      </c>
      <c r="D13" s="20"/>
      <c r="E13" s="21">
        <v>1659541</v>
      </c>
      <c r="F13" s="22">
        <v>1659541</v>
      </c>
      <c r="G13" s="22">
        <v>122152</v>
      </c>
      <c r="H13" s="22">
        <v>122289</v>
      </c>
      <c r="I13" s="22">
        <v>124529</v>
      </c>
      <c r="J13" s="22">
        <v>368970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368970</v>
      </c>
      <c r="X13" s="22">
        <v>414882</v>
      </c>
      <c r="Y13" s="22">
        <v>-45912</v>
      </c>
      <c r="Z13" s="23">
        <v>-11.066279086583656</v>
      </c>
      <c r="AA13" s="20">
        <v>1659541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1112732</v>
      </c>
      <c r="D29" s="20"/>
      <c r="E29" s="21">
        <v>1215416</v>
      </c>
      <c r="F29" s="22">
        <v>1215416</v>
      </c>
      <c r="G29" s="22">
        <v>8400</v>
      </c>
      <c r="H29" s="22">
        <v>8400</v>
      </c>
      <c r="I29" s="22">
        <v>8400</v>
      </c>
      <c r="J29" s="22">
        <v>25200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25200</v>
      </c>
      <c r="X29" s="22">
        <v>303855</v>
      </c>
      <c r="Y29" s="22">
        <v>-278655</v>
      </c>
      <c r="Z29" s="23">
        <v>-91.706570568198643</v>
      </c>
      <c r="AA29" s="20">
        <v>1215416</v>
      </c>
    </row>
    <row r="30" spans="1:27" x14ac:dyDescent="0.25">
      <c r="A30" s="19" t="s">
        <v>56</v>
      </c>
      <c r="B30" s="15" t="s">
        <v>32</v>
      </c>
      <c r="C30" s="20">
        <v>129671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13421265</v>
      </c>
      <c r="D33" s="29">
        <f t="shared" ref="D33:Y33" si="0">SUM(D6:D32)</f>
        <v>0</v>
      </c>
      <c r="E33" s="30">
        <f t="shared" si="0"/>
        <v>14142185</v>
      </c>
      <c r="F33" s="31">
        <f t="shared" si="0"/>
        <v>14142185</v>
      </c>
      <c r="G33" s="31">
        <f t="shared" si="0"/>
        <v>1209487</v>
      </c>
      <c r="H33" s="31">
        <f t="shared" si="0"/>
        <v>1123743</v>
      </c>
      <c r="I33" s="31">
        <f t="shared" si="0"/>
        <v>1073102</v>
      </c>
      <c r="J33" s="31">
        <f t="shared" si="0"/>
        <v>3406332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3406332</v>
      </c>
      <c r="X33" s="31">
        <f t="shared" si="0"/>
        <v>3535539</v>
      </c>
      <c r="Y33" s="31">
        <f t="shared" si="0"/>
        <v>-129207</v>
      </c>
      <c r="Z33" s="32">
        <f>+IF(X33&lt;&gt;0,+(Y33/X33)*100,0)</f>
        <v>-3.6545205695652063</v>
      </c>
      <c r="AA33" s="29">
        <f>SUM(AA6:AA32)</f>
        <v>14142185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11619707</v>
      </c>
      <c r="D35" s="20"/>
      <c r="E35" s="21">
        <v>12334952</v>
      </c>
      <c r="F35" s="22">
        <v>12334952</v>
      </c>
      <c r="G35" s="22">
        <v>1094963</v>
      </c>
      <c r="H35" s="22">
        <v>942964</v>
      </c>
      <c r="I35" s="22">
        <v>1010955</v>
      </c>
      <c r="J35" s="22">
        <v>3048882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3048882</v>
      </c>
      <c r="X35" s="22">
        <v>3083739</v>
      </c>
      <c r="Y35" s="22">
        <v>-34857</v>
      </c>
      <c r="Z35" s="23">
        <v>-1.1303485800841122</v>
      </c>
      <c r="AA35" s="20">
        <v>12334952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830372</v>
      </c>
      <c r="D38" s="20"/>
      <c r="E38" s="21">
        <v>510000</v>
      </c>
      <c r="F38" s="22">
        <v>510000</v>
      </c>
      <c r="G38" s="22"/>
      <c r="H38" s="22">
        <v>59335</v>
      </c>
      <c r="I38" s="22">
        <v>5008</v>
      </c>
      <c r="J38" s="22">
        <v>64343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64343</v>
      </c>
      <c r="X38" s="22">
        <v>127500</v>
      </c>
      <c r="Y38" s="22">
        <v>-63157</v>
      </c>
      <c r="Z38" s="23">
        <v>-49.53490196078431</v>
      </c>
      <c r="AA38" s="20">
        <v>510000</v>
      </c>
    </row>
    <row r="39" spans="1:27" x14ac:dyDescent="0.25">
      <c r="A39" s="19" t="s">
        <v>65</v>
      </c>
      <c r="B39" s="15" t="s">
        <v>32</v>
      </c>
      <c r="C39" s="20">
        <v>4429982</v>
      </c>
      <c r="D39" s="20"/>
      <c r="E39" s="21">
        <v>1576115</v>
      </c>
      <c r="F39" s="22">
        <v>1576115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394029</v>
      </c>
      <c r="Y39" s="22">
        <v>-394029</v>
      </c>
      <c r="Z39" s="23">
        <v>-100</v>
      </c>
      <c r="AA39" s="20">
        <v>1576115</v>
      </c>
    </row>
    <row r="40" spans="1:27" x14ac:dyDescent="0.25">
      <c r="A40" s="19" t="s">
        <v>66</v>
      </c>
      <c r="B40" s="15" t="s">
        <v>32</v>
      </c>
      <c r="C40" s="20">
        <v>3452</v>
      </c>
      <c r="D40" s="20"/>
      <c r="E40" s="21">
        <v>1224916</v>
      </c>
      <c r="F40" s="22">
        <v>1224916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306228</v>
      </c>
      <c r="Y40" s="22">
        <v>-306228</v>
      </c>
      <c r="Z40" s="23">
        <v>-100</v>
      </c>
      <c r="AA40" s="20">
        <v>1224916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11489289</v>
      </c>
      <c r="D42" s="20"/>
      <c r="E42" s="21">
        <v>13921000</v>
      </c>
      <c r="F42" s="22">
        <v>13921000</v>
      </c>
      <c r="G42" s="22">
        <v>945000</v>
      </c>
      <c r="H42" s="22"/>
      <c r="I42" s="22">
        <v>945000</v>
      </c>
      <c r="J42" s="22">
        <v>1890000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1890000</v>
      </c>
      <c r="X42" s="22">
        <v>3480252</v>
      </c>
      <c r="Y42" s="22">
        <v>-1590252</v>
      </c>
      <c r="Z42" s="23">
        <v>-45.693587705717867</v>
      </c>
      <c r="AA42" s="20">
        <v>13921000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897267</v>
      </c>
      <c r="D45" s="20"/>
      <c r="E45" s="21">
        <v>1050000</v>
      </c>
      <c r="F45" s="22">
        <v>1050000</v>
      </c>
      <c r="G45" s="22">
        <v>21000</v>
      </c>
      <c r="H45" s="22">
        <v>201140</v>
      </c>
      <c r="I45" s="22">
        <v>21302</v>
      </c>
      <c r="J45" s="22">
        <v>243442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243442</v>
      </c>
      <c r="X45" s="22">
        <v>262503</v>
      </c>
      <c r="Y45" s="22">
        <v>-19061</v>
      </c>
      <c r="Z45" s="23">
        <v>-7.2612503476150749</v>
      </c>
      <c r="AA45" s="20">
        <v>1050000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29270069</v>
      </c>
      <c r="D48" s="29">
        <f t="shared" ref="D48:Y48" si="1">SUM(D35:D47)</f>
        <v>0</v>
      </c>
      <c r="E48" s="30">
        <f t="shared" si="1"/>
        <v>30616983</v>
      </c>
      <c r="F48" s="31">
        <f t="shared" si="1"/>
        <v>30616983</v>
      </c>
      <c r="G48" s="31">
        <f t="shared" si="1"/>
        <v>2060963</v>
      </c>
      <c r="H48" s="31">
        <f t="shared" si="1"/>
        <v>1203439</v>
      </c>
      <c r="I48" s="31">
        <f t="shared" si="1"/>
        <v>1982265</v>
      </c>
      <c r="J48" s="31">
        <f t="shared" si="1"/>
        <v>5246667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5246667</v>
      </c>
      <c r="X48" s="31">
        <f t="shared" si="1"/>
        <v>7654251</v>
      </c>
      <c r="Y48" s="31">
        <f t="shared" si="1"/>
        <v>-2407584</v>
      </c>
      <c r="Z48" s="32">
        <f>+IF(X48&lt;&gt;0,+(Y48/X48)*100,0)</f>
        <v>-31.454207603069197</v>
      </c>
      <c r="AA48" s="29">
        <f>SUM(AA35:AA47)</f>
        <v>30616983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-15848804</v>
      </c>
      <c r="D49" s="39">
        <f t="shared" si="2"/>
        <v>0</v>
      </c>
      <c r="E49" s="40">
        <f t="shared" si="2"/>
        <v>-16474798</v>
      </c>
      <c r="F49" s="41">
        <f t="shared" si="2"/>
        <v>-16474798</v>
      </c>
      <c r="G49" s="41">
        <f t="shared" si="2"/>
        <v>-851476</v>
      </c>
      <c r="H49" s="41">
        <f t="shared" si="2"/>
        <v>-79696</v>
      </c>
      <c r="I49" s="41">
        <f t="shared" si="2"/>
        <v>-909163</v>
      </c>
      <c r="J49" s="41">
        <f t="shared" si="2"/>
        <v>-1840335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-1840335</v>
      </c>
      <c r="X49" s="41">
        <f t="shared" si="2"/>
        <v>-4118712</v>
      </c>
      <c r="Y49" s="41">
        <f t="shared" si="2"/>
        <v>2278377</v>
      </c>
      <c r="Z49" s="42">
        <f>+IF(X49&lt;&gt;0,+(Y49/X49)*100,0)</f>
        <v>-55.317706117834895</v>
      </c>
      <c r="AA49" s="39">
        <f>+AA33-AA48</f>
        <v>-16474798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-15848804</v>
      </c>
      <c r="D52" s="48">
        <f t="shared" si="3"/>
        <v>0</v>
      </c>
      <c r="E52" s="49">
        <f t="shared" si="3"/>
        <v>-16474798</v>
      </c>
      <c r="F52" s="50">
        <f t="shared" si="3"/>
        <v>-16474798</v>
      </c>
      <c r="G52" s="50">
        <f t="shared" si="3"/>
        <v>-851476</v>
      </c>
      <c r="H52" s="50">
        <f t="shared" si="3"/>
        <v>-79696</v>
      </c>
      <c r="I52" s="50">
        <f t="shared" si="3"/>
        <v>-909163</v>
      </c>
      <c r="J52" s="50">
        <f t="shared" si="3"/>
        <v>-1840335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-1840335</v>
      </c>
      <c r="X52" s="50">
        <f t="shared" si="3"/>
        <v>-4118712</v>
      </c>
      <c r="Y52" s="50">
        <f t="shared" si="3"/>
        <v>2278377</v>
      </c>
      <c r="Z52" s="51">
        <f>+IF(X52&lt;&gt;0,+(Y52/X52)*100,0)</f>
        <v>-55.317706117834895</v>
      </c>
      <c r="AA52" s="48">
        <f>SUM(AA49:AA51)</f>
        <v>-16474798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-15848804</v>
      </c>
      <c r="D54" s="54">
        <f>+D52-D53</f>
        <v>0</v>
      </c>
      <c r="E54" s="55">
        <f t="shared" si="4"/>
        <v>-16474798</v>
      </c>
      <c r="F54" s="56">
        <f t="shared" si="4"/>
        <v>-16474798</v>
      </c>
      <c r="G54" s="56">
        <f t="shared" si="4"/>
        <v>-851476</v>
      </c>
      <c r="H54" s="56">
        <f t="shared" si="4"/>
        <v>-79696</v>
      </c>
      <c r="I54" s="56">
        <f t="shared" si="4"/>
        <v>-909163</v>
      </c>
      <c r="J54" s="56">
        <f t="shared" si="4"/>
        <v>-1840335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-1840335</v>
      </c>
      <c r="X54" s="56">
        <f t="shared" si="4"/>
        <v>-4118712</v>
      </c>
      <c r="Y54" s="56">
        <f t="shared" si="4"/>
        <v>2278377</v>
      </c>
      <c r="Z54" s="57">
        <f>+IF(X54&lt;&gt;0,+(Y54/X54)*100,0)</f>
        <v>-55.317706117834895</v>
      </c>
      <c r="AA54" s="54">
        <f>+AA52-AA53</f>
        <v>-16474798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-15848804</v>
      </c>
      <c r="D57" s="48">
        <f>SUM(D54:D56)</f>
        <v>0</v>
      </c>
      <c r="E57" s="49">
        <f t="shared" si="5"/>
        <v>-16474798</v>
      </c>
      <c r="F57" s="50">
        <f t="shared" si="5"/>
        <v>-16474798</v>
      </c>
      <c r="G57" s="50">
        <f t="shared" si="5"/>
        <v>-851476</v>
      </c>
      <c r="H57" s="50">
        <f t="shared" si="5"/>
        <v>-79696</v>
      </c>
      <c r="I57" s="50">
        <f t="shared" si="5"/>
        <v>-909163</v>
      </c>
      <c r="J57" s="50">
        <f t="shared" si="5"/>
        <v>-1840335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-1840335</v>
      </c>
      <c r="X57" s="50">
        <f t="shared" si="5"/>
        <v>-4118712</v>
      </c>
      <c r="Y57" s="50">
        <f t="shared" si="5"/>
        <v>2278377</v>
      </c>
      <c r="Z57" s="51">
        <f>+IF(X57&lt;&gt;0,+(Y57/X57)*100,0)</f>
        <v>-55.317706117834895</v>
      </c>
      <c r="AA57" s="48">
        <f>SUM(AA54:AA56)</f>
        <v>-16474798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-15848804</v>
      </c>
      <c r="D60" s="65">
        <f>SUM(D57:D59)</f>
        <v>0</v>
      </c>
      <c r="E60" s="66">
        <f t="shared" si="6"/>
        <v>-16474798</v>
      </c>
      <c r="F60" s="67">
        <f t="shared" si="6"/>
        <v>-16474798</v>
      </c>
      <c r="G60" s="67">
        <f t="shared" si="6"/>
        <v>-851476</v>
      </c>
      <c r="H60" s="67">
        <f t="shared" si="6"/>
        <v>-79696</v>
      </c>
      <c r="I60" s="67">
        <f t="shared" si="6"/>
        <v>-909163</v>
      </c>
      <c r="J60" s="67">
        <f t="shared" si="6"/>
        <v>-1840335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-1840335</v>
      </c>
      <c r="X60" s="67">
        <f t="shared" si="6"/>
        <v>-4118712</v>
      </c>
      <c r="Y60" s="67">
        <f t="shared" si="6"/>
        <v>2278377</v>
      </c>
      <c r="Z60" s="68">
        <f>+IF(X60&lt;&gt;0,+(Y60/X60)*100,0)</f>
        <v>-55.317706117834895</v>
      </c>
      <c r="AA60" s="65">
        <f>SUM(AA57:AA59)</f>
        <v>-16474798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28881681</v>
      </c>
      <c r="D9" s="20"/>
      <c r="E9" s="21">
        <v>68576193</v>
      </c>
      <c r="F9" s="22">
        <v>68576193</v>
      </c>
      <c r="G9" s="22">
        <v>2741984</v>
      </c>
      <c r="H9" s="22">
        <v>2488301</v>
      </c>
      <c r="I9" s="22">
        <v>2434349</v>
      </c>
      <c r="J9" s="22">
        <v>7664634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7664634</v>
      </c>
      <c r="X9" s="22">
        <v>17144046</v>
      </c>
      <c r="Y9" s="22">
        <v>-9479412</v>
      </c>
      <c r="Z9" s="23">
        <v>-55.292735448796627</v>
      </c>
      <c r="AA9" s="20">
        <v>68576193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8010277</v>
      </c>
      <c r="D13" s="20"/>
      <c r="E13" s="21">
        <v>8436069</v>
      </c>
      <c r="F13" s="22">
        <v>8436069</v>
      </c>
      <c r="G13" s="22">
        <v>691441</v>
      </c>
      <c r="H13" s="22">
        <v>695167</v>
      </c>
      <c r="I13" s="22">
        <v>699153</v>
      </c>
      <c r="J13" s="22">
        <v>2085761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2085761</v>
      </c>
      <c r="X13" s="22">
        <v>2109021</v>
      </c>
      <c r="Y13" s="22">
        <v>-23260</v>
      </c>
      <c r="Z13" s="23">
        <v>-1.1028813843010572</v>
      </c>
      <c r="AA13" s="20">
        <v>8436069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19743</v>
      </c>
      <c r="D17" s="20"/>
      <c r="E17" s="21">
        <v>35312</v>
      </c>
      <c r="F17" s="22">
        <v>35312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8829</v>
      </c>
      <c r="Y17" s="22">
        <v>-8829</v>
      </c>
      <c r="Z17" s="23">
        <v>-100</v>
      </c>
      <c r="AA17" s="20">
        <v>35312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1610000</v>
      </c>
      <c r="D26" s="20"/>
      <c r="E26" s="21">
        <v>1608000</v>
      </c>
      <c r="F26" s="22">
        <v>1608000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402000</v>
      </c>
      <c r="Y26" s="22">
        <v>-402000</v>
      </c>
      <c r="Z26" s="23">
        <v>-100</v>
      </c>
      <c r="AA26" s="20">
        <v>1608000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38521701</v>
      </c>
      <c r="D33" s="29">
        <f t="shared" ref="D33:Y33" si="0">SUM(D6:D32)</f>
        <v>0</v>
      </c>
      <c r="E33" s="30">
        <f t="shared" si="0"/>
        <v>78655574</v>
      </c>
      <c r="F33" s="31">
        <f t="shared" si="0"/>
        <v>78655574</v>
      </c>
      <c r="G33" s="31">
        <f t="shared" si="0"/>
        <v>3433425</v>
      </c>
      <c r="H33" s="31">
        <f t="shared" si="0"/>
        <v>3183468</v>
      </c>
      <c r="I33" s="31">
        <f t="shared" si="0"/>
        <v>3133502</v>
      </c>
      <c r="J33" s="31">
        <f t="shared" si="0"/>
        <v>9750395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9750395</v>
      </c>
      <c r="X33" s="31">
        <f t="shared" si="0"/>
        <v>19663896</v>
      </c>
      <c r="Y33" s="31">
        <f t="shared" si="0"/>
        <v>-9913501</v>
      </c>
      <c r="Z33" s="32">
        <f>+IF(X33&lt;&gt;0,+(Y33/X33)*100,0)</f>
        <v>-50.414734699573273</v>
      </c>
      <c r="AA33" s="29">
        <f>SUM(AA6:AA32)</f>
        <v>78655574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39773400</v>
      </c>
      <c r="D35" s="20"/>
      <c r="E35" s="21">
        <v>42716892</v>
      </c>
      <c r="F35" s="22">
        <v>42716892</v>
      </c>
      <c r="G35" s="22">
        <v>4522609</v>
      </c>
      <c r="H35" s="22">
        <v>3100400</v>
      </c>
      <c r="I35" s="22">
        <v>3716208</v>
      </c>
      <c r="J35" s="22">
        <v>11339217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11339217</v>
      </c>
      <c r="X35" s="22">
        <v>10679223</v>
      </c>
      <c r="Y35" s="22">
        <v>659994</v>
      </c>
      <c r="Z35" s="23">
        <v>6.1801687257584188</v>
      </c>
      <c r="AA35" s="20">
        <v>42716892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584035</v>
      </c>
      <c r="D38" s="20"/>
      <c r="E38" s="21">
        <v>1605691</v>
      </c>
      <c r="F38" s="22">
        <v>1605691</v>
      </c>
      <c r="G38" s="22">
        <v>20125</v>
      </c>
      <c r="H38" s="22">
        <v>1925</v>
      </c>
      <c r="I38" s="22">
        <v>123741</v>
      </c>
      <c r="J38" s="22">
        <v>145791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145791</v>
      </c>
      <c r="X38" s="22">
        <v>401424</v>
      </c>
      <c r="Y38" s="22">
        <v>-255633</v>
      </c>
      <c r="Z38" s="23">
        <v>-63.681543704412292</v>
      </c>
      <c r="AA38" s="20">
        <v>1605691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3830652</v>
      </c>
      <c r="D40" s="20"/>
      <c r="E40" s="21">
        <v>476220</v>
      </c>
      <c r="F40" s="22">
        <v>476220</v>
      </c>
      <c r="G40" s="22">
        <v>4952220</v>
      </c>
      <c r="H40" s="22">
        <v>4951494</v>
      </c>
      <c r="I40" s="22">
        <v>4787190</v>
      </c>
      <c r="J40" s="22">
        <v>14690904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14690904</v>
      </c>
      <c r="X40" s="22">
        <v>119055</v>
      </c>
      <c r="Y40" s="22">
        <v>14571849</v>
      </c>
      <c r="Z40" s="23">
        <v>12239.594305153081</v>
      </c>
      <c r="AA40" s="20">
        <v>476220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1417793</v>
      </c>
      <c r="D42" s="20"/>
      <c r="E42" s="21">
        <v>2901984</v>
      </c>
      <c r="F42" s="22">
        <v>2901984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725496</v>
      </c>
      <c r="Y42" s="22">
        <v>-725496</v>
      </c>
      <c r="Z42" s="23">
        <v>-100</v>
      </c>
      <c r="AA42" s="20">
        <v>2901984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78895</v>
      </c>
      <c r="F43" s="22">
        <v>78895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19725</v>
      </c>
      <c r="Y43" s="22">
        <v>-19725</v>
      </c>
      <c r="Z43" s="23">
        <v>-100</v>
      </c>
      <c r="AA43" s="20">
        <v>78895</v>
      </c>
    </row>
    <row r="44" spans="1:27" x14ac:dyDescent="0.25">
      <c r="A44" s="19" t="s">
        <v>69</v>
      </c>
      <c r="B44" s="15" t="s">
        <v>32</v>
      </c>
      <c r="C44" s="20">
        <v>10984334</v>
      </c>
      <c r="D44" s="20"/>
      <c r="E44" s="21">
        <v>3670453</v>
      </c>
      <c r="F44" s="22">
        <v>3670453</v>
      </c>
      <c r="G44" s="22">
        <v>671247</v>
      </c>
      <c r="H44" s="22">
        <v>1378486</v>
      </c>
      <c r="I44" s="22">
        <v>1067776</v>
      </c>
      <c r="J44" s="22">
        <v>3117509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3117509</v>
      </c>
      <c r="X44" s="22">
        <v>917616</v>
      </c>
      <c r="Y44" s="22">
        <v>2199893</v>
      </c>
      <c r="Z44" s="23">
        <v>239.74004376558383</v>
      </c>
      <c r="AA44" s="20">
        <v>3670453</v>
      </c>
    </row>
    <row r="45" spans="1:27" x14ac:dyDescent="0.25">
      <c r="A45" s="19" t="s">
        <v>70</v>
      </c>
      <c r="B45" s="15" t="s">
        <v>32</v>
      </c>
      <c r="C45" s="20">
        <v>44706625</v>
      </c>
      <c r="D45" s="20"/>
      <c r="E45" s="21">
        <v>17973604</v>
      </c>
      <c r="F45" s="22">
        <v>17973604</v>
      </c>
      <c r="G45" s="22">
        <v>2729840</v>
      </c>
      <c r="H45" s="22">
        <v>4785033</v>
      </c>
      <c r="I45" s="22">
        <v>4546769</v>
      </c>
      <c r="J45" s="22">
        <v>12061642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12061642</v>
      </c>
      <c r="X45" s="22">
        <v>4493400</v>
      </c>
      <c r="Y45" s="22">
        <v>7568242</v>
      </c>
      <c r="Z45" s="23">
        <v>168.43018649574933</v>
      </c>
      <c r="AA45" s="20">
        <v>17973604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101296839</v>
      </c>
      <c r="D48" s="29">
        <f t="shared" ref="D48:Y48" si="1">SUM(D35:D47)</f>
        <v>0</v>
      </c>
      <c r="E48" s="30">
        <f t="shared" si="1"/>
        <v>69423739</v>
      </c>
      <c r="F48" s="31">
        <f t="shared" si="1"/>
        <v>69423739</v>
      </c>
      <c r="G48" s="31">
        <f t="shared" si="1"/>
        <v>12896041</v>
      </c>
      <c r="H48" s="31">
        <f t="shared" si="1"/>
        <v>14217338</v>
      </c>
      <c r="I48" s="31">
        <f t="shared" si="1"/>
        <v>14241684</v>
      </c>
      <c r="J48" s="31">
        <f t="shared" si="1"/>
        <v>41355063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41355063</v>
      </c>
      <c r="X48" s="31">
        <f t="shared" si="1"/>
        <v>17355939</v>
      </c>
      <c r="Y48" s="31">
        <f t="shared" si="1"/>
        <v>23999124</v>
      </c>
      <c r="Z48" s="32">
        <f>+IF(X48&lt;&gt;0,+(Y48/X48)*100,0)</f>
        <v>138.27614858521915</v>
      </c>
      <c r="AA48" s="29">
        <f>SUM(AA35:AA47)</f>
        <v>69423739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-62775138</v>
      </c>
      <c r="D49" s="39">
        <f t="shared" si="2"/>
        <v>0</v>
      </c>
      <c r="E49" s="40">
        <f t="shared" si="2"/>
        <v>9231835</v>
      </c>
      <c r="F49" s="41">
        <f t="shared" si="2"/>
        <v>9231835</v>
      </c>
      <c r="G49" s="41">
        <f t="shared" si="2"/>
        <v>-9462616</v>
      </c>
      <c r="H49" s="41">
        <f t="shared" si="2"/>
        <v>-11033870</v>
      </c>
      <c r="I49" s="41">
        <f t="shared" si="2"/>
        <v>-11108182</v>
      </c>
      <c r="J49" s="41">
        <f t="shared" si="2"/>
        <v>-31604668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-31604668</v>
      </c>
      <c r="X49" s="41">
        <f t="shared" si="2"/>
        <v>2307957</v>
      </c>
      <c r="Y49" s="41">
        <f t="shared" si="2"/>
        <v>-33912625</v>
      </c>
      <c r="Z49" s="42">
        <f>+IF(X49&lt;&gt;0,+(Y49/X49)*100,0)</f>
        <v>-1469.3785456141513</v>
      </c>
      <c r="AA49" s="39">
        <f>+AA33-AA48</f>
        <v>9231835</v>
      </c>
    </row>
    <row r="50" spans="1:27" x14ac:dyDescent="0.25">
      <c r="A50" s="43" t="s">
        <v>75</v>
      </c>
      <c r="B50" s="15" t="s">
        <v>32</v>
      </c>
      <c r="C50" s="20">
        <v>153000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-62622138</v>
      </c>
      <c r="D52" s="48">
        <f t="shared" si="3"/>
        <v>0</v>
      </c>
      <c r="E52" s="49">
        <f t="shared" si="3"/>
        <v>9231835</v>
      </c>
      <c r="F52" s="50">
        <f t="shared" si="3"/>
        <v>9231835</v>
      </c>
      <c r="G52" s="50">
        <f t="shared" si="3"/>
        <v>-9462616</v>
      </c>
      <c r="H52" s="50">
        <f t="shared" si="3"/>
        <v>-11033870</v>
      </c>
      <c r="I52" s="50">
        <f t="shared" si="3"/>
        <v>-11108182</v>
      </c>
      <c r="J52" s="50">
        <f t="shared" si="3"/>
        <v>-31604668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-31604668</v>
      </c>
      <c r="X52" s="50">
        <f t="shared" si="3"/>
        <v>2307957</v>
      </c>
      <c r="Y52" s="50">
        <f t="shared" si="3"/>
        <v>-33912625</v>
      </c>
      <c r="Z52" s="51">
        <f>+IF(X52&lt;&gt;0,+(Y52/X52)*100,0)</f>
        <v>-1469.3785456141513</v>
      </c>
      <c r="AA52" s="48">
        <f>SUM(AA49:AA51)</f>
        <v>9231835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-62622138</v>
      </c>
      <c r="D54" s="54">
        <f>+D52-D53</f>
        <v>0</v>
      </c>
      <c r="E54" s="55">
        <f t="shared" si="4"/>
        <v>9231835</v>
      </c>
      <c r="F54" s="56">
        <f t="shared" si="4"/>
        <v>9231835</v>
      </c>
      <c r="G54" s="56">
        <f t="shared" si="4"/>
        <v>-9462616</v>
      </c>
      <c r="H54" s="56">
        <f t="shared" si="4"/>
        <v>-11033870</v>
      </c>
      <c r="I54" s="56">
        <f t="shared" si="4"/>
        <v>-11108182</v>
      </c>
      <c r="J54" s="56">
        <f t="shared" si="4"/>
        <v>-31604668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-31604668</v>
      </c>
      <c r="X54" s="56">
        <f t="shared" si="4"/>
        <v>2307957</v>
      </c>
      <c r="Y54" s="56">
        <f t="shared" si="4"/>
        <v>-33912625</v>
      </c>
      <c r="Z54" s="57">
        <f>+IF(X54&lt;&gt;0,+(Y54/X54)*100,0)</f>
        <v>-1469.3785456141513</v>
      </c>
      <c r="AA54" s="54">
        <f>+AA52-AA53</f>
        <v>9231835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-62622138</v>
      </c>
      <c r="D57" s="48">
        <f>SUM(D54:D56)</f>
        <v>0</v>
      </c>
      <c r="E57" s="49">
        <f t="shared" si="5"/>
        <v>9231835</v>
      </c>
      <c r="F57" s="50">
        <f t="shared" si="5"/>
        <v>9231835</v>
      </c>
      <c r="G57" s="50">
        <f t="shared" si="5"/>
        <v>-9462616</v>
      </c>
      <c r="H57" s="50">
        <f t="shared" si="5"/>
        <v>-11033870</v>
      </c>
      <c r="I57" s="50">
        <f t="shared" si="5"/>
        <v>-11108182</v>
      </c>
      <c r="J57" s="50">
        <f t="shared" si="5"/>
        <v>-31604668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-31604668</v>
      </c>
      <c r="X57" s="50">
        <f t="shared" si="5"/>
        <v>2307957</v>
      </c>
      <c r="Y57" s="50">
        <f t="shared" si="5"/>
        <v>-33912625</v>
      </c>
      <c r="Z57" s="51">
        <f>+IF(X57&lt;&gt;0,+(Y57/X57)*100,0)</f>
        <v>-1469.3785456141513</v>
      </c>
      <c r="AA57" s="48">
        <f>SUM(AA54:AA56)</f>
        <v>9231835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-62622138</v>
      </c>
      <c r="D60" s="65">
        <f>SUM(D57:D59)</f>
        <v>0</v>
      </c>
      <c r="E60" s="66">
        <f t="shared" si="6"/>
        <v>9231835</v>
      </c>
      <c r="F60" s="67">
        <f t="shared" si="6"/>
        <v>9231835</v>
      </c>
      <c r="G60" s="67">
        <f t="shared" si="6"/>
        <v>-9462616</v>
      </c>
      <c r="H60" s="67">
        <f t="shared" si="6"/>
        <v>-11033870</v>
      </c>
      <c r="I60" s="67">
        <f t="shared" si="6"/>
        <v>-11108182</v>
      </c>
      <c r="J60" s="67">
        <f t="shared" si="6"/>
        <v>-31604668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-31604668</v>
      </c>
      <c r="X60" s="67">
        <f t="shared" si="6"/>
        <v>2307957</v>
      </c>
      <c r="Y60" s="67">
        <f t="shared" si="6"/>
        <v>-33912625</v>
      </c>
      <c r="Z60" s="68">
        <f>+IF(X60&lt;&gt;0,+(Y60/X60)*100,0)</f>
        <v>-1469.3785456141513</v>
      </c>
      <c r="AA60" s="65">
        <f>SUM(AA57:AA59)</f>
        <v>9231835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30388226</v>
      </c>
      <c r="D9" s="20"/>
      <c r="E9" s="21">
        <v>33231108</v>
      </c>
      <c r="F9" s="22">
        <v>33231108</v>
      </c>
      <c r="G9" s="22">
        <v>3046361</v>
      </c>
      <c r="H9" s="22">
        <v>3153724</v>
      </c>
      <c r="I9" s="22">
        <v>3099176</v>
      </c>
      <c r="J9" s="22">
        <v>9299261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9299261</v>
      </c>
      <c r="X9" s="22">
        <v>8307777</v>
      </c>
      <c r="Y9" s="22">
        <v>991484</v>
      </c>
      <c r="Z9" s="23">
        <v>11.934407964970653</v>
      </c>
      <c r="AA9" s="20">
        <v>33231108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30388226</v>
      </c>
      <c r="D33" s="29">
        <f t="shared" ref="D33:Y33" si="0">SUM(D6:D32)</f>
        <v>0</v>
      </c>
      <c r="E33" s="30">
        <f t="shared" si="0"/>
        <v>33231108</v>
      </c>
      <c r="F33" s="31">
        <f t="shared" si="0"/>
        <v>33231108</v>
      </c>
      <c r="G33" s="31">
        <f t="shared" si="0"/>
        <v>3046361</v>
      </c>
      <c r="H33" s="31">
        <f t="shared" si="0"/>
        <v>3153724</v>
      </c>
      <c r="I33" s="31">
        <f t="shared" si="0"/>
        <v>3099176</v>
      </c>
      <c r="J33" s="31">
        <f t="shared" si="0"/>
        <v>9299261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9299261</v>
      </c>
      <c r="X33" s="31">
        <f t="shared" si="0"/>
        <v>8307777</v>
      </c>
      <c r="Y33" s="31">
        <f t="shared" si="0"/>
        <v>991484</v>
      </c>
      <c r="Z33" s="32">
        <f>+IF(X33&lt;&gt;0,+(Y33/X33)*100,0)</f>
        <v>11.934407964970653</v>
      </c>
      <c r="AA33" s="29">
        <f>SUM(AA6:AA32)</f>
        <v>33231108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25152937</v>
      </c>
      <c r="D35" s="20"/>
      <c r="E35" s="21">
        <v>20665512</v>
      </c>
      <c r="F35" s="22">
        <v>20665512</v>
      </c>
      <c r="G35" s="22"/>
      <c r="H35" s="22">
        <v>4065459</v>
      </c>
      <c r="I35" s="22">
        <v>2034352</v>
      </c>
      <c r="J35" s="22">
        <v>6099811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6099811</v>
      </c>
      <c r="X35" s="22">
        <v>5166378</v>
      </c>
      <c r="Y35" s="22">
        <v>933433</v>
      </c>
      <c r="Z35" s="23">
        <v>18.067454607463876</v>
      </c>
      <c r="AA35" s="20">
        <v>20665512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115320</v>
      </c>
      <c r="F38" s="22">
        <v>115320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28830</v>
      </c>
      <c r="Y38" s="22">
        <v>-28830</v>
      </c>
      <c r="Z38" s="23">
        <v>-100</v>
      </c>
      <c r="AA38" s="20">
        <v>115320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4517229</v>
      </c>
      <c r="D40" s="20"/>
      <c r="E40" s="21">
        <v>5811204</v>
      </c>
      <c r="F40" s="22">
        <v>5811204</v>
      </c>
      <c r="G40" s="22"/>
      <c r="H40" s="22"/>
      <c r="I40" s="22">
        <v>529713</v>
      </c>
      <c r="J40" s="22">
        <v>529713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529713</v>
      </c>
      <c r="X40" s="22">
        <v>1452801</v>
      </c>
      <c r="Y40" s="22">
        <v>-923088</v>
      </c>
      <c r="Z40" s="23">
        <v>-63.538502520303886</v>
      </c>
      <c r="AA40" s="20">
        <v>5811204</v>
      </c>
    </row>
    <row r="41" spans="1:27" x14ac:dyDescent="0.25">
      <c r="A41" s="19" t="s">
        <v>40</v>
      </c>
      <c r="B41" s="15" t="s">
        <v>32</v>
      </c>
      <c r="C41" s="20">
        <v>4823247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359800</v>
      </c>
      <c r="D42" s="20"/>
      <c r="E42" s="21">
        <v>1700004</v>
      </c>
      <c r="F42" s="22">
        <v>1700004</v>
      </c>
      <c r="G42" s="22"/>
      <c r="H42" s="22">
        <v>380980</v>
      </c>
      <c r="I42" s="22">
        <v>291645</v>
      </c>
      <c r="J42" s="22">
        <v>672625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672625</v>
      </c>
      <c r="X42" s="22">
        <v>425001</v>
      </c>
      <c r="Y42" s="22">
        <v>247624</v>
      </c>
      <c r="Z42" s="23">
        <v>58.264333495685896</v>
      </c>
      <c r="AA42" s="20">
        <v>1700004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287512</v>
      </c>
      <c r="D45" s="20"/>
      <c r="E45" s="21">
        <v>236400</v>
      </c>
      <c r="F45" s="22">
        <v>236400</v>
      </c>
      <c r="G45" s="22"/>
      <c r="H45" s="22">
        <v>95410</v>
      </c>
      <c r="I45" s="22">
        <v>14271</v>
      </c>
      <c r="J45" s="22">
        <v>109681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109681</v>
      </c>
      <c r="X45" s="22">
        <v>59100</v>
      </c>
      <c r="Y45" s="22">
        <v>50581</v>
      </c>
      <c r="Z45" s="23">
        <v>85.585448392554994</v>
      </c>
      <c r="AA45" s="20">
        <v>236400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35140725</v>
      </c>
      <c r="D48" s="29">
        <f t="shared" ref="D48:Y48" si="1">SUM(D35:D47)</f>
        <v>0</v>
      </c>
      <c r="E48" s="30">
        <f t="shared" si="1"/>
        <v>28528440</v>
      </c>
      <c r="F48" s="31">
        <f t="shared" si="1"/>
        <v>28528440</v>
      </c>
      <c r="G48" s="31">
        <f t="shared" si="1"/>
        <v>0</v>
      </c>
      <c r="H48" s="31">
        <f t="shared" si="1"/>
        <v>4541849</v>
      </c>
      <c r="I48" s="31">
        <f t="shared" si="1"/>
        <v>2869981</v>
      </c>
      <c r="J48" s="31">
        <f t="shared" si="1"/>
        <v>7411830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7411830</v>
      </c>
      <c r="X48" s="31">
        <f t="shared" si="1"/>
        <v>7132110</v>
      </c>
      <c r="Y48" s="31">
        <f t="shared" si="1"/>
        <v>279720</v>
      </c>
      <c r="Z48" s="32">
        <f>+IF(X48&lt;&gt;0,+(Y48/X48)*100,0)</f>
        <v>3.9219810126316057</v>
      </c>
      <c r="AA48" s="29">
        <f>SUM(AA35:AA47)</f>
        <v>28528440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-4752499</v>
      </c>
      <c r="D49" s="39">
        <f t="shared" si="2"/>
        <v>0</v>
      </c>
      <c r="E49" s="40">
        <f t="shared" si="2"/>
        <v>4702668</v>
      </c>
      <c r="F49" s="41">
        <f t="shared" si="2"/>
        <v>4702668</v>
      </c>
      <c r="G49" s="41">
        <f t="shared" si="2"/>
        <v>3046361</v>
      </c>
      <c r="H49" s="41">
        <f t="shared" si="2"/>
        <v>-1388125</v>
      </c>
      <c r="I49" s="41">
        <f t="shared" si="2"/>
        <v>229195</v>
      </c>
      <c r="J49" s="41">
        <f t="shared" si="2"/>
        <v>1887431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1887431</v>
      </c>
      <c r="X49" s="41">
        <f t="shared" si="2"/>
        <v>1175667</v>
      </c>
      <c r="Y49" s="41">
        <f t="shared" si="2"/>
        <v>711764</v>
      </c>
      <c r="Z49" s="42">
        <f>+IF(X49&lt;&gt;0,+(Y49/X49)*100,0)</f>
        <v>60.541292729999228</v>
      </c>
      <c r="AA49" s="39">
        <f>+AA33-AA48</f>
        <v>4702668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-4752499</v>
      </c>
      <c r="D52" s="48">
        <f t="shared" si="3"/>
        <v>0</v>
      </c>
      <c r="E52" s="49">
        <f t="shared" si="3"/>
        <v>4702668</v>
      </c>
      <c r="F52" s="50">
        <f t="shared" si="3"/>
        <v>4702668</v>
      </c>
      <c r="G52" s="50">
        <f t="shared" si="3"/>
        <v>3046361</v>
      </c>
      <c r="H52" s="50">
        <f t="shared" si="3"/>
        <v>-1388125</v>
      </c>
      <c r="I52" s="50">
        <f t="shared" si="3"/>
        <v>229195</v>
      </c>
      <c r="J52" s="50">
        <f t="shared" si="3"/>
        <v>1887431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1887431</v>
      </c>
      <c r="X52" s="50">
        <f t="shared" si="3"/>
        <v>1175667</v>
      </c>
      <c r="Y52" s="50">
        <f t="shared" si="3"/>
        <v>711764</v>
      </c>
      <c r="Z52" s="51">
        <f>+IF(X52&lt;&gt;0,+(Y52/X52)*100,0)</f>
        <v>60.541292729999228</v>
      </c>
      <c r="AA52" s="48">
        <f>SUM(AA49:AA51)</f>
        <v>4702668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-4752499</v>
      </c>
      <c r="D54" s="54">
        <f>+D52-D53</f>
        <v>0</v>
      </c>
      <c r="E54" s="55">
        <f t="shared" si="4"/>
        <v>4702668</v>
      </c>
      <c r="F54" s="56">
        <f t="shared" si="4"/>
        <v>4702668</v>
      </c>
      <c r="G54" s="56">
        <f t="shared" si="4"/>
        <v>3046361</v>
      </c>
      <c r="H54" s="56">
        <f t="shared" si="4"/>
        <v>-1388125</v>
      </c>
      <c r="I54" s="56">
        <f t="shared" si="4"/>
        <v>229195</v>
      </c>
      <c r="J54" s="56">
        <f t="shared" si="4"/>
        <v>1887431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1887431</v>
      </c>
      <c r="X54" s="56">
        <f t="shared" si="4"/>
        <v>1175667</v>
      </c>
      <c r="Y54" s="56">
        <f t="shared" si="4"/>
        <v>711764</v>
      </c>
      <c r="Z54" s="57">
        <f>+IF(X54&lt;&gt;0,+(Y54/X54)*100,0)</f>
        <v>60.541292729999228</v>
      </c>
      <c r="AA54" s="54">
        <f>+AA52-AA53</f>
        <v>4702668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-4752499</v>
      </c>
      <c r="D57" s="48">
        <f>SUM(D54:D56)</f>
        <v>0</v>
      </c>
      <c r="E57" s="49">
        <f t="shared" si="5"/>
        <v>4702668</v>
      </c>
      <c r="F57" s="50">
        <f t="shared" si="5"/>
        <v>4702668</v>
      </c>
      <c r="G57" s="50">
        <f t="shared" si="5"/>
        <v>3046361</v>
      </c>
      <c r="H57" s="50">
        <f t="shared" si="5"/>
        <v>-1388125</v>
      </c>
      <c r="I57" s="50">
        <f t="shared" si="5"/>
        <v>229195</v>
      </c>
      <c r="J57" s="50">
        <f t="shared" si="5"/>
        <v>1887431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1887431</v>
      </c>
      <c r="X57" s="50">
        <f t="shared" si="5"/>
        <v>1175667</v>
      </c>
      <c r="Y57" s="50">
        <f t="shared" si="5"/>
        <v>711764</v>
      </c>
      <c r="Z57" s="51">
        <f>+IF(X57&lt;&gt;0,+(Y57/X57)*100,0)</f>
        <v>60.541292729999228</v>
      </c>
      <c r="AA57" s="48">
        <f>SUM(AA54:AA56)</f>
        <v>4702668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-4752499</v>
      </c>
      <c r="D60" s="65">
        <f>SUM(D57:D59)</f>
        <v>0</v>
      </c>
      <c r="E60" s="66">
        <f t="shared" si="6"/>
        <v>4702668</v>
      </c>
      <c r="F60" s="67">
        <f t="shared" si="6"/>
        <v>4702668</v>
      </c>
      <c r="G60" s="67">
        <f t="shared" si="6"/>
        <v>3046361</v>
      </c>
      <c r="H60" s="67">
        <f t="shared" si="6"/>
        <v>-1388125</v>
      </c>
      <c r="I60" s="67">
        <f t="shared" si="6"/>
        <v>229195</v>
      </c>
      <c r="J60" s="67">
        <f t="shared" si="6"/>
        <v>1887431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1887431</v>
      </c>
      <c r="X60" s="67">
        <f t="shared" si="6"/>
        <v>1175667</v>
      </c>
      <c r="Y60" s="67">
        <f t="shared" si="6"/>
        <v>711764</v>
      </c>
      <c r="Z60" s="68">
        <f>+IF(X60&lt;&gt;0,+(Y60/X60)*100,0)</f>
        <v>60.541292729999228</v>
      </c>
      <c r="AA60" s="65">
        <f>SUM(AA57:AA59)</f>
        <v>4702668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6294726</v>
      </c>
      <c r="D9" s="20"/>
      <c r="E9" s="21">
        <v>6593711</v>
      </c>
      <c r="F9" s="22">
        <v>6593711</v>
      </c>
      <c r="G9" s="22">
        <v>552130</v>
      </c>
      <c r="H9" s="22">
        <v>522756</v>
      </c>
      <c r="I9" s="22">
        <v>541177</v>
      </c>
      <c r="J9" s="22">
        <v>1616063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1616063</v>
      </c>
      <c r="X9" s="22">
        <v>1620954</v>
      </c>
      <c r="Y9" s="22">
        <v>-4891</v>
      </c>
      <c r="Z9" s="23">
        <v>-0.3017358913331285</v>
      </c>
      <c r="AA9" s="20">
        <v>6593711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1506994</v>
      </c>
      <c r="D13" s="20"/>
      <c r="E13" s="21">
        <v>1306044</v>
      </c>
      <c r="F13" s="22">
        <v>1306044</v>
      </c>
      <c r="G13" s="22">
        <v>131281</v>
      </c>
      <c r="H13" s="22">
        <v>129870</v>
      </c>
      <c r="I13" s="22">
        <v>131741</v>
      </c>
      <c r="J13" s="22">
        <v>392892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392892</v>
      </c>
      <c r="X13" s="22">
        <v>321069</v>
      </c>
      <c r="Y13" s="22">
        <v>71823</v>
      </c>
      <c r="Z13" s="23">
        <v>22.36995785952552</v>
      </c>
      <c r="AA13" s="20">
        <v>1306044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7801720</v>
      </c>
      <c r="D33" s="29">
        <f t="shared" ref="D33:Y33" si="0">SUM(D6:D32)</f>
        <v>0</v>
      </c>
      <c r="E33" s="30">
        <f t="shared" si="0"/>
        <v>7899755</v>
      </c>
      <c r="F33" s="31">
        <f t="shared" si="0"/>
        <v>7899755</v>
      </c>
      <c r="G33" s="31">
        <f t="shared" si="0"/>
        <v>683411</v>
      </c>
      <c r="H33" s="31">
        <f t="shared" si="0"/>
        <v>652626</v>
      </c>
      <c r="I33" s="31">
        <f t="shared" si="0"/>
        <v>672918</v>
      </c>
      <c r="J33" s="31">
        <f t="shared" si="0"/>
        <v>2008955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2008955</v>
      </c>
      <c r="X33" s="31">
        <f t="shared" si="0"/>
        <v>1942023</v>
      </c>
      <c r="Y33" s="31">
        <f t="shared" si="0"/>
        <v>66932</v>
      </c>
      <c r="Z33" s="32">
        <f>+IF(X33&lt;&gt;0,+(Y33/X33)*100,0)</f>
        <v>3.4465091299124673</v>
      </c>
      <c r="AA33" s="29">
        <f>SUM(AA6:AA32)</f>
        <v>7899755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6071716</v>
      </c>
      <c r="D35" s="20"/>
      <c r="E35" s="21">
        <v>5969865</v>
      </c>
      <c r="F35" s="22">
        <v>5969865</v>
      </c>
      <c r="G35" s="22">
        <v>573802</v>
      </c>
      <c r="H35" s="22">
        <v>891785</v>
      </c>
      <c r="I35" s="22">
        <v>544165</v>
      </c>
      <c r="J35" s="22">
        <v>2009752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2009752</v>
      </c>
      <c r="X35" s="22">
        <v>1467596</v>
      </c>
      <c r="Y35" s="22">
        <v>542156</v>
      </c>
      <c r="Z35" s="23">
        <v>36.941774166732536</v>
      </c>
      <c r="AA35" s="20">
        <v>5969865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270187</v>
      </c>
      <c r="D38" s="20"/>
      <c r="E38" s="21">
        <v>309455</v>
      </c>
      <c r="F38" s="22">
        <v>309455</v>
      </c>
      <c r="G38" s="22"/>
      <c r="H38" s="22">
        <v>11668</v>
      </c>
      <c r="I38" s="22">
        <v>8168</v>
      </c>
      <c r="J38" s="22">
        <v>19836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19836</v>
      </c>
      <c r="X38" s="22">
        <v>76074</v>
      </c>
      <c r="Y38" s="22">
        <v>-56238</v>
      </c>
      <c r="Z38" s="23">
        <v>-73.925388437573929</v>
      </c>
      <c r="AA38" s="20">
        <v>309455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-4780193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302550</v>
      </c>
      <c r="D42" s="20"/>
      <c r="E42" s="21">
        <v>798910</v>
      </c>
      <c r="F42" s="22">
        <v>798910</v>
      </c>
      <c r="G42" s="22"/>
      <c r="H42" s="22"/>
      <c r="I42" s="22">
        <v>20000</v>
      </c>
      <c r="J42" s="22">
        <v>20000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20000</v>
      </c>
      <c r="X42" s="22">
        <v>196398</v>
      </c>
      <c r="Y42" s="22">
        <v>-176398</v>
      </c>
      <c r="Z42" s="23">
        <v>-89.8165969103555</v>
      </c>
      <c r="AA42" s="20">
        <v>798910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490167</v>
      </c>
      <c r="D45" s="20"/>
      <c r="E45" s="21">
        <v>181524</v>
      </c>
      <c r="F45" s="22">
        <v>181524</v>
      </c>
      <c r="G45" s="22"/>
      <c r="H45" s="22">
        <v>13045</v>
      </c>
      <c r="I45" s="22">
        <v>15910</v>
      </c>
      <c r="J45" s="22">
        <v>28955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28955</v>
      </c>
      <c r="X45" s="22">
        <v>44624</v>
      </c>
      <c r="Y45" s="22">
        <v>-15669</v>
      </c>
      <c r="Z45" s="23">
        <v>-35.113391896737184</v>
      </c>
      <c r="AA45" s="20">
        <v>181524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2354427</v>
      </c>
      <c r="D48" s="29">
        <f t="shared" ref="D48:Y48" si="1">SUM(D35:D47)</f>
        <v>0</v>
      </c>
      <c r="E48" s="30">
        <f t="shared" si="1"/>
        <v>7259754</v>
      </c>
      <c r="F48" s="31">
        <f t="shared" si="1"/>
        <v>7259754</v>
      </c>
      <c r="G48" s="31">
        <f t="shared" si="1"/>
        <v>573802</v>
      </c>
      <c r="H48" s="31">
        <f t="shared" si="1"/>
        <v>916498</v>
      </c>
      <c r="I48" s="31">
        <f t="shared" si="1"/>
        <v>588243</v>
      </c>
      <c r="J48" s="31">
        <f t="shared" si="1"/>
        <v>2078543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2078543</v>
      </c>
      <c r="X48" s="31">
        <f t="shared" si="1"/>
        <v>1784692</v>
      </c>
      <c r="Y48" s="31">
        <f t="shared" si="1"/>
        <v>293851</v>
      </c>
      <c r="Z48" s="32">
        <f>+IF(X48&lt;&gt;0,+(Y48/X48)*100,0)</f>
        <v>16.465081930103345</v>
      </c>
      <c r="AA48" s="29">
        <f>SUM(AA35:AA47)</f>
        <v>7259754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5447293</v>
      </c>
      <c r="D49" s="39">
        <f t="shared" si="2"/>
        <v>0</v>
      </c>
      <c r="E49" s="40">
        <f t="shared" si="2"/>
        <v>640001</v>
      </c>
      <c r="F49" s="41">
        <f t="shared" si="2"/>
        <v>640001</v>
      </c>
      <c r="G49" s="41">
        <f t="shared" si="2"/>
        <v>109609</v>
      </c>
      <c r="H49" s="41">
        <f t="shared" si="2"/>
        <v>-263872</v>
      </c>
      <c r="I49" s="41">
        <f t="shared" si="2"/>
        <v>84675</v>
      </c>
      <c r="J49" s="41">
        <f t="shared" si="2"/>
        <v>-69588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-69588</v>
      </c>
      <c r="X49" s="41">
        <f t="shared" si="2"/>
        <v>157331</v>
      </c>
      <c r="Y49" s="41">
        <f t="shared" si="2"/>
        <v>-226919</v>
      </c>
      <c r="Z49" s="42">
        <f>+IF(X49&lt;&gt;0,+(Y49/X49)*100,0)</f>
        <v>-144.23031697503987</v>
      </c>
      <c r="AA49" s="39">
        <f>+AA33-AA48</f>
        <v>640001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5447293</v>
      </c>
      <c r="D52" s="48">
        <f t="shared" si="3"/>
        <v>0</v>
      </c>
      <c r="E52" s="49">
        <f t="shared" si="3"/>
        <v>640001</v>
      </c>
      <c r="F52" s="50">
        <f t="shared" si="3"/>
        <v>640001</v>
      </c>
      <c r="G52" s="50">
        <f t="shared" si="3"/>
        <v>109609</v>
      </c>
      <c r="H52" s="50">
        <f t="shared" si="3"/>
        <v>-263872</v>
      </c>
      <c r="I52" s="50">
        <f t="shared" si="3"/>
        <v>84675</v>
      </c>
      <c r="J52" s="50">
        <f t="shared" si="3"/>
        <v>-69588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-69588</v>
      </c>
      <c r="X52" s="50">
        <f t="shared" si="3"/>
        <v>157331</v>
      </c>
      <c r="Y52" s="50">
        <f t="shared" si="3"/>
        <v>-226919</v>
      </c>
      <c r="Z52" s="51">
        <f>+IF(X52&lt;&gt;0,+(Y52/X52)*100,0)</f>
        <v>-144.23031697503987</v>
      </c>
      <c r="AA52" s="48">
        <f>SUM(AA49:AA51)</f>
        <v>640001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5447293</v>
      </c>
      <c r="D54" s="54">
        <f>+D52-D53</f>
        <v>0</v>
      </c>
      <c r="E54" s="55">
        <f t="shared" si="4"/>
        <v>640001</v>
      </c>
      <c r="F54" s="56">
        <f t="shared" si="4"/>
        <v>640001</v>
      </c>
      <c r="G54" s="56">
        <f t="shared" si="4"/>
        <v>109609</v>
      </c>
      <c r="H54" s="56">
        <f t="shared" si="4"/>
        <v>-263872</v>
      </c>
      <c r="I54" s="56">
        <f t="shared" si="4"/>
        <v>84675</v>
      </c>
      <c r="J54" s="56">
        <f t="shared" si="4"/>
        <v>-69588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-69588</v>
      </c>
      <c r="X54" s="56">
        <f t="shared" si="4"/>
        <v>157331</v>
      </c>
      <c r="Y54" s="56">
        <f t="shared" si="4"/>
        <v>-226919</v>
      </c>
      <c r="Z54" s="57">
        <f>+IF(X54&lt;&gt;0,+(Y54/X54)*100,0)</f>
        <v>-144.23031697503987</v>
      </c>
      <c r="AA54" s="54">
        <f>+AA52-AA53</f>
        <v>640001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5447293</v>
      </c>
      <c r="D57" s="48">
        <f>SUM(D54:D56)</f>
        <v>0</v>
      </c>
      <c r="E57" s="49">
        <f t="shared" si="5"/>
        <v>640001</v>
      </c>
      <c r="F57" s="50">
        <f t="shared" si="5"/>
        <v>640001</v>
      </c>
      <c r="G57" s="50">
        <f t="shared" si="5"/>
        <v>109609</v>
      </c>
      <c r="H57" s="50">
        <f t="shared" si="5"/>
        <v>-263872</v>
      </c>
      <c r="I57" s="50">
        <f t="shared" si="5"/>
        <v>84675</v>
      </c>
      <c r="J57" s="50">
        <f t="shared" si="5"/>
        <v>-69588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-69588</v>
      </c>
      <c r="X57" s="50">
        <f t="shared" si="5"/>
        <v>157331</v>
      </c>
      <c r="Y57" s="50">
        <f t="shared" si="5"/>
        <v>-226919</v>
      </c>
      <c r="Z57" s="51">
        <f>+IF(X57&lt;&gt;0,+(Y57/X57)*100,0)</f>
        <v>-144.23031697503987</v>
      </c>
      <c r="AA57" s="48">
        <f>SUM(AA54:AA56)</f>
        <v>640001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5447293</v>
      </c>
      <c r="D60" s="65">
        <f>SUM(D57:D59)</f>
        <v>0</v>
      </c>
      <c r="E60" s="66">
        <f t="shared" si="6"/>
        <v>640001</v>
      </c>
      <c r="F60" s="67">
        <f t="shared" si="6"/>
        <v>640001</v>
      </c>
      <c r="G60" s="67">
        <f t="shared" si="6"/>
        <v>109609</v>
      </c>
      <c r="H60" s="67">
        <f t="shared" si="6"/>
        <v>-263872</v>
      </c>
      <c r="I60" s="67">
        <f t="shared" si="6"/>
        <v>84675</v>
      </c>
      <c r="J60" s="67">
        <f t="shared" si="6"/>
        <v>-69588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-69588</v>
      </c>
      <c r="X60" s="67">
        <f t="shared" si="6"/>
        <v>157331</v>
      </c>
      <c r="Y60" s="67">
        <f t="shared" si="6"/>
        <v>-226919</v>
      </c>
      <c r="Z60" s="68">
        <f>+IF(X60&lt;&gt;0,+(Y60/X60)*100,0)</f>
        <v>-144.23031697503987</v>
      </c>
      <c r="AA60" s="65">
        <f>SUM(AA57:AA59)</f>
        <v>640001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13014180</v>
      </c>
      <c r="D9" s="20"/>
      <c r="E9" s="21">
        <v>21865517</v>
      </c>
      <c r="F9" s="22">
        <v>21865517</v>
      </c>
      <c r="G9" s="22">
        <v>1116887</v>
      </c>
      <c r="H9" s="22">
        <v>1109458</v>
      </c>
      <c r="I9" s="22">
        <v>1067857</v>
      </c>
      <c r="J9" s="22">
        <v>3294202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3294202</v>
      </c>
      <c r="X9" s="22">
        <v>5469541</v>
      </c>
      <c r="Y9" s="22">
        <v>-2175339</v>
      </c>
      <c r="Z9" s="23">
        <v>-39.7718748245968</v>
      </c>
      <c r="AA9" s="20">
        <v>21865517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3204582</v>
      </c>
      <c r="D13" s="20"/>
      <c r="E13" s="21">
        <v>2064370</v>
      </c>
      <c r="F13" s="22">
        <v>2064370</v>
      </c>
      <c r="G13" s="22">
        <v>288858</v>
      </c>
      <c r="H13" s="22">
        <v>294452</v>
      </c>
      <c r="I13" s="22">
        <v>296758</v>
      </c>
      <c r="J13" s="22">
        <v>880068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880068</v>
      </c>
      <c r="X13" s="22">
        <v>466380</v>
      </c>
      <c r="Y13" s="22">
        <v>413688</v>
      </c>
      <c r="Z13" s="23">
        <v>88.70191689180497</v>
      </c>
      <c r="AA13" s="20">
        <v>2064370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22247102</v>
      </c>
      <c r="D26" s="20"/>
      <c r="E26" s="21">
        <v>22245545</v>
      </c>
      <c r="F26" s="22">
        <v>22245545</v>
      </c>
      <c r="G26" s="22">
        <v>8942399</v>
      </c>
      <c r="H26" s="22"/>
      <c r="I26" s="22"/>
      <c r="J26" s="22">
        <v>8942399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8942399</v>
      </c>
      <c r="X26" s="22">
        <v>9865441</v>
      </c>
      <c r="Y26" s="22">
        <v>-923042</v>
      </c>
      <c r="Z26" s="23">
        <v>-9.3563176750030745</v>
      </c>
      <c r="AA26" s="20">
        <v>22245545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925039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39390903</v>
      </c>
      <c r="D33" s="29">
        <f t="shared" ref="D33:Y33" si="0">SUM(D6:D32)</f>
        <v>0</v>
      </c>
      <c r="E33" s="30">
        <f t="shared" si="0"/>
        <v>46175432</v>
      </c>
      <c r="F33" s="31">
        <f t="shared" si="0"/>
        <v>46175432</v>
      </c>
      <c r="G33" s="31">
        <f t="shared" si="0"/>
        <v>10348144</v>
      </c>
      <c r="H33" s="31">
        <f t="shared" si="0"/>
        <v>1403910</v>
      </c>
      <c r="I33" s="31">
        <f t="shared" si="0"/>
        <v>1364615</v>
      </c>
      <c r="J33" s="31">
        <f t="shared" si="0"/>
        <v>13116669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13116669</v>
      </c>
      <c r="X33" s="31">
        <f t="shared" si="0"/>
        <v>15801362</v>
      </c>
      <c r="Y33" s="31">
        <f t="shared" si="0"/>
        <v>-2684693</v>
      </c>
      <c r="Z33" s="32">
        <f>+IF(X33&lt;&gt;0,+(Y33/X33)*100,0)</f>
        <v>-16.990263244396274</v>
      </c>
      <c r="AA33" s="29">
        <f>SUM(AA6:AA32)</f>
        <v>46175432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15055635</v>
      </c>
      <c r="D35" s="20"/>
      <c r="E35" s="21">
        <v>7841018</v>
      </c>
      <c r="F35" s="22">
        <v>7841018</v>
      </c>
      <c r="G35" s="22">
        <v>1384708</v>
      </c>
      <c r="H35" s="22">
        <v>1419174</v>
      </c>
      <c r="I35" s="22">
        <v>1183040</v>
      </c>
      <c r="J35" s="22">
        <v>3986922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3986922</v>
      </c>
      <c r="X35" s="22">
        <v>1960254</v>
      </c>
      <c r="Y35" s="22">
        <v>2026668</v>
      </c>
      <c r="Z35" s="23">
        <v>103.38803032668216</v>
      </c>
      <c r="AA35" s="20">
        <v>7841018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1491483</v>
      </c>
      <c r="D38" s="20"/>
      <c r="E38" s="21">
        <v>1226315</v>
      </c>
      <c r="F38" s="22">
        <v>1226315</v>
      </c>
      <c r="G38" s="22"/>
      <c r="H38" s="22">
        <v>210018</v>
      </c>
      <c r="I38" s="22">
        <v>22516</v>
      </c>
      <c r="J38" s="22">
        <v>232534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232534</v>
      </c>
      <c r="X38" s="22">
        <v>313108</v>
      </c>
      <c r="Y38" s="22">
        <v>-80574</v>
      </c>
      <c r="Z38" s="23">
        <v>-25.733612683163638</v>
      </c>
      <c r="AA38" s="20">
        <v>1226315</v>
      </c>
    </row>
    <row r="39" spans="1:27" x14ac:dyDescent="0.25">
      <c r="A39" s="19" t="s">
        <v>65</v>
      </c>
      <c r="B39" s="15" t="s">
        <v>32</v>
      </c>
      <c r="C39" s="20">
        <v>3348021</v>
      </c>
      <c r="D39" s="20"/>
      <c r="E39" s="21">
        <v>10972548</v>
      </c>
      <c r="F39" s="22">
        <v>10972548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2743137</v>
      </c>
      <c r="Y39" s="22">
        <v>-2743137</v>
      </c>
      <c r="Z39" s="23">
        <v>-100</v>
      </c>
      <c r="AA39" s="20">
        <v>10972548</v>
      </c>
    </row>
    <row r="40" spans="1:27" x14ac:dyDescent="0.25">
      <c r="A40" s="19" t="s">
        <v>66</v>
      </c>
      <c r="B40" s="15" t="s">
        <v>32</v>
      </c>
      <c r="C40" s="20">
        <v>3038492</v>
      </c>
      <c r="D40" s="20"/>
      <c r="E40" s="21">
        <v>5020491</v>
      </c>
      <c r="F40" s="22">
        <v>5020491</v>
      </c>
      <c r="G40" s="22">
        <v>165536</v>
      </c>
      <c r="H40" s="22">
        <v>170873</v>
      </c>
      <c r="I40" s="22">
        <v>162776</v>
      </c>
      <c r="J40" s="22">
        <v>499185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499185</v>
      </c>
      <c r="X40" s="22">
        <v>1753359</v>
      </c>
      <c r="Y40" s="22">
        <v>-1254174</v>
      </c>
      <c r="Z40" s="23">
        <v>-71.52978939281688</v>
      </c>
      <c r="AA40" s="20">
        <v>5020491</v>
      </c>
    </row>
    <row r="41" spans="1:27" x14ac:dyDescent="0.25">
      <c r="A41" s="19" t="s">
        <v>40</v>
      </c>
      <c r="B41" s="15" t="s">
        <v>32</v>
      </c>
      <c r="C41" s="20">
        <v>9539983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25702529</v>
      </c>
      <c r="D42" s="20"/>
      <c r="E42" s="21">
        <v>21991008</v>
      </c>
      <c r="F42" s="22">
        <v>21991008</v>
      </c>
      <c r="G42" s="22">
        <v>1988423</v>
      </c>
      <c r="H42" s="22">
        <v>1998623</v>
      </c>
      <c r="I42" s="22">
        <v>2182463</v>
      </c>
      <c r="J42" s="22">
        <v>6169509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6169509</v>
      </c>
      <c r="X42" s="22">
        <v>5497752</v>
      </c>
      <c r="Y42" s="22">
        <v>671757</v>
      </c>
      <c r="Z42" s="23">
        <v>12.218757775905498</v>
      </c>
      <c r="AA42" s="20">
        <v>21991008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648764</v>
      </c>
      <c r="D45" s="20"/>
      <c r="E45" s="21">
        <v>539965</v>
      </c>
      <c r="F45" s="22">
        <v>539965</v>
      </c>
      <c r="G45" s="22">
        <v>69497</v>
      </c>
      <c r="H45" s="22">
        <v>64131</v>
      </c>
      <c r="I45" s="22">
        <v>28280</v>
      </c>
      <c r="J45" s="22">
        <v>161908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161908</v>
      </c>
      <c r="X45" s="22">
        <v>134527</v>
      </c>
      <c r="Y45" s="22">
        <v>27381</v>
      </c>
      <c r="Z45" s="23">
        <v>20.353534978108485</v>
      </c>
      <c r="AA45" s="20">
        <v>539965</v>
      </c>
    </row>
    <row r="46" spans="1:27" x14ac:dyDescent="0.25">
      <c r="A46" s="19" t="s">
        <v>71</v>
      </c>
      <c r="B46" s="15" t="s">
        <v>32</v>
      </c>
      <c r="C46" s="20">
        <v>63562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101455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58989924</v>
      </c>
      <c r="D48" s="29">
        <f t="shared" ref="D48:Y48" si="1">SUM(D35:D47)</f>
        <v>0</v>
      </c>
      <c r="E48" s="30">
        <f t="shared" si="1"/>
        <v>47591345</v>
      </c>
      <c r="F48" s="31">
        <f t="shared" si="1"/>
        <v>47591345</v>
      </c>
      <c r="G48" s="31">
        <f t="shared" si="1"/>
        <v>3608164</v>
      </c>
      <c r="H48" s="31">
        <f t="shared" si="1"/>
        <v>3862819</v>
      </c>
      <c r="I48" s="31">
        <f t="shared" si="1"/>
        <v>3579075</v>
      </c>
      <c r="J48" s="31">
        <f t="shared" si="1"/>
        <v>11050058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11050058</v>
      </c>
      <c r="X48" s="31">
        <f t="shared" si="1"/>
        <v>12402137</v>
      </c>
      <c r="Y48" s="31">
        <f t="shared" si="1"/>
        <v>-1352079</v>
      </c>
      <c r="Z48" s="32">
        <f>+IF(X48&lt;&gt;0,+(Y48/X48)*100,0)</f>
        <v>-10.90198406935837</v>
      </c>
      <c r="AA48" s="29">
        <f>SUM(AA35:AA47)</f>
        <v>47591345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-19599021</v>
      </c>
      <c r="D49" s="39">
        <f t="shared" si="2"/>
        <v>0</v>
      </c>
      <c r="E49" s="40">
        <f t="shared" si="2"/>
        <v>-1415913</v>
      </c>
      <c r="F49" s="41">
        <f t="shared" si="2"/>
        <v>-1415913</v>
      </c>
      <c r="G49" s="41">
        <f t="shared" si="2"/>
        <v>6739980</v>
      </c>
      <c r="H49" s="41">
        <f t="shared" si="2"/>
        <v>-2458909</v>
      </c>
      <c r="I49" s="41">
        <f t="shared" si="2"/>
        <v>-2214460</v>
      </c>
      <c r="J49" s="41">
        <f t="shared" si="2"/>
        <v>2066611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2066611</v>
      </c>
      <c r="X49" s="41">
        <f t="shared" si="2"/>
        <v>3399225</v>
      </c>
      <c r="Y49" s="41">
        <f t="shared" si="2"/>
        <v>-1332614</v>
      </c>
      <c r="Z49" s="42">
        <f>+IF(X49&lt;&gt;0,+(Y49/X49)*100,0)</f>
        <v>-39.203465495811542</v>
      </c>
      <c r="AA49" s="39">
        <f>+AA33-AA48</f>
        <v>-1415913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-19599021</v>
      </c>
      <c r="D52" s="48">
        <f t="shared" si="3"/>
        <v>0</v>
      </c>
      <c r="E52" s="49">
        <f t="shared" si="3"/>
        <v>-1415913</v>
      </c>
      <c r="F52" s="50">
        <f t="shared" si="3"/>
        <v>-1415913</v>
      </c>
      <c r="G52" s="50">
        <f t="shared" si="3"/>
        <v>6739980</v>
      </c>
      <c r="H52" s="50">
        <f t="shared" si="3"/>
        <v>-2458909</v>
      </c>
      <c r="I52" s="50">
        <f t="shared" si="3"/>
        <v>-2214460</v>
      </c>
      <c r="J52" s="50">
        <f t="shared" si="3"/>
        <v>2066611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2066611</v>
      </c>
      <c r="X52" s="50">
        <f t="shared" si="3"/>
        <v>3399225</v>
      </c>
      <c r="Y52" s="50">
        <f t="shared" si="3"/>
        <v>-1332614</v>
      </c>
      <c r="Z52" s="51">
        <f>+IF(X52&lt;&gt;0,+(Y52/X52)*100,0)</f>
        <v>-39.203465495811542</v>
      </c>
      <c r="AA52" s="48">
        <f>SUM(AA49:AA51)</f>
        <v>-1415913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-19599021</v>
      </c>
      <c r="D54" s="54">
        <f>+D52-D53</f>
        <v>0</v>
      </c>
      <c r="E54" s="55">
        <f t="shared" si="4"/>
        <v>-1415913</v>
      </c>
      <c r="F54" s="56">
        <f t="shared" si="4"/>
        <v>-1415913</v>
      </c>
      <c r="G54" s="56">
        <f t="shared" si="4"/>
        <v>6739980</v>
      </c>
      <c r="H54" s="56">
        <f t="shared" si="4"/>
        <v>-2458909</v>
      </c>
      <c r="I54" s="56">
        <f t="shared" si="4"/>
        <v>-2214460</v>
      </c>
      <c r="J54" s="56">
        <f t="shared" si="4"/>
        <v>2066611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2066611</v>
      </c>
      <c r="X54" s="56">
        <f t="shared" si="4"/>
        <v>3399225</v>
      </c>
      <c r="Y54" s="56">
        <f t="shared" si="4"/>
        <v>-1332614</v>
      </c>
      <c r="Z54" s="57">
        <f>+IF(X54&lt;&gt;0,+(Y54/X54)*100,0)</f>
        <v>-39.203465495811542</v>
      </c>
      <c r="AA54" s="54">
        <f>+AA52-AA53</f>
        <v>-1415913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-19599021</v>
      </c>
      <c r="D57" s="48">
        <f>SUM(D54:D56)</f>
        <v>0</v>
      </c>
      <c r="E57" s="49">
        <f t="shared" si="5"/>
        <v>-1415913</v>
      </c>
      <c r="F57" s="50">
        <f t="shared" si="5"/>
        <v>-1415913</v>
      </c>
      <c r="G57" s="50">
        <f t="shared" si="5"/>
        <v>6739980</v>
      </c>
      <c r="H57" s="50">
        <f t="shared" si="5"/>
        <v>-2458909</v>
      </c>
      <c r="I57" s="50">
        <f t="shared" si="5"/>
        <v>-2214460</v>
      </c>
      <c r="J57" s="50">
        <f t="shared" si="5"/>
        <v>2066611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2066611</v>
      </c>
      <c r="X57" s="50">
        <f t="shared" si="5"/>
        <v>3399225</v>
      </c>
      <c r="Y57" s="50">
        <f t="shared" si="5"/>
        <v>-1332614</v>
      </c>
      <c r="Z57" s="51">
        <f>+IF(X57&lt;&gt;0,+(Y57/X57)*100,0)</f>
        <v>-39.203465495811542</v>
      </c>
      <c r="AA57" s="48">
        <f>SUM(AA54:AA56)</f>
        <v>-1415913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-19599021</v>
      </c>
      <c r="D60" s="65">
        <f>SUM(D57:D59)</f>
        <v>0</v>
      </c>
      <c r="E60" s="66">
        <f t="shared" si="6"/>
        <v>-1415913</v>
      </c>
      <c r="F60" s="67">
        <f t="shared" si="6"/>
        <v>-1415913</v>
      </c>
      <c r="G60" s="67">
        <f t="shared" si="6"/>
        <v>6739980</v>
      </c>
      <c r="H60" s="67">
        <f t="shared" si="6"/>
        <v>-2458909</v>
      </c>
      <c r="I60" s="67">
        <f t="shared" si="6"/>
        <v>-2214460</v>
      </c>
      <c r="J60" s="67">
        <f t="shared" si="6"/>
        <v>2066611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2066611</v>
      </c>
      <c r="X60" s="67">
        <f t="shared" si="6"/>
        <v>3399225</v>
      </c>
      <c r="Y60" s="67">
        <f t="shared" si="6"/>
        <v>-1332614</v>
      </c>
      <c r="Z60" s="68">
        <f>+IF(X60&lt;&gt;0,+(Y60/X60)*100,0)</f>
        <v>-39.203465495811542</v>
      </c>
      <c r="AA60" s="65">
        <f>SUM(AA57:AA59)</f>
        <v>-1415913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5248810</v>
      </c>
      <c r="D35" s="20"/>
      <c r="E35" s="21">
        <v>7628215</v>
      </c>
      <c r="F35" s="22">
        <v>7628215</v>
      </c>
      <c r="G35" s="22">
        <v>385461</v>
      </c>
      <c r="H35" s="22">
        <v>395012</v>
      </c>
      <c r="I35" s="22">
        <v>358309</v>
      </c>
      <c r="J35" s="22">
        <v>1138782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1138782</v>
      </c>
      <c r="X35" s="22">
        <v>1907049</v>
      </c>
      <c r="Y35" s="22">
        <v>-768267</v>
      </c>
      <c r="Z35" s="23">
        <v>-40.285645518285058</v>
      </c>
      <c r="AA35" s="20">
        <v>7628215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40205</v>
      </c>
      <c r="D40" s="20"/>
      <c r="E40" s="21">
        <v>49601</v>
      </c>
      <c r="F40" s="22">
        <v>49601</v>
      </c>
      <c r="G40" s="22"/>
      <c r="H40" s="22">
        <v>1446</v>
      </c>
      <c r="I40" s="22">
        <v>1399</v>
      </c>
      <c r="J40" s="22">
        <v>2845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2845</v>
      </c>
      <c r="X40" s="22">
        <v>12399</v>
      </c>
      <c r="Y40" s="22">
        <v>-9554</v>
      </c>
      <c r="Z40" s="23">
        <v>-77.054601177514314</v>
      </c>
      <c r="AA40" s="20">
        <v>49601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17496505</v>
      </c>
      <c r="D42" s="20"/>
      <c r="E42" s="21">
        <v>21100000</v>
      </c>
      <c r="F42" s="22">
        <v>21100000</v>
      </c>
      <c r="G42" s="22">
        <v>1545450</v>
      </c>
      <c r="H42" s="22">
        <v>1545450</v>
      </c>
      <c r="I42" s="22">
        <v>1575300</v>
      </c>
      <c r="J42" s="22">
        <v>4666200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4666200</v>
      </c>
      <c r="X42" s="22">
        <v>5274999</v>
      </c>
      <c r="Y42" s="22">
        <v>-608799</v>
      </c>
      <c r="Z42" s="23">
        <v>-11.541215458050322</v>
      </c>
      <c r="AA42" s="20">
        <v>21100000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66708</v>
      </c>
      <c r="D45" s="20"/>
      <c r="E45" s="21">
        <v>50188</v>
      </c>
      <c r="F45" s="22">
        <v>50188</v>
      </c>
      <c r="G45" s="22">
        <v>3207</v>
      </c>
      <c r="H45" s="22">
        <v>3302</v>
      </c>
      <c r="I45" s="22">
        <v>8100</v>
      </c>
      <c r="J45" s="22">
        <v>14609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14609</v>
      </c>
      <c r="X45" s="22">
        <v>12546</v>
      </c>
      <c r="Y45" s="22">
        <v>2063</v>
      </c>
      <c r="Z45" s="23">
        <v>16.44348796429141</v>
      </c>
      <c r="AA45" s="20">
        <v>50188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22852228</v>
      </c>
      <c r="D48" s="29">
        <f t="shared" ref="D48:Y48" si="1">SUM(D35:D47)</f>
        <v>0</v>
      </c>
      <c r="E48" s="30">
        <f t="shared" si="1"/>
        <v>28828004</v>
      </c>
      <c r="F48" s="31">
        <f t="shared" si="1"/>
        <v>28828004</v>
      </c>
      <c r="G48" s="31">
        <f t="shared" si="1"/>
        <v>1934118</v>
      </c>
      <c r="H48" s="31">
        <f t="shared" si="1"/>
        <v>1945210</v>
      </c>
      <c r="I48" s="31">
        <f t="shared" si="1"/>
        <v>1943108</v>
      </c>
      <c r="J48" s="31">
        <f t="shared" si="1"/>
        <v>5822436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5822436</v>
      </c>
      <c r="X48" s="31">
        <f t="shared" si="1"/>
        <v>7206993</v>
      </c>
      <c r="Y48" s="31">
        <f t="shared" si="1"/>
        <v>-1384557</v>
      </c>
      <c r="Z48" s="32">
        <f>+IF(X48&lt;&gt;0,+(Y48/X48)*100,0)</f>
        <v>-19.21129935883107</v>
      </c>
      <c r="AA48" s="29">
        <f>SUM(AA35:AA47)</f>
        <v>28828004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-22852228</v>
      </c>
      <c r="D49" s="39">
        <f t="shared" si="2"/>
        <v>0</v>
      </c>
      <c r="E49" s="40">
        <f t="shared" si="2"/>
        <v>-28828004</v>
      </c>
      <c r="F49" s="41">
        <f t="shared" si="2"/>
        <v>-28828004</v>
      </c>
      <c r="G49" s="41">
        <f t="shared" si="2"/>
        <v>-1934118</v>
      </c>
      <c r="H49" s="41">
        <f t="shared" si="2"/>
        <v>-1945210</v>
      </c>
      <c r="I49" s="41">
        <f t="shared" si="2"/>
        <v>-1943108</v>
      </c>
      <c r="J49" s="41">
        <f t="shared" si="2"/>
        <v>-5822436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-5822436</v>
      </c>
      <c r="X49" s="41">
        <f t="shared" si="2"/>
        <v>-7206993</v>
      </c>
      <c r="Y49" s="41">
        <f t="shared" si="2"/>
        <v>1384557</v>
      </c>
      <c r="Z49" s="42">
        <f>+IF(X49&lt;&gt;0,+(Y49/X49)*100,0)</f>
        <v>-19.21129935883107</v>
      </c>
      <c r="AA49" s="39">
        <f>+AA33-AA48</f>
        <v>-28828004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-22852228</v>
      </c>
      <c r="D52" s="48">
        <f t="shared" si="3"/>
        <v>0</v>
      </c>
      <c r="E52" s="49">
        <f t="shared" si="3"/>
        <v>-28828004</v>
      </c>
      <c r="F52" s="50">
        <f t="shared" si="3"/>
        <v>-28828004</v>
      </c>
      <c r="G52" s="50">
        <f t="shared" si="3"/>
        <v>-1934118</v>
      </c>
      <c r="H52" s="50">
        <f t="shared" si="3"/>
        <v>-1945210</v>
      </c>
      <c r="I52" s="50">
        <f t="shared" si="3"/>
        <v>-1943108</v>
      </c>
      <c r="J52" s="50">
        <f t="shared" si="3"/>
        <v>-5822436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-5822436</v>
      </c>
      <c r="X52" s="50">
        <f t="shared" si="3"/>
        <v>-7206993</v>
      </c>
      <c r="Y52" s="50">
        <f t="shared" si="3"/>
        <v>1384557</v>
      </c>
      <c r="Z52" s="51">
        <f>+IF(X52&lt;&gt;0,+(Y52/X52)*100,0)</f>
        <v>-19.21129935883107</v>
      </c>
      <c r="AA52" s="48">
        <f>SUM(AA49:AA51)</f>
        <v>-28828004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-22852228</v>
      </c>
      <c r="D54" s="54">
        <f>+D52-D53</f>
        <v>0</v>
      </c>
      <c r="E54" s="55">
        <f t="shared" si="4"/>
        <v>-28828004</v>
      </c>
      <c r="F54" s="56">
        <f t="shared" si="4"/>
        <v>-28828004</v>
      </c>
      <c r="G54" s="56">
        <f t="shared" si="4"/>
        <v>-1934118</v>
      </c>
      <c r="H54" s="56">
        <f t="shared" si="4"/>
        <v>-1945210</v>
      </c>
      <c r="I54" s="56">
        <f t="shared" si="4"/>
        <v>-1943108</v>
      </c>
      <c r="J54" s="56">
        <f t="shared" si="4"/>
        <v>-5822436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-5822436</v>
      </c>
      <c r="X54" s="56">
        <f t="shared" si="4"/>
        <v>-7206993</v>
      </c>
      <c r="Y54" s="56">
        <f t="shared" si="4"/>
        <v>1384557</v>
      </c>
      <c r="Z54" s="57">
        <f>+IF(X54&lt;&gt;0,+(Y54/X54)*100,0)</f>
        <v>-19.21129935883107</v>
      </c>
      <c r="AA54" s="54">
        <f>+AA52-AA53</f>
        <v>-28828004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-22852228</v>
      </c>
      <c r="D57" s="48">
        <f>SUM(D54:D56)</f>
        <v>0</v>
      </c>
      <c r="E57" s="49">
        <f t="shared" si="5"/>
        <v>-28828004</v>
      </c>
      <c r="F57" s="50">
        <f t="shared" si="5"/>
        <v>-28828004</v>
      </c>
      <c r="G57" s="50">
        <f t="shared" si="5"/>
        <v>-1934118</v>
      </c>
      <c r="H57" s="50">
        <f t="shared" si="5"/>
        <v>-1945210</v>
      </c>
      <c r="I57" s="50">
        <f t="shared" si="5"/>
        <v>-1943108</v>
      </c>
      <c r="J57" s="50">
        <f t="shared" si="5"/>
        <v>-5822436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-5822436</v>
      </c>
      <c r="X57" s="50">
        <f t="shared" si="5"/>
        <v>-7206993</v>
      </c>
      <c r="Y57" s="50">
        <f t="shared" si="5"/>
        <v>1384557</v>
      </c>
      <c r="Z57" s="51">
        <f>+IF(X57&lt;&gt;0,+(Y57/X57)*100,0)</f>
        <v>-19.21129935883107</v>
      </c>
      <c r="AA57" s="48">
        <f>SUM(AA54:AA56)</f>
        <v>-28828004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-22852228</v>
      </c>
      <c r="D60" s="65">
        <f>SUM(D57:D59)</f>
        <v>0</v>
      </c>
      <c r="E60" s="66">
        <f t="shared" si="6"/>
        <v>-28828004</v>
      </c>
      <c r="F60" s="67">
        <f t="shared" si="6"/>
        <v>-28828004</v>
      </c>
      <c r="G60" s="67">
        <f t="shared" si="6"/>
        <v>-1934118</v>
      </c>
      <c r="H60" s="67">
        <f t="shared" si="6"/>
        <v>-1945210</v>
      </c>
      <c r="I60" s="67">
        <f t="shared" si="6"/>
        <v>-1943108</v>
      </c>
      <c r="J60" s="67">
        <f t="shared" si="6"/>
        <v>-5822436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-5822436</v>
      </c>
      <c r="X60" s="67">
        <f t="shared" si="6"/>
        <v>-7206993</v>
      </c>
      <c r="Y60" s="67">
        <f t="shared" si="6"/>
        <v>1384557</v>
      </c>
      <c r="Z60" s="68">
        <f>+IF(X60&lt;&gt;0,+(Y60/X60)*100,0)</f>
        <v>-19.21129935883107</v>
      </c>
      <c r="AA60" s="65">
        <f>SUM(AA57:AA59)</f>
        <v>-28828004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30369479</v>
      </c>
      <c r="D9" s="20"/>
      <c r="E9" s="21">
        <v>31400148</v>
      </c>
      <c r="F9" s="22">
        <v>31400148</v>
      </c>
      <c r="G9" s="22">
        <v>2639835</v>
      </c>
      <c r="H9" s="22"/>
      <c r="I9" s="22">
        <v>5169757</v>
      </c>
      <c r="J9" s="22">
        <v>7809592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7809592</v>
      </c>
      <c r="X9" s="22">
        <v>7850037</v>
      </c>
      <c r="Y9" s="22">
        <v>-40445</v>
      </c>
      <c r="Z9" s="23">
        <v>-0.51522050150846421</v>
      </c>
      <c r="AA9" s="20">
        <v>31400148</v>
      </c>
    </row>
    <row r="10" spans="1:27" x14ac:dyDescent="0.25">
      <c r="A10" s="19" t="s">
        <v>38</v>
      </c>
      <c r="B10" s="15" t="s">
        <v>32</v>
      </c>
      <c r="C10" s="20">
        <v>-2863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7493611</v>
      </c>
      <c r="D13" s="20"/>
      <c r="E13" s="21">
        <v>7642620</v>
      </c>
      <c r="F13" s="22">
        <v>7642620</v>
      </c>
      <c r="G13" s="22">
        <v>638022</v>
      </c>
      <c r="H13" s="22"/>
      <c r="I13" s="22">
        <v>1290629</v>
      </c>
      <c r="J13" s="22">
        <v>1928651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1928651</v>
      </c>
      <c r="X13" s="22">
        <v>1910655</v>
      </c>
      <c r="Y13" s="22">
        <v>17996</v>
      </c>
      <c r="Z13" s="23">
        <v>0.94187595353425924</v>
      </c>
      <c r="AA13" s="20">
        <v>7642620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455931</v>
      </c>
      <c r="D17" s="20"/>
      <c r="E17" s="21">
        <v>468528</v>
      </c>
      <c r="F17" s="22">
        <v>468528</v>
      </c>
      <c r="G17" s="22">
        <v>21708</v>
      </c>
      <c r="H17" s="22"/>
      <c r="I17" s="22">
        <v>89897</v>
      </c>
      <c r="J17" s="22">
        <v>111605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111605</v>
      </c>
      <c r="X17" s="22">
        <v>117132</v>
      </c>
      <c r="Y17" s="22">
        <v>-5527</v>
      </c>
      <c r="Z17" s="23">
        <v>-4.7186080661134442</v>
      </c>
      <c r="AA17" s="20">
        <v>468528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38316158</v>
      </c>
      <c r="D33" s="29">
        <f t="shared" ref="D33:Y33" si="0">SUM(D6:D32)</f>
        <v>0</v>
      </c>
      <c r="E33" s="30">
        <f t="shared" si="0"/>
        <v>39511296</v>
      </c>
      <c r="F33" s="31">
        <f t="shared" si="0"/>
        <v>39511296</v>
      </c>
      <c r="G33" s="31">
        <f t="shared" si="0"/>
        <v>3299565</v>
      </c>
      <c r="H33" s="31">
        <f t="shared" si="0"/>
        <v>0</v>
      </c>
      <c r="I33" s="31">
        <f t="shared" si="0"/>
        <v>6550283</v>
      </c>
      <c r="J33" s="31">
        <f t="shared" si="0"/>
        <v>9849848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9849848</v>
      </c>
      <c r="X33" s="31">
        <f t="shared" si="0"/>
        <v>9877824</v>
      </c>
      <c r="Y33" s="31">
        <f t="shared" si="0"/>
        <v>-27976</v>
      </c>
      <c r="Z33" s="32">
        <f>+IF(X33&lt;&gt;0,+(Y33/X33)*100,0)</f>
        <v>-0.28322027199512767</v>
      </c>
      <c r="AA33" s="29">
        <f>SUM(AA6:AA32)</f>
        <v>39511296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3747754</v>
      </c>
      <c r="D35" s="20"/>
      <c r="E35" s="21">
        <v>2355192</v>
      </c>
      <c r="F35" s="22">
        <v>2355192</v>
      </c>
      <c r="G35" s="22">
        <v>318340</v>
      </c>
      <c r="H35" s="22"/>
      <c r="I35" s="22">
        <v>1080597</v>
      </c>
      <c r="J35" s="22">
        <v>1398937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1398937</v>
      </c>
      <c r="X35" s="22">
        <v>588798</v>
      </c>
      <c r="Y35" s="22">
        <v>810139</v>
      </c>
      <c r="Z35" s="23">
        <v>137.59200948372788</v>
      </c>
      <c r="AA35" s="20">
        <v>2355192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228188</v>
      </c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249999</v>
      </c>
      <c r="Y38" s="22">
        <v>-249999</v>
      </c>
      <c r="Z38" s="23">
        <v>-100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5856895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42140421</v>
      </c>
      <c r="D42" s="20"/>
      <c r="E42" s="21">
        <v>49362252</v>
      </c>
      <c r="F42" s="22">
        <v>49362252</v>
      </c>
      <c r="G42" s="22">
        <v>3789849</v>
      </c>
      <c r="H42" s="22"/>
      <c r="I42" s="22">
        <v>6953547</v>
      </c>
      <c r="J42" s="22">
        <v>10743396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10743396</v>
      </c>
      <c r="X42" s="22">
        <v>12340566</v>
      </c>
      <c r="Y42" s="22">
        <v>-1597170</v>
      </c>
      <c r="Z42" s="23">
        <v>-12.94243716212044</v>
      </c>
      <c r="AA42" s="20">
        <v>49362252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919164</v>
      </c>
      <c r="D44" s="20"/>
      <c r="E44" s="21">
        <v>1052711</v>
      </c>
      <c r="F44" s="22">
        <v>1052711</v>
      </c>
      <c r="G44" s="22">
        <v>15137</v>
      </c>
      <c r="H44" s="22"/>
      <c r="I44" s="22">
        <v>162662</v>
      </c>
      <c r="J44" s="22">
        <v>177799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177799</v>
      </c>
      <c r="X44" s="22">
        <v>263178</v>
      </c>
      <c r="Y44" s="22">
        <v>-85379</v>
      </c>
      <c r="Z44" s="23">
        <v>-32.441541466231982</v>
      </c>
      <c r="AA44" s="20">
        <v>1052711</v>
      </c>
    </row>
    <row r="45" spans="1:27" x14ac:dyDescent="0.25">
      <c r="A45" s="19" t="s">
        <v>70</v>
      </c>
      <c r="B45" s="15" t="s">
        <v>32</v>
      </c>
      <c r="C45" s="20">
        <v>145022</v>
      </c>
      <c r="D45" s="20"/>
      <c r="E45" s="21">
        <v>18498</v>
      </c>
      <c r="F45" s="22">
        <v>18498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4626</v>
      </c>
      <c r="Y45" s="22">
        <v>-4626</v>
      </c>
      <c r="Z45" s="23">
        <v>-100</v>
      </c>
      <c r="AA45" s="20">
        <v>18498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53037444</v>
      </c>
      <c r="D48" s="29">
        <f t="shared" ref="D48:Y48" si="1">SUM(D35:D47)</f>
        <v>0</v>
      </c>
      <c r="E48" s="30">
        <f t="shared" si="1"/>
        <v>53788653</v>
      </c>
      <c r="F48" s="31">
        <f t="shared" si="1"/>
        <v>53788653</v>
      </c>
      <c r="G48" s="31">
        <f t="shared" si="1"/>
        <v>4123326</v>
      </c>
      <c r="H48" s="31">
        <f t="shared" si="1"/>
        <v>0</v>
      </c>
      <c r="I48" s="31">
        <f t="shared" si="1"/>
        <v>8196806</v>
      </c>
      <c r="J48" s="31">
        <f t="shared" si="1"/>
        <v>12320132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12320132</v>
      </c>
      <c r="X48" s="31">
        <f t="shared" si="1"/>
        <v>13447167</v>
      </c>
      <c r="Y48" s="31">
        <f t="shared" si="1"/>
        <v>-1127035</v>
      </c>
      <c r="Z48" s="32">
        <f>+IF(X48&lt;&gt;0,+(Y48/X48)*100,0)</f>
        <v>-8.3812077294793763</v>
      </c>
      <c r="AA48" s="29">
        <f>SUM(AA35:AA47)</f>
        <v>53788653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-14721286</v>
      </c>
      <c r="D49" s="39">
        <f t="shared" si="2"/>
        <v>0</v>
      </c>
      <c r="E49" s="40">
        <f t="shared" si="2"/>
        <v>-14277357</v>
      </c>
      <c r="F49" s="41">
        <f t="shared" si="2"/>
        <v>-14277357</v>
      </c>
      <c r="G49" s="41">
        <f t="shared" si="2"/>
        <v>-823761</v>
      </c>
      <c r="H49" s="41">
        <f t="shared" si="2"/>
        <v>0</v>
      </c>
      <c r="I49" s="41">
        <f t="shared" si="2"/>
        <v>-1646523</v>
      </c>
      <c r="J49" s="41">
        <f t="shared" si="2"/>
        <v>-2470284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-2470284</v>
      </c>
      <c r="X49" s="41">
        <f t="shared" si="2"/>
        <v>-3569343</v>
      </c>
      <c r="Y49" s="41">
        <f t="shared" si="2"/>
        <v>1099059</v>
      </c>
      <c r="Z49" s="42">
        <f>+IF(X49&lt;&gt;0,+(Y49/X49)*100,0)</f>
        <v>-30.791633082054599</v>
      </c>
      <c r="AA49" s="39">
        <f>+AA33-AA48</f>
        <v>-14277357</v>
      </c>
    </row>
    <row r="50" spans="1:27" x14ac:dyDescent="0.25">
      <c r="A50" s="43" t="s">
        <v>75</v>
      </c>
      <c r="B50" s="15" t="s">
        <v>32</v>
      </c>
      <c r="C50" s="20">
        <v>4232044</v>
      </c>
      <c r="D50" s="20"/>
      <c r="E50" s="21"/>
      <c r="F50" s="22"/>
      <c r="G50" s="22">
        <v>8178342</v>
      </c>
      <c r="H50" s="22"/>
      <c r="I50" s="22">
        <v>7072770</v>
      </c>
      <c r="J50" s="22">
        <v>15251112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15251112</v>
      </c>
      <c r="X50" s="22"/>
      <c r="Y50" s="22">
        <v>15251112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-10489242</v>
      </c>
      <c r="D52" s="48">
        <f t="shared" si="3"/>
        <v>0</v>
      </c>
      <c r="E52" s="49">
        <f t="shared" si="3"/>
        <v>-14277357</v>
      </c>
      <c r="F52" s="50">
        <f t="shared" si="3"/>
        <v>-14277357</v>
      </c>
      <c r="G52" s="50">
        <f t="shared" si="3"/>
        <v>7354581</v>
      </c>
      <c r="H52" s="50">
        <f t="shared" si="3"/>
        <v>0</v>
      </c>
      <c r="I52" s="50">
        <f t="shared" si="3"/>
        <v>5426247</v>
      </c>
      <c r="J52" s="50">
        <f t="shared" si="3"/>
        <v>12780828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12780828</v>
      </c>
      <c r="X52" s="50">
        <f t="shared" si="3"/>
        <v>-3569343</v>
      </c>
      <c r="Y52" s="50">
        <f t="shared" si="3"/>
        <v>16350171</v>
      </c>
      <c r="Z52" s="51">
        <f>+IF(X52&lt;&gt;0,+(Y52/X52)*100,0)</f>
        <v>-458.07228389090096</v>
      </c>
      <c r="AA52" s="48">
        <f>SUM(AA49:AA51)</f>
        <v>-14277357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-10489242</v>
      </c>
      <c r="D54" s="54">
        <f>+D52-D53</f>
        <v>0</v>
      </c>
      <c r="E54" s="55">
        <f t="shared" si="4"/>
        <v>-14277357</v>
      </c>
      <c r="F54" s="56">
        <f t="shared" si="4"/>
        <v>-14277357</v>
      </c>
      <c r="G54" s="56">
        <f t="shared" si="4"/>
        <v>7354581</v>
      </c>
      <c r="H54" s="56">
        <f t="shared" si="4"/>
        <v>0</v>
      </c>
      <c r="I54" s="56">
        <f t="shared" si="4"/>
        <v>5426247</v>
      </c>
      <c r="J54" s="56">
        <f t="shared" si="4"/>
        <v>12780828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12780828</v>
      </c>
      <c r="X54" s="56">
        <f t="shared" si="4"/>
        <v>-3569343</v>
      </c>
      <c r="Y54" s="56">
        <f t="shared" si="4"/>
        <v>16350171</v>
      </c>
      <c r="Z54" s="57">
        <f>+IF(X54&lt;&gt;0,+(Y54/X54)*100,0)</f>
        <v>-458.07228389090096</v>
      </c>
      <c r="AA54" s="54">
        <f>+AA52-AA53</f>
        <v>-14277357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-10489242</v>
      </c>
      <c r="D57" s="48">
        <f>SUM(D54:D56)</f>
        <v>0</v>
      </c>
      <c r="E57" s="49">
        <f t="shared" si="5"/>
        <v>-14277357</v>
      </c>
      <c r="F57" s="50">
        <f t="shared" si="5"/>
        <v>-14277357</v>
      </c>
      <c r="G57" s="50">
        <f t="shared" si="5"/>
        <v>7354581</v>
      </c>
      <c r="H57" s="50">
        <f t="shared" si="5"/>
        <v>0</v>
      </c>
      <c r="I57" s="50">
        <f t="shared" si="5"/>
        <v>5426247</v>
      </c>
      <c r="J57" s="50">
        <f t="shared" si="5"/>
        <v>12780828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12780828</v>
      </c>
      <c r="X57" s="50">
        <f t="shared" si="5"/>
        <v>-3569343</v>
      </c>
      <c r="Y57" s="50">
        <f t="shared" si="5"/>
        <v>16350171</v>
      </c>
      <c r="Z57" s="51">
        <f>+IF(X57&lt;&gt;0,+(Y57/X57)*100,0)</f>
        <v>-458.07228389090096</v>
      </c>
      <c r="AA57" s="48">
        <f>SUM(AA54:AA56)</f>
        <v>-14277357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-10489242</v>
      </c>
      <c r="D60" s="65">
        <f>SUM(D57:D59)</f>
        <v>0</v>
      </c>
      <c r="E60" s="66">
        <f t="shared" si="6"/>
        <v>-14277357</v>
      </c>
      <c r="F60" s="67">
        <f t="shared" si="6"/>
        <v>-14277357</v>
      </c>
      <c r="G60" s="67">
        <f t="shared" si="6"/>
        <v>7354581</v>
      </c>
      <c r="H60" s="67">
        <f t="shared" si="6"/>
        <v>0</v>
      </c>
      <c r="I60" s="67">
        <f t="shared" si="6"/>
        <v>5426247</v>
      </c>
      <c r="J60" s="67">
        <f t="shared" si="6"/>
        <v>12780828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12780828</v>
      </c>
      <c r="X60" s="67">
        <f t="shared" si="6"/>
        <v>-3569343</v>
      </c>
      <c r="Y60" s="67">
        <f t="shared" si="6"/>
        <v>16350171</v>
      </c>
      <c r="Z60" s="68">
        <f>+IF(X60&lt;&gt;0,+(Y60/X60)*100,0)</f>
        <v>-458.07228389090096</v>
      </c>
      <c r="AA60" s="65">
        <f>SUM(AA57:AA59)</f>
        <v>-14277357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11331025</v>
      </c>
      <c r="D9" s="20"/>
      <c r="E9" s="21">
        <v>14293212</v>
      </c>
      <c r="F9" s="22">
        <v>14293212</v>
      </c>
      <c r="G9" s="22">
        <v>1048195</v>
      </c>
      <c r="H9" s="22">
        <v>1056432</v>
      </c>
      <c r="I9" s="22">
        <v>1049826</v>
      </c>
      <c r="J9" s="22">
        <v>3154453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3154453</v>
      </c>
      <c r="X9" s="22">
        <v>3573303</v>
      </c>
      <c r="Y9" s="22">
        <v>-418850</v>
      </c>
      <c r="Z9" s="23">
        <v>-11.721648010258296</v>
      </c>
      <c r="AA9" s="20">
        <v>14293212</v>
      </c>
    </row>
    <row r="10" spans="1:27" x14ac:dyDescent="0.25">
      <c r="A10" s="19" t="s">
        <v>38</v>
      </c>
      <c r="B10" s="15" t="s">
        <v>32</v>
      </c>
      <c r="C10" s="20">
        <v>112585</v>
      </c>
      <c r="D10" s="20"/>
      <c r="E10" s="21"/>
      <c r="F10" s="22"/>
      <c r="G10" s="22">
        <v>8780</v>
      </c>
      <c r="H10" s="22">
        <v>12046</v>
      </c>
      <c r="I10" s="22">
        <v>880</v>
      </c>
      <c r="J10" s="22">
        <v>21706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21706</v>
      </c>
      <c r="X10" s="22"/>
      <c r="Y10" s="22">
        <v>21706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6558205</v>
      </c>
      <c r="D13" s="20"/>
      <c r="E13" s="21">
        <v>4492572</v>
      </c>
      <c r="F13" s="22">
        <v>4492572</v>
      </c>
      <c r="G13" s="22">
        <v>549882</v>
      </c>
      <c r="H13" s="22">
        <v>566557</v>
      </c>
      <c r="I13" s="22">
        <v>575546</v>
      </c>
      <c r="J13" s="22">
        <v>1691985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1691985</v>
      </c>
      <c r="X13" s="22">
        <v>1123143</v>
      </c>
      <c r="Y13" s="22">
        <v>568842</v>
      </c>
      <c r="Z13" s="23">
        <v>50.647335201305623</v>
      </c>
      <c r="AA13" s="20">
        <v>4492572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18001815</v>
      </c>
      <c r="D33" s="29">
        <f t="shared" ref="D33:Y33" si="0">SUM(D6:D32)</f>
        <v>0</v>
      </c>
      <c r="E33" s="30">
        <f t="shared" si="0"/>
        <v>18785784</v>
      </c>
      <c r="F33" s="31">
        <f t="shared" si="0"/>
        <v>18785784</v>
      </c>
      <c r="G33" s="31">
        <f t="shared" si="0"/>
        <v>1606857</v>
      </c>
      <c r="H33" s="31">
        <f t="shared" si="0"/>
        <v>1635035</v>
      </c>
      <c r="I33" s="31">
        <f t="shared" si="0"/>
        <v>1626252</v>
      </c>
      <c r="J33" s="31">
        <f t="shared" si="0"/>
        <v>4868144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4868144</v>
      </c>
      <c r="X33" s="31">
        <f t="shared" si="0"/>
        <v>4696446</v>
      </c>
      <c r="Y33" s="31">
        <f t="shared" si="0"/>
        <v>171698</v>
      </c>
      <c r="Z33" s="32">
        <f>+IF(X33&lt;&gt;0,+(Y33/X33)*100,0)</f>
        <v>3.6559134290056776</v>
      </c>
      <c r="AA33" s="29">
        <f>SUM(AA6:AA32)</f>
        <v>18785784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5163819</v>
      </c>
      <c r="D35" s="20"/>
      <c r="E35" s="21">
        <v>5359150</v>
      </c>
      <c r="F35" s="22">
        <v>5359150</v>
      </c>
      <c r="G35" s="22">
        <v>414041</v>
      </c>
      <c r="H35" s="22">
        <v>369886</v>
      </c>
      <c r="I35" s="22">
        <v>350092</v>
      </c>
      <c r="J35" s="22">
        <v>1134019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1134019</v>
      </c>
      <c r="X35" s="22">
        <v>1339788</v>
      </c>
      <c r="Y35" s="22">
        <v>-205769</v>
      </c>
      <c r="Z35" s="23">
        <v>-15.358325346995198</v>
      </c>
      <c r="AA35" s="20">
        <v>5359150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22046108</v>
      </c>
      <c r="D39" s="20"/>
      <c r="E39" s="21">
        <v>3485240</v>
      </c>
      <c r="F39" s="22">
        <v>3485240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871311</v>
      </c>
      <c r="Y39" s="22">
        <v>-871311</v>
      </c>
      <c r="Z39" s="23">
        <v>-100</v>
      </c>
      <c r="AA39" s="20">
        <v>3485240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3452312</v>
      </c>
      <c r="D42" s="20"/>
      <c r="E42" s="21">
        <v>3850000</v>
      </c>
      <c r="F42" s="22">
        <v>3850000</v>
      </c>
      <c r="G42" s="22"/>
      <c r="H42" s="22">
        <v>329000</v>
      </c>
      <c r="I42" s="22">
        <v>304000</v>
      </c>
      <c r="J42" s="22">
        <v>633000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633000</v>
      </c>
      <c r="X42" s="22">
        <v>962499</v>
      </c>
      <c r="Y42" s="22">
        <v>-329499</v>
      </c>
      <c r="Z42" s="23">
        <v>-34.23369790514068</v>
      </c>
      <c r="AA42" s="20">
        <v>3850000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3273589</v>
      </c>
      <c r="F44" s="22">
        <v>3273589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818397</v>
      </c>
      <c r="Y44" s="22">
        <v>-818397</v>
      </c>
      <c r="Z44" s="23">
        <v>-100</v>
      </c>
      <c r="AA44" s="20">
        <v>3273589</v>
      </c>
    </row>
    <row r="45" spans="1:27" x14ac:dyDescent="0.25">
      <c r="A45" s="19" t="s">
        <v>70</v>
      </c>
      <c r="B45" s="15" t="s">
        <v>32</v>
      </c>
      <c r="C45" s="20">
        <v>50170</v>
      </c>
      <c r="D45" s="20"/>
      <c r="E45" s="21">
        <v>63000</v>
      </c>
      <c r="F45" s="22">
        <v>63000</v>
      </c>
      <c r="G45" s="22">
        <v>3307</v>
      </c>
      <c r="H45" s="22">
        <v>2886</v>
      </c>
      <c r="I45" s="22">
        <v>2729</v>
      </c>
      <c r="J45" s="22">
        <v>8922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8922</v>
      </c>
      <c r="X45" s="22">
        <v>15750</v>
      </c>
      <c r="Y45" s="22">
        <v>-6828</v>
      </c>
      <c r="Z45" s="23">
        <v>-43.352380952380955</v>
      </c>
      <c r="AA45" s="20">
        <v>63000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30712409</v>
      </c>
      <c r="D48" s="29">
        <f t="shared" ref="D48:Y48" si="1">SUM(D35:D47)</f>
        <v>0</v>
      </c>
      <c r="E48" s="30">
        <f t="shared" si="1"/>
        <v>16030979</v>
      </c>
      <c r="F48" s="31">
        <f t="shared" si="1"/>
        <v>16030979</v>
      </c>
      <c r="G48" s="31">
        <f t="shared" si="1"/>
        <v>417348</v>
      </c>
      <c r="H48" s="31">
        <f t="shared" si="1"/>
        <v>701772</v>
      </c>
      <c r="I48" s="31">
        <f t="shared" si="1"/>
        <v>656821</v>
      </c>
      <c r="J48" s="31">
        <f t="shared" si="1"/>
        <v>1775941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1775941</v>
      </c>
      <c r="X48" s="31">
        <f t="shared" si="1"/>
        <v>4007745</v>
      </c>
      <c r="Y48" s="31">
        <f t="shared" si="1"/>
        <v>-2231804</v>
      </c>
      <c r="Z48" s="32">
        <f>+IF(X48&lt;&gt;0,+(Y48/X48)*100,0)</f>
        <v>-55.687275512788361</v>
      </c>
      <c r="AA48" s="29">
        <f>SUM(AA35:AA47)</f>
        <v>16030979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-12710594</v>
      </c>
      <c r="D49" s="39">
        <f t="shared" si="2"/>
        <v>0</v>
      </c>
      <c r="E49" s="40">
        <f t="shared" si="2"/>
        <v>2754805</v>
      </c>
      <c r="F49" s="41">
        <f t="shared" si="2"/>
        <v>2754805</v>
      </c>
      <c r="G49" s="41">
        <f t="shared" si="2"/>
        <v>1189509</v>
      </c>
      <c r="H49" s="41">
        <f t="shared" si="2"/>
        <v>933263</v>
      </c>
      <c r="I49" s="41">
        <f t="shared" si="2"/>
        <v>969431</v>
      </c>
      <c r="J49" s="41">
        <f t="shared" si="2"/>
        <v>3092203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3092203</v>
      </c>
      <c r="X49" s="41">
        <f t="shared" si="2"/>
        <v>688701</v>
      </c>
      <c r="Y49" s="41">
        <f t="shared" si="2"/>
        <v>2403502</v>
      </c>
      <c r="Z49" s="42">
        <f>+IF(X49&lt;&gt;0,+(Y49/X49)*100,0)</f>
        <v>348.99063599443008</v>
      </c>
      <c r="AA49" s="39">
        <f>+AA33-AA48</f>
        <v>2754805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-12710594</v>
      </c>
      <c r="D52" s="48">
        <f t="shared" si="3"/>
        <v>0</v>
      </c>
      <c r="E52" s="49">
        <f t="shared" si="3"/>
        <v>2754805</v>
      </c>
      <c r="F52" s="50">
        <f t="shared" si="3"/>
        <v>2754805</v>
      </c>
      <c r="G52" s="50">
        <f t="shared" si="3"/>
        <v>1189509</v>
      </c>
      <c r="H52" s="50">
        <f t="shared" si="3"/>
        <v>933263</v>
      </c>
      <c r="I52" s="50">
        <f t="shared" si="3"/>
        <v>969431</v>
      </c>
      <c r="J52" s="50">
        <f t="shared" si="3"/>
        <v>3092203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3092203</v>
      </c>
      <c r="X52" s="50">
        <f t="shared" si="3"/>
        <v>688701</v>
      </c>
      <c r="Y52" s="50">
        <f t="shared" si="3"/>
        <v>2403502</v>
      </c>
      <c r="Z52" s="51">
        <f>+IF(X52&lt;&gt;0,+(Y52/X52)*100,0)</f>
        <v>348.99063599443008</v>
      </c>
      <c r="AA52" s="48">
        <f>SUM(AA49:AA51)</f>
        <v>2754805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-12710594</v>
      </c>
      <c r="D54" s="54">
        <f>+D52-D53</f>
        <v>0</v>
      </c>
      <c r="E54" s="55">
        <f t="shared" si="4"/>
        <v>2754805</v>
      </c>
      <c r="F54" s="56">
        <f t="shared" si="4"/>
        <v>2754805</v>
      </c>
      <c r="G54" s="56">
        <f t="shared" si="4"/>
        <v>1189509</v>
      </c>
      <c r="H54" s="56">
        <f t="shared" si="4"/>
        <v>933263</v>
      </c>
      <c r="I54" s="56">
        <f t="shared" si="4"/>
        <v>969431</v>
      </c>
      <c r="J54" s="56">
        <f t="shared" si="4"/>
        <v>3092203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3092203</v>
      </c>
      <c r="X54" s="56">
        <f t="shared" si="4"/>
        <v>688701</v>
      </c>
      <c r="Y54" s="56">
        <f t="shared" si="4"/>
        <v>2403502</v>
      </c>
      <c r="Z54" s="57">
        <f>+IF(X54&lt;&gt;0,+(Y54/X54)*100,0)</f>
        <v>348.99063599443008</v>
      </c>
      <c r="AA54" s="54">
        <f>+AA52-AA53</f>
        <v>2754805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-12710594</v>
      </c>
      <c r="D57" s="48">
        <f>SUM(D54:D56)</f>
        <v>0</v>
      </c>
      <c r="E57" s="49">
        <f t="shared" si="5"/>
        <v>2754805</v>
      </c>
      <c r="F57" s="50">
        <f t="shared" si="5"/>
        <v>2754805</v>
      </c>
      <c r="G57" s="50">
        <f t="shared" si="5"/>
        <v>1189509</v>
      </c>
      <c r="H57" s="50">
        <f t="shared" si="5"/>
        <v>933263</v>
      </c>
      <c r="I57" s="50">
        <f t="shared" si="5"/>
        <v>969431</v>
      </c>
      <c r="J57" s="50">
        <f t="shared" si="5"/>
        <v>3092203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3092203</v>
      </c>
      <c r="X57" s="50">
        <f t="shared" si="5"/>
        <v>688701</v>
      </c>
      <c r="Y57" s="50">
        <f t="shared" si="5"/>
        <v>2403502</v>
      </c>
      <c r="Z57" s="51">
        <f>+IF(X57&lt;&gt;0,+(Y57/X57)*100,0)</f>
        <v>348.99063599443008</v>
      </c>
      <c r="AA57" s="48">
        <f>SUM(AA54:AA56)</f>
        <v>2754805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-12710594</v>
      </c>
      <c r="D60" s="65">
        <f>SUM(D57:D59)</f>
        <v>0</v>
      </c>
      <c r="E60" s="66">
        <f t="shared" si="6"/>
        <v>2754805</v>
      </c>
      <c r="F60" s="67">
        <f t="shared" si="6"/>
        <v>2754805</v>
      </c>
      <c r="G60" s="67">
        <f t="shared" si="6"/>
        <v>1189509</v>
      </c>
      <c r="H60" s="67">
        <f t="shared" si="6"/>
        <v>933263</v>
      </c>
      <c r="I60" s="67">
        <f t="shared" si="6"/>
        <v>969431</v>
      </c>
      <c r="J60" s="67">
        <f t="shared" si="6"/>
        <v>3092203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3092203</v>
      </c>
      <c r="X60" s="67">
        <f t="shared" si="6"/>
        <v>688701</v>
      </c>
      <c r="Y60" s="67">
        <f t="shared" si="6"/>
        <v>2403502</v>
      </c>
      <c r="Z60" s="68">
        <f>+IF(X60&lt;&gt;0,+(Y60/X60)*100,0)</f>
        <v>348.99063599443008</v>
      </c>
      <c r="AA60" s="65">
        <f>SUM(AA57:AA59)</f>
        <v>2754805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53011227</v>
      </c>
      <c r="D9" s="20"/>
      <c r="E9" s="21">
        <v>58741625</v>
      </c>
      <c r="F9" s="22">
        <v>58741625</v>
      </c>
      <c r="G9" s="22">
        <v>4768068</v>
      </c>
      <c r="H9" s="22">
        <v>4691849</v>
      </c>
      <c r="I9" s="22">
        <v>4723373</v>
      </c>
      <c r="J9" s="22">
        <v>14183290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14183290</v>
      </c>
      <c r="X9" s="22">
        <v>14685402</v>
      </c>
      <c r="Y9" s="22">
        <v>-502112</v>
      </c>
      <c r="Z9" s="23">
        <v>-3.4191232899174291</v>
      </c>
      <c r="AA9" s="20">
        <v>58741625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</v>
      </c>
      <c r="F10" s="22">
        <v>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6645192</v>
      </c>
      <c r="D13" s="20"/>
      <c r="E13" s="21">
        <v>7917150</v>
      </c>
      <c r="F13" s="22">
        <v>7917150</v>
      </c>
      <c r="G13" s="22">
        <v>497893</v>
      </c>
      <c r="H13" s="22">
        <v>494865</v>
      </c>
      <c r="I13" s="22">
        <v>506353</v>
      </c>
      <c r="J13" s="22">
        <v>1499111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1499111</v>
      </c>
      <c r="X13" s="22">
        <v>1979286</v>
      </c>
      <c r="Y13" s="22">
        <v>-480175</v>
      </c>
      <c r="Z13" s="23">
        <v>-24.26001093323552</v>
      </c>
      <c r="AA13" s="20">
        <v>7917150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1487418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61143837</v>
      </c>
      <c r="D33" s="29">
        <f t="shared" ref="D33:Y33" si="0">SUM(D6:D32)</f>
        <v>0</v>
      </c>
      <c r="E33" s="30">
        <f t="shared" si="0"/>
        <v>66658778</v>
      </c>
      <c r="F33" s="31">
        <f t="shared" si="0"/>
        <v>66658778</v>
      </c>
      <c r="G33" s="31">
        <f t="shared" si="0"/>
        <v>5265961</v>
      </c>
      <c r="H33" s="31">
        <f t="shared" si="0"/>
        <v>5186714</v>
      </c>
      <c r="I33" s="31">
        <f t="shared" si="0"/>
        <v>5229726</v>
      </c>
      <c r="J33" s="31">
        <f t="shared" si="0"/>
        <v>15682401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15682401</v>
      </c>
      <c r="X33" s="31">
        <f t="shared" si="0"/>
        <v>16664688</v>
      </c>
      <c r="Y33" s="31">
        <f t="shared" si="0"/>
        <v>-982287</v>
      </c>
      <c r="Z33" s="32">
        <f>+IF(X33&lt;&gt;0,+(Y33/X33)*100,0)</f>
        <v>-5.894421785754405</v>
      </c>
      <c r="AA33" s="29">
        <f>SUM(AA6:AA32)</f>
        <v>66658778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26771546</v>
      </c>
      <c r="D35" s="20"/>
      <c r="E35" s="21">
        <v>29258099</v>
      </c>
      <c r="F35" s="22">
        <v>29258099</v>
      </c>
      <c r="G35" s="22">
        <v>2411071</v>
      </c>
      <c r="H35" s="22">
        <v>2372730</v>
      </c>
      <c r="I35" s="22">
        <v>2538291</v>
      </c>
      <c r="J35" s="22">
        <v>7322092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7322092</v>
      </c>
      <c r="X35" s="22">
        <v>7314549</v>
      </c>
      <c r="Y35" s="22">
        <v>7543</v>
      </c>
      <c r="Z35" s="23">
        <v>0.10312324109114587</v>
      </c>
      <c r="AA35" s="20">
        <v>29258099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2864952</v>
      </c>
      <c r="D38" s="20"/>
      <c r="E38" s="21">
        <v>2217400</v>
      </c>
      <c r="F38" s="22">
        <v>2217400</v>
      </c>
      <c r="G38" s="22">
        <v>563171</v>
      </c>
      <c r="H38" s="22">
        <v>171817</v>
      </c>
      <c r="I38" s="22">
        <v>373800</v>
      </c>
      <c r="J38" s="22">
        <v>1108788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1108788</v>
      </c>
      <c r="X38" s="22">
        <v>554355</v>
      </c>
      <c r="Y38" s="22">
        <v>554433</v>
      </c>
      <c r="Z38" s="23">
        <v>100.0140704061477</v>
      </c>
      <c r="AA38" s="20">
        <v>2217400</v>
      </c>
    </row>
    <row r="39" spans="1:27" x14ac:dyDescent="0.25">
      <c r="A39" s="19" t="s">
        <v>65</v>
      </c>
      <c r="B39" s="15" t="s">
        <v>32</v>
      </c>
      <c r="C39" s="20">
        <v>16028161</v>
      </c>
      <c r="D39" s="20"/>
      <c r="E39" s="21">
        <v>1595392</v>
      </c>
      <c r="F39" s="22">
        <v>1595392</v>
      </c>
      <c r="G39" s="22"/>
      <c r="H39" s="22">
        <v>33151</v>
      </c>
      <c r="I39" s="22">
        <v>23443</v>
      </c>
      <c r="J39" s="22">
        <v>56594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56594</v>
      </c>
      <c r="X39" s="22">
        <v>398850</v>
      </c>
      <c r="Y39" s="22">
        <v>-342256</v>
      </c>
      <c r="Z39" s="23">
        <v>-85.810705779114954</v>
      </c>
      <c r="AA39" s="20">
        <v>1595392</v>
      </c>
    </row>
    <row r="40" spans="1:27" x14ac:dyDescent="0.25">
      <c r="A40" s="19" t="s">
        <v>66</v>
      </c>
      <c r="B40" s="15" t="s">
        <v>32</v>
      </c>
      <c r="C40" s="20">
        <v>19627269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>
        <v>3490000</v>
      </c>
      <c r="F41" s="22">
        <v>3490000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872502</v>
      </c>
      <c r="Y41" s="22">
        <v>-872502</v>
      </c>
      <c r="Z41" s="23">
        <v>-100</v>
      </c>
      <c r="AA41" s="20">
        <v>3490000</v>
      </c>
    </row>
    <row r="42" spans="1:27" x14ac:dyDescent="0.25">
      <c r="A42" s="19" t="s">
        <v>67</v>
      </c>
      <c r="B42" s="15" t="s">
        <v>32</v>
      </c>
      <c r="C42" s="20">
        <v>29900</v>
      </c>
      <c r="D42" s="20"/>
      <c r="E42" s="21">
        <v>59905</v>
      </c>
      <c r="F42" s="22">
        <v>59905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14979</v>
      </c>
      <c r="Y42" s="22">
        <v>-14979</v>
      </c>
      <c r="Z42" s="23">
        <v>-100</v>
      </c>
      <c r="AA42" s="20">
        <v>59905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-2312421</v>
      </c>
      <c r="D45" s="20"/>
      <c r="E45" s="21">
        <v>4464468</v>
      </c>
      <c r="F45" s="22">
        <v>4464468</v>
      </c>
      <c r="G45" s="22">
        <v>138816</v>
      </c>
      <c r="H45" s="22">
        <v>245664</v>
      </c>
      <c r="I45" s="22">
        <v>38629</v>
      </c>
      <c r="J45" s="22">
        <v>423109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423109</v>
      </c>
      <c r="X45" s="22">
        <v>1116129</v>
      </c>
      <c r="Y45" s="22">
        <v>-693020</v>
      </c>
      <c r="Z45" s="23">
        <v>-62.091389077785806</v>
      </c>
      <c r="AA45" s="20">
        <v>4464468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238168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63247575</v>
      </c>
      <c r="D48" s="29">
        <f t="shared" ref="D48:Y48" si="1">SUM(D35:D47)</f>
        <v>0</v>
      </c>
      <c r="E48" s="30">
        <f t="shared" si="1"/>
        <v>41085264</v>
      </c>
      <c r="F48" s="31">
        <f t="shared" si="1"/>
        <v>41085264</v>
      </c>
      <c r="G48" s="31">
        <f t="shared" si="1"/>
        <v>3113058</v>
      </c>
      <c r="H48" s="31">
        <f t="shared" si="1"/>
        <v>2823362</v>
      </c>
      <c r="I48" s="31">
        <f t="shared" si="1"/>
        <v>2974163</v>
      </c>
      <c r="J48" s="31">
        <f t="shared" si="1"/>
        <v>8910583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8910583</v>
      </c>
      <c r="X48" s="31">
        <f t="shared" si="1"/>
        <v>10271364</v>
      </c>
      <c r="Y48" s="31">
        <f t="shared" si="1"/>
        <v>-1360781</v>
      </c>
      <c r="Z48" s="32">
        <f>+IF(X48&lt;&gt;0,+(Y48/X48)*100,0)</f>
        <v>-13.248298862741112</v>
      </c>
      <c r="AA48" s="29">
        <f>SUM(AA35:AA47)</f>
        <v>41085264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-2103738</v>
      </c>
      <c r="D49" s="39">
        <f t="shared" si="2"/>
        <v>0</v>
      </c>
      <c r="E49" s="40">
        <f t="shared" si="2"/>
        <v>25573514</v>
      </c>
      <c r="F49" s="41">
        <f t="shared" si="2"/>
        <v>25573514</v>
      </c>
      <c r="G49" s="41">
        <f t="shared" si="2"/>
        <v>2152903</v>
      </c>
      <c r="H49" s="41">
        <f t="shared" si="2"/>
        <v>2363352</v>
      </c>
      <c r="I49" s="41">
        <f t="shared" si="2"/>
        <v>2255563</v>
      </c>
      <c r="J49" s="41">
        <f t="shared" si="2"/>
        <v>6771818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6771818</v>
      </c>
      <c r="X49" s="41">
        <f t="shared" si="2"/>
        <v>6393324</v>
      </c>
      <c r="Y49" s="41">
        <f t="shared" si="2"/>
        <v>378494</v>
      </c>
      <c r="Z49" s="42">
        <f>+IF(X49&lt;&gt;0,+(Y49/X49)*100,0)</f>
        <v>5.9201442004190623</v>
      </c>
      <c r="AA49" s="39">
        <f>+AA33-AA48</f>
        <v>25573514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1913971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-189767</v>
      </c>
      <c r="D52" s="48">
        <f t="shared" si="3"/>
        <v>0</v>
      </c>
      <c r="E52" s="49">
        <f t="shared" si="3"/>
        <v>25573514</v>
      </c>
      <c r="F52" s="50">
        <f t="shared" si="3"/>
        <v>25573514</v>
      </c>
      <c r="G52" s="50">
        <f t="shared" si="3"/>
        <v>2152903</v>
      </c>
      <c r="H52" s="50">
        <f t="shared" si="3"/>
        <v>2363352</v>
      </c>
      <c r="I52" s="50">
        <f t="shared" si="3"/>
        <v>2255563</v>
      </c>
      <c r="J52" s="50">
        <f t="shared" si="3"/>
        <v>6771818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6771818</v>
      </c>
      <c r="X52" s="50">
        <f t="shared" si="3"/>
        <v>6393324</v>
      </c>
      <c r="Y52" s="50">
        <f t="shared" si="3"/>
        <v>378494</v>
      </c>
      <c r="Z52" s="51">
        <f>+IF(X52&lt;&gt;0,+(Y52/X52)*100,0)</f>
        <v>5.9201442004190623</v>
      </c>
      <c r="AA52" s="48">
        <f>SUM(AA49:AA51)</f>
        <v>25573514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-189767</v>
      </c>
      <c r="D54" s="54">
        <f>+D52-D53</f>
        <v>0</v>
      </c>
      <c r="E54" s="55">
        <f t="shared" si="4"/>
        <v>25573514</v>
      </c>
      <c r="F54" s="56">
        <f t="shared" si="4"/>
        <v>25573514</v>
      </c>
      <c r="G54" s="56">
        <f t="shared" si="4"/>
        <v>2152903</v>
      </c>
      <c r="H54" s="56">
        <f t="shared" si="4"/>
        <v>2363352</v>
      </c>
      <c r="I54" s="56">
        <f t="shared" si="4"/>
        <v>2255563</v>
      </c>
      <c r="J54" s="56">
        <f t="shared" si="4"/>
        <v>6771818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6771818</v>
      </c>
      <c r="X54" s="56">
        <f t="shared" si="4"/>
        <v>6393324</v>
      </c>
      <c r="Y54" s="56">
        <f t="shared" si="4"/>
        <v>378494</v>
      </c>
      <c r="Z54" s="57">
        <f>+IF(X54&lt;&gt;0,+(Y54/X54)*100,0)</f>
        <v>5.9201442004190623</v>
      </c>
      <c r="AA54" s="54">
        <f>+AA52-AA53</f>
        <v>25573514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-189767</v>
      </c>
      <c r="D57" s="48">
        <f>SUM(D54:D56)</f>
        <v>0</v>
      </c>
      <c r="E57" s="49">
        <f t="shared" si="5"/>
        <v>25573514</v>
      </c>
      <c r="F57" s="50">
        <f t="shared" si="5"/>
        <v>25573514</v>
      </c>
      <c r="G57" s="50">
        <f t="shared" si="5"/>
        <v>2152903</v>
      </c>
      <c r="H57" s="50">
        <f t="shared" si="5"/>
        <v>2363352</v>
      </c>
      <c r="I57" s="50">
        <f t="shared" si="5"/>
        <v>2255563</v>
      </c>
      <c r="J57" s="50">
        <f t="shared" si="5"/>
        <v>6771818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6771818</v>
      </c>
      <c r="X57" s="50">
        <f t="shared" si="5"/>
        <v>6393324</v>
      </c>
      <c r="Y57" s="50">
        <f t="shared" si="5"/>
        <v>378494</v>
      </c>
      <c r="Z57" s="51">
        <f>+IF(X57&lt;&gt;0,+(Y57/X57)*100,0)</f>
        <v>5.9201442004190623</v>
      </c>
      <c r="AA57" s="48">
        <f>SUM(AA54:AA56)</f>
        <v>25573514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-189767</v>
      </c>
      <c r="D60" s="65">
        <f>SUM(D57:D59)</f>
        <v>0</v>
      </c>
      <c r="E60" s="66">
        <f t="shared" si="6"/>
        <v>25573514</v>
      </c>
      <c r="F60" s="67">
        <f t="shared" si="6"/>
        <v>25573514</v>
      </c>
      <c r="G60" s="67">
        <f t="shared" si="6"/>
        <v>2152903</v>
      </c>
      <c r="H60" s="67">
        <f t="shared" si="6"/>
        <v>2363352</v>
      </c>
      <c r="I60" s="67">
        <f t="shared" si="6"/>
        <v>2255563</v>
      </c>
      <c r="J60" s="67">
        <f t="shared" si="6"/>
        <v>6771818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6771818</v>
      </c>
      <c r="X60" s="67">
        <f t="shared" si="6"/>
        <v>6393324</v>
      </c>
      <c r="Y60" s="67">
        <f t="shared" si="6"/>
        <v>378494</v>
      </c>
      <c r="Z60" s="68">
        <f>+IF(X60&lt;&gt;0,+(Y60/X60)*100,0)</f>
        <v>5.9201442004190623</v>
      </c>
      <c r="AA60" s="65">
        <f>SUM(AA57:AA59)</f>
        <v>25573514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12596458</v>
      </c>
      <c r="D9" s="20"/>
      <c r="E9" s="21">
        <v>17040191</v>
      </c>
      <c r="F9" s="22">
        <v>17040191</v>
      </c>
      <c r="G9" s="22">
        <v>1204016</v>
      </c>
      <c r="H9" s="22">
        <v>1162527</v>
      </c>
      <c r="I9" s="22">
        <v>1149204</v>
      </c>
      <c r="J9" s="22">
        <v>3515747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3515747</v>
      </c>
      <c r="X9" s="22">
        <v>4260048</v>
      </c>
      <c r="Y9" s="22">
        <v>-744301</v>
      </c>
      <c r="Z9" s="23">
        <v>-17.471657596346333</v>
      </c>
      <c r="AA9" s="20">
        <v>17040191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8467521</v>
      </c>
      <c r="D13" s="20"/>
      <c r="E13" s="21">
        <v>14463144</v>
      </c>
      <c r="F13" s="22">
        <v>14463144</v>
      </c>
      <c r="G13" s="22">
        <v>549044</v>
      </c>
      <c r="H13" s="22">
        <v>524851</v>
      </c>
      <c r="I13" s="22">
        <v>514150</v>
      </c>
      <c r="J13" s="22">
        <v>1588045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1588045</v>
      </c>
      <c r="X13" s="22">
        <v>3615786</v>
      </c>
      <c r="Y13" s="22">
        <v>-2027741</v>
      </c>
      <c r="Z13" s="23">
        <v>-56.080227093085711</v>
      </c>
      <c r="AA13" s="20">
        <v>14463144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-3529013</v>
      </c>
      <c r="D29" s="20"/>
      <c r="E29" s="21">
        <v>450972</v>
      </c>
      <c r="F29" s="22">
        <v>450972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112743</v>
      </c>
      <c r="Y29" s="22">
        <v>-112743</v>
      </c>
      <c r="Z29" s="23">
        <v>-100</v>
      </c>
      <c r="AA29" s="20">
        <v>450972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17534966</v>
      </c>
      <c r="D33" s="29">
        <f t="shared" ref="D33:Y33" si="0">SUM(D6:D32)</f>
        <v>0</v>
      </c>
      <c r="E33" s="30">
        <f t="shared" si="0"/>
        <v>31954307</v>
      </c>
      <c r="F33" s="31">
        <f t="shared" si="0"/>
        <v>31954307</v>
      </c>
      <c r="G33" s="31">
        <f t="shared" si="0"/>
        <v>1753060</v>
      </c>
      <c r="H33" s="31">
        <f t="shared" si="0"/>
        <v>1687378</v>
      </c>
      <c r="I33" s="31">
        <f t="shared" si="0"/>
        <v>1663354</v>
      </c>
      <c r="J33" s="31">
        <f t="shared" si="0"/>
        <v>5103792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5103792</v>
      </c>
      <c r="X33" s="31">
        <f t="shared" si="0"/>
        <v>7988577</v>
      </c>
      <c r="Y33" s="31">
        <f t="shared" si="0"/>
        <v>-2884785</v>
      </c>
      <c r="Z33" s="32">
        <f>+IF(X33&lt;&gt;0,+(Y33/X33)*100,0)</f>
        <v>-36.111375029620419</v>
      </c>
      <c r="AA33" s="29">
        <f>SUM(AA6:AA32)</f>
        <v>31954307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15545156</v>
      </c>
      <c r="D35" s="20"/>
      <c r="E35" s="21">
        <v>17616288</v>
      </c>
      <c r="F35" s="22">
        <v>17616288</v>
      </c>
      <c r="G35" s="22">
        <v>77306</v>
      </c>
      <c r="H35" s="22">
        <v>154642</v>
      </c>
      <c r="I35" s="22">
        <v>2698682</v>
      </c>
      <c r="J35" s="22">
        <v>2930630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2930630</v>
      </c>
      <c r="X35" s="22">
        <v>4404039</v>
      </c>
      <c r="Y35" s="22">
        <v>-1473409</v>
      </c>
      <c r="Z35" s="23">
        <v>-33.455857225605854</v>
      </c>
      <c r="AA35" s="20">
        <v>17616288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745448</v>
      </c>
      <c r="D38" s="20"/>
      <c r="E38" s="21">
        <v>142000</v>
      </c>
      <c r="F38" s="22">
        <v>142000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35502</v>
      </c>
      <c r="Y38" s="22">
        <v>-35502</v>
      </c>
      <c r="Z38" s="23">
        <v>-100</v>
      </c>
      <c r="AA38" s="20">
        <v>142000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11664325</v>
      </c>
      <c r="F39" s="22">
        <v>11664325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2916081</v>
      </c>
      <c r="Y39" s="22">
        <v>-2916081</v>
      </c>
      <c r="Z39" s="23">
        <v>-100</v>
      </c>
      <c r="AA39" s="20">
        <v>11664325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3078717</v>
      </c>
      <c r="D41" s="20"/>
      <c r="E41" s="21">
        <v>120432</v>
      </c>
      <c r="F41" s="22">
        <v>120432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30108</v>
      </c>
      <c r="Y41" s="22">
        <v>-30108</v>
      </c>
      <c r="Z41" s="23">
        <v>-100</v>
      </c>
      <c r="AA41" s="20">
        <v>120432</v>
      </c>
    </row>
    <row r="42" spans="1:27" x14ac:dyDescent="0.25">
      <c r="A42" s="19" t="s">
        <v>67</v>
      </c>
      <c r="B42" s="15" t="s">
        <v>32</v>
      </c>
      <c r="C42" s="20">
        <v>1470959</v>
      </c>
      <c r="D42" s="20"/>
      <c r="E42" s="21">
        <v>1280000</v>
      </c>
      <c r="F42" s="22">
        <v>1280000</v>
      </c>
      <c r="G42" s="22">
        <v>54290</v>
      </c>
      <c r="H42" s="22">
        <v>29413</v>
      </c>
      <c r="I42" s="22">
        <v>171838</v>
      </c>
      <c r="J42" s="22">
        <v>255541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255541</v>
      </c>
      <c r="X42" s="22">
        <v>319997</v>
      </c>
      <c r="Y42" s="22">
        <v>-64456</v>
      </c>
      <c r="Z42" s="23">
        <v>-20.142688837707855</v>
      </c>
      <c r="AA42" s="20">
        <v>1280000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3345035</v>
      </c>
      <c r="D45" s="20"/>
      <c r="E45" s="21">
        <v>2001019</v>
      </c>
      <c r="F45" s="22">
        <v>2001019</v>
      </c>
      <c r="G45" s="22">
        <v>75377</v>
      </c>
      <c r="H45" s="22">
        <v>436109</v>
      </c>
      <c r="I45" s="22">
        <v>326917</v>
      </c>
      <c r="J45" s="22">
        <v>838403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838403</v>
      </c>
      <c r="X45" s="22">
        <v>500259</v>
      </c>
      <c r="Y45" s="22">
        <v>338144</v>
      </c>
      <c r="Z45" s="23">
        <v>67.593786418635148</v>
      </c>
      <c r="AA45" s="20">
        <v>2001019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24185315</v>
      </c>
      <c r="D48" s="29">
        <f t="shared" ref="D48:Y48" si="1">SUM(D35:D47)</f>
        <v>0</v>
      </c>
      <c r="E48" s="30">
        <f t="shared" si="1"/>
        <v>32824064</v>
      </c>
      <c r="F48" s="31">
        <f t="shared" si="1"/>
        <v>32824064</v>
      </c>
      <c r="G48" s="31">
        <f t="shared" si="1"/>
        <v>206973</v>
      </c>
      <c r="H48" s="31">
        <f t="shared" si="1"/>
        <v>620164</v>
      </c>
      <c r="I48" s="31">
        <f t="shared" si="1"/>
        <v>3197437</v>
      </c>
      <c r="J48" s="31">
        <f t="shared" si="1"/>
        <v>4024574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4024574</v>
      </c>
      <c r="X48" s="31">
        <f t="shared" si="1"/>
        <v>8205986</v>
      </c>
      <c r="Y48" s="31">
        <f t="shared" si="1"/>
        <v>-4181412</v>
      </c>
      <c r="Z48" s="32">
        <f>+IF(X48&lt;&gt;0,+(Y48/X48)*100,0)</f>
        <v>-50.955631657182941</v>
      </c>
      <c r="AA48" s="29">
        <f>SUM(AA35:AA47)</f>
        <v>32824064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-6650349</v>
      </c>
      <c r="D49" s="39">
        <f t="shared" si="2"/>
        <v>0</v>
      </c>
      <c r="E49" s="40">
        <f t="shared" si="2"/>
        <v>-869757</v>
      </c>
      <c r="F49" s="41">
        <f t="shared" si="2"/>
        <v>-869757</v>
      </c>
      <c r="G49" s="41">
        <f t="shared" si="2"/>
        <v>1546087</v>
      </c>
      <c r="H49" s="41">
        <f t="shared" si="2"/>
        <v>1067214</v>
      </c>
      <c r="I49" s="41">
        <f t="shared" si="2"/>
        <v>-1534083</v>
      </c>
      <c r="J49" s="41">
        <f t="shared" si="2"/>
        <v>1079218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1079218</v>
      </c>
      <c r="X49" s="41">
        <f t="shared" si="2"/>
        <v>-217409</v>
      </c>
      <c r="Y49" s="41">
        <f t="shared" si="2"/>
        <v>1296627</v>
      </c>
      <c r="Z49" s="42">
        <f>+IF(X49&lt;&gt;0,+(Y49/X49)*100,0)</f>
        <v>-596.39987305033367</v>
      </c>
      <c r="AA49" s="39">
        <f>+AA33-AA48</f>
        <v>-869757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-6650349</v>
      </c>
      <c r="D52" s="48">
        <f t="shared" si="3"/>
        <v>0</v>
      </c>
      <c r="E52" s="49">
        <f t="shared" si="3"/>
        <v>-869757</v>
      </c>
      <c r="F52" s="50">
        <f t="shared" si="3"/>
        <v>-869757</v>
      </c>
      <c r="G52" s="50">
        <f t="shared" si="3"/>
        <v>1546087</v>
      </c>
      <c r="H52" s="50">
        <f t="shared" si="3"/>
        <v>1067214</v>
      </c>
      <c r="I52" s="50">
        <f t="shared" si="3"/>
        <v>-1534083</v>
      </c>
      <c r="J52" s="50">
        <f t="shared" si="3"/>
        <v>1079218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1079218</v>
      </c>
      <c r="X52" s="50">
        <f t="shared" si="3"/>
        <v>-217409</v>
      </c>
      <c r="Y52" s="50">
        <f t="shared" si="3"/>
        <v>1296627</v>
      </c>
      <c r="Z52" s="51">
        <f>+IF(X52&lt;&gt;0,+(Y52/X52)*100,0)</f>
        <v>-596.39987305033367</v>
      </c>
      <c r="AA52" s="48">
        <f>SUM(AA49:AA51)</f>
        <v>-869757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-6650349</v>
      </c>
      <c r="D54" s="54">
        <f>+D52-D53</f>
        <v>0</v>
      </c>
      <c r="E54" s="55">
        <f t="shared" si="4"/>
        <v>-869757</v>
      </c>
      <c r="F54" s="56">
        <f t="shared" si="4"/>
        <v>-869757</v>
      </c>
      <c r="G54" s="56">
        <f t="shared" si="4"/>
        <v>1546087</v>
      </c>
      <c r="H54" s="56">
        <f t="shared" si="4"/>
        <v>1067214</v>
      </c>
      <c r="I54" s="56">
        <f t="shared" si="4"/>
        <v>-1534083</v>
      </c>
      <c r="J54" s="56">
        <f t="shared" si="4"/>
        <v>1079218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1079218</v>
      </c>
      <c r="X54" s="56">
        <f t="shared" si="4"/>
        <v>-217409</v>
      </c>
      <c r="Y54" s="56">
        <f t="shared" si="4"/>
        <v>1296627</v>
      </c>
      <c r="Z54" s="57">
        <f>+IF(X54&lt;&gt;0,+(Y54/X54)*100,0)</f>
        <v>-596.39987305033367</v>
      </c>
      <c r="AA54" s="54">
        <f>+AA52-AA53</f>
        <v>-869757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-6650349</v>
      </c>
      <c r="D57" s="48">
        <f>SUM(D54:D56)</f>
        <v>0</v>
      </c>
      <c r="E57" s="49">
        <f t="shared" si="5"/>
        <v>-869757</v>
      </c>
      <c r="F57" s="50">
        <f t="shared" si="5"/>
        <v>-869757</v>
      </c>
      <c r="G57" s="50">
        <f t="shared" si="5"/>
        <v>1546087</v>
      </c>
      <c r="H57" s="50">
        <f t="shared" si="5"/>
        <v>1067214</v>
      </c>
      <c r="I57" s="50">
        <f t="shared" si="5"/>
        <v>-1534083</v>
      </c>
      <c r="J57" s="50">
        <f t="shared" si="5"/>
        <v>1079218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1079218</v>
      </c>
      <c r="X57" s="50">
        <f t="shared" si="5"/>
        <v>-217409</v>
      </c>
      <c r="Y57" s="50">
        <f t="shared" si="5"/>
        <v>1296627</v>
      </c>
      <c r="Z57" s="51">
        <f>+IF(X57&lt;&gt;0,+(Y57/X57)*100,0)</f>
        <v>-596.39987305033367</v>
      </c>
      <c r="AA57" s="48">
        <f>SUM(AA54:AA56)</f>
        <v>-869757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-6650349</v>
      </c>
      <c r="D60" s="65">
        <f>SUM(D57:D59)</f>
        <v>0</v>
      </c>
      <c r="E60" s="66">
        <f t="shared" si="6"/>
        <v>-869757</v>
      </c>
      <c r="F60" s="67">
        <f t="shared" si="6"/>
        <v>-869757</v>
      </c>
      <c r="G60" s="67">
        <f t="shared" si="6"/>
        <v>1546087</v>
      </c>
      <c r="H60" s="67">
        <f t="shared" si="6"/>
        <v>1067214</v>
      </c>
      <c r="I60" s="67">
        <f t="shared" si="6"/>
        <v>-1534083</v>
      </c>
      <c r="J60" s="67">
        <f t="shared" si="6"/>
        <v>1079218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1079218</v>
      </c>
      <c r="X60" s="67">
        <f t="shared" si="6"/>
        <v>-217409</v>
      </c>
      <c r="Y60" s="67">
        <f t="shared" si="6"/>
        <v>1296627</v>
      </c>
      <c r="Z60" s="68">
        <f>+IF(X60&lt;&gt;0,+(Y60/X60)*100,0)</f>
        <v>-596.39987305033367</v>
      </c>
      <c r="AA60" s="65">
        <f>SUM(AA57:AA59)</f>
        <v>-869757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12992631</v>
      </c>
      <c r="D9" s="20"/>
      <c r="E9" s="21">
        <v>12443413</v>
      </c>
      <c r="F9" s="22">
        <v>12443413</v>
      </c>
      <c r="G9" s="22">
        <v>1308478</v>
      </c>
      <c r="H9" s="22">
        <v>1309160</v>
      </c>
      <c r="I9" s="22">
        <v>1305896</v>
      </c>
      <c r="J9" s="22">
        <v>3923534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3923534</v>
      </c>
      <c r="X9" s="22">
        <v>3110853</v>
      </c>
      <c r="Y9" s="22">
        <v>812681</v>
      </c>
      <c r="Z9" s="23">
        <v>26.124056649414161</v>
      </c>
      <c r="AA9" s="20">
        <v>12443413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444650</v>
      </c>
      <c r="J13" s="22">
        <v>444650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444650</v>
      </c>
      <c r="X13" s="22"/>
      <c r="Y13" s="22">
        <v>444650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1931000</v>
      </c>
      <c r="D26" s="20"/>
      <c r="E26" s="21">
        <v>18918517</v>
      </c>
      <c r="F26" s="22">
        <v>18918517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4729632</v>
      </c>
      <c r="Y26" s="22">
        <v>-4729632</v>
      </c>
      <c r="Z26" s="23">
        <v>-100</v>
      </c>
      <c r="AA26" s="20">
        <v>18918517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14923631</v>
      </c>
      <c r="D33" s="29">
        <f t="shared" ref="D33:Y33" si="0">SUM(D6:D32)</f>
        <v>0</v>
      </c>
      <c r="E33" s="30">
        <f t="shared" si="0"/>
        <v>31361930</v>
      </c>
      <c r="F33" s="31">
        <f t="shared" si="0"/>
        <v>31361930</v>
      </c>
      <c r="G33" s="31">
        <f t="shared" si="0"/>
        <v>1308478</v>
      </c>
      <c r="H33" s="31">
        <f t="shared" si="0"/>
        <v>1309160</v>
      </c>
      <c r="I33" s="31">
        <f t="shared" si="0"/>
        <v>1750546</v>
      </c>
      <c r="J33" s="31">
        <f t="shared" si="0"/>
        <v>4368184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4368184</v>
      </c>
      <c r="X33" s="31">
        <f t="shared" si="0"/>
        <v>7840485</v>
      </c>
      <c r="Y33" s="31">
        <f t="shared" si="0"/>
        <v>-3472301</v>
      </c>
      <c r="Z33" s="32">
        <f>+IF(X33&lt;&gt;0,+(Y33/X33)*100,0)</f>
        <v>-44.286813889701975</v>
      </c>
      <c r="AA33" s="29">
        <f>SUM(AA6:AA32)</f>
        <v>31361930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18314008</v>
      </c>
      <c r="D35" s="20"/>
      <c r="E35" s="21">
        <v>22425147</v>
      </c>
      <c r="F35" s="22">
        <v>22425147</v>
      </c>
      <c r="G35" s="22">
        <v>1199248</v>
      </c>
      <c r="H35" s="22">
        <v>1620051</v>
      </c>
      <c r="I35" s="22">
        <v>1009626</v>
      </c>
      <c r="J35" s="22">
        <v>3828925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3828925</v>
      </c>
      <c r="X35" s="22">
        <v>5606286</v>
      </c>
      <c r="Y35" s="22">
        <v>-1777361</v>
      </c>
      <c r="Z35" s="23">
        <v>-31.703002665222574</v>
      </c>
      <c r="AA35" s="20">
        <v>22425147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9850230</v>
      </c>
      <c r="D38" s="20"/>
      <c r="E38" s="21">
        <v>11853300</v>
      </c>
      <c r="F38" s="22">
        <v>11853300</v>
      </c>
      <c r="G38" s="22">
        <v>86793</v>
      </c>
      <c r="H38" s="22">
        <v>1044629</v>
      </c>
      <c r="I38" s="22">
        <v>865109</v>
      </c>
      <c r="J38" s="22">
        <v>1996531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1996531</v>
      </c>
      <c r="X38" s="22">
        <v>2963325</v>
      </c>
      <c r="Y38" s="22">
        <v>-966794</v>
      </c>
      <c r="Z38" s="23">
        <v>-32.625311094800601</v>
      </c>
      <c r="AA38" s="20">
        <v>11853300</v>
      </c>
    </row>
    <row r="39" spans="1:27" x14ac:dyDescent="0.25">
      <c r="A39" s="19" t="s">
        <v>65</v>
      </c>
      <c r="B39" s="15" t="s">
        <v>32</v>
      </c>
      <c r="C39" s="20">
        <v>14334777</v>
      </c>
      <c r="D39" s="20"/>
      <c r="E39" s="21">
        <v>20601691</v>
      </c>
      <c r="F39" s="22">
        <v>20601691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5150424</v>
      </c>
      <c r="Y39" s="22">
        <v>-5150424</v>
      </c>
      <c r="Z39" s="23">
        <v>-100</v>
      </c>
      <c r="AA39" s="20">
        <v>20601691</v>
      </c>
    </row>
    <row r="40" spans="1:27" x14ac:dyDescent="0.25">
      <c r="A40" s="19" t="s">
        <v>66</v>
      </c>
      <c r="B40" s="15" t="s">
        <v>32</v>
      </c>
      <c r="C40" s="20">
        <v>9095124</v>
      </c>
      <c r="D40" s="20"/>
      <c r="E40" s="21">
        <v>5552849</v>
      </c>
      <c r="F40" s="22">
        <v>5552849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1388211</v>
      </c>
      <c r="Y40" s="22">
        <v>-1388211</v>
      </c>
      <c r="Z40" s="23">
        <v>-100</v>
      </c>
      <c r="AA40" s="20">
        <v>5552849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2105057</v>
      </c>
      <c r="D42" s="20"/>
      <c r="E42" s="21">
        <v>350004</v>
      </c>
      <c r="F42" s="22">
        <v>350004</v>
      </c>
      <c r="G42" s="22"/>
      <c r="H42" s="22">
        <v>23850</v>
      </c>
      <c r="I42" s="22"/>
      <c r="J42" s="22">
        <v>23850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23850</v>
      </c>
      <c r="X42" s="22">
        <v>87501</v>
      </c>
      <c r="Y42" s="22">
        <v>-63651</v>
      </c>
      <c r="Z42" s="23">
        <v>-72.743168649501143</v>
      </c>
      <c r="AA42" s="20">
        <v>350004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1535679</v>
      </c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249999</v>
      </c>
      <c r="Y44" s="22">
        <v>-249999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67193</v>
      </c>
      <c r="D45" s="20"/>
      <c r="E45" s="21">
        <v>235227</v>
      </c>
      <c r="F45" s="22">
        <v>235227</v>
      </c>
      <c r="G45" s="22">
        <v>8948</v>
      </c>
      <c r="H45" s="22">
        <v>11723</v>
      </c>
      <c r="I45" s="22">
        <v>10171</v>
      </c>
      <c r="J45" s="22">
        <v>30842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30842</v>
      </c>
      <c r="X45" s="22">
        <v>58806</v>
      </c>
      <c r="Y45" s="22">
        <v>-27964</v>
      </c>
      <c r="Z45" s="23">
        <v>-47.552970785294022</v>
      </c>
      <c r="AA45" s="20">
        <v>235227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55302068</v>
      </c>
      <c r="D48" s="29">
        <f t="shared" ref="D48:Y48" si="1">SUM(D35:D47)</f>
        <v>0</v>
      </c>
      <c r="E48" s="30">
        <f t="shared" si="1"/>
        <v>62018218</v>
      </c>
      <c r="F48" s="31">
        <f t="shared" si="1"/>
        <v>62018218</v>
      </c>
      <c r="G48" s="31">
        <f t="shared" si="1"/>
        <v>1294989</v>
      </c>
      <c r="H48" s="31">
        <f t="shared" si="1"/>
        <v>2700253</v>
      </c>
      <c r="I48" s="31">
        <f t="shared" si="1"/>
        <v>1884906</v>
      </c>
      <c r="J48" s="31">
        <f t="shared" si="1"/>
        <v>5880148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5880148</v>
      </c>
      <c r="X48" s="31">
        <f t="shared" si="1"/>
        <v>15504552</v>
      </c>
      <c r="Y48" s="31">
        <f t="shared" si="1"/>
        <v>-9624404</v>
      </c>
      <c r="Z48" s="32">
        <f>+IF(X48&lt;&gt;0,+(Y48/X48)*100,0)</f>
        <v>-62.074699094820673</v>
      </c>
      <c r="AA48" s="29">
        <f>SUM(AA35:AA47)</f>
        <v>62018218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-40378437</v>
      </c>
      <c r="D49" s="39">
        <f t="shared" si="2"/>
        <v>0</v>
      </c>
      <c r="E49" s="40">
        <f t="shared" si="2"/>
        <v>-30656288</v>
      </c>
      <c r="F49" s="41">
        <f t="shared" si="2"/>
        <v>-30656288</v>
      </c>
      <c r="G49" s="41">
        <f t="shared" si="2"/>
        <v>13489</v>
      </c>
      <c r="H49" s="41">
        <f t="shared" si="2"/>
        <v>-1391093</v>
      </c>
      <c r="I49" s="41">
        <f t="shared" si="2"/>
        <v>-134360</v>
      </c>
      <c r="J49" s="41">
        <f t="shared" si="2"/>
        <v>-1511964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-1511964</v>
      </c>
      <c r="X49" s="41">
        <f t="shared" si="2"/>
        <v>-7664067</v>
      </c>
      <c r="Y49" s="41">
        <f t="shared" si="2"/>
        <v>6152103</v>
      </c>
      <c r="Z49" s="42">
        <f>+IF(X49&lt;&gt;0,+(Y49/X49)*100,0)</f>
        <v>-80.272040941186972</v>
      </c>
      <c r="AA49" s="39">
        <f>+AA33-AA48</f>
        <v>-30656288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-40378437</v>
      </c>
      <c r="D52" s="48">
        <f t="shared" si="3"/>
        <v>0</v>
      </c>
      <c r="E52" s="49">
        <f t="shared" si="3"/>
        <v>-30656288</v>
      </c>
      <c r="F52" s="50">
        <f t="shared" si="3"/>
        <v>-30656288</v>
      </c>
      <c r="G52" s="50">
        <f t="shared" si="3"/>
        <v>13489</v>
      </c>
      <c r="H52" s="50">
        <f t="shared" si="3"/>
        <v>-1391093</v>
      </c>
      <c r="I52" s="50">
        <f t="shared" si="3"/>
        <v>-134360</v>
      </c>
      <c r="J52" s="50">
        <f t="shared" si="3"/>
        <v>-1511964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-1511964</v>
      </c>
      <c r="X52" s="50">
        <f t="shared" si="3"/>
        <v>-7664067</v>
      </c>
      <c r="Y52" s="50">
        <f t="shared" si="3"/>
        <v>6152103</v>
      </c>
      <c r="Z52" s="51">
        <f>+IF(X52&lt;&gt;0,+(Y52/X52)*100,0)</f>
        <v>-80.272040941186972</v>
      </c>
      <c r="AA52" s="48">
        <f>SUM(AA49:AA51)</f>
        <v>-30656288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-40378437</v>
      </c>
      <c r="D54" s="54">
        <f>+D52-D53</f>
        <v>0</v>
      </c>
      <c r="E54" s="55">
        <f t="shared" si="4"/>
        <v>-30656288</v>
      </c>
      <c r="F54" s="56">
        <f t="shared" si="4"/>
        <v>-30656288</v>
      </c>
      <c r="G54" s="56">
        <f t="shared" si="4"/>
        <v>13489</v>
      </c>
      <c r="H54" s="56">
        <f t="shared" si="4"/>
        <v>-1391093</v>
      </c>
      <c r="I54" s="56">
        <f t="shared" si="4"/>
        <v>-134360</v>
      </c>
      <c r="J54" s="56">
        <f t="shared" si="4"/>
        <v>-1511964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-1511964</v>
      </c>
      <c r="X54" s="56">
        <f t="shared" si="4"/>
        <v>-7664067</v>
      </c>
      <c r="Y54" s="56">
        <f t="shared" si="4"/>
        <v>6152103</v>
      </c>
      <c r="Z54" s="57">
        <f>+IF(X54&lt;&gt;0,+(Y54/X54)*100,0)</f>
        <v>-80.272040941186972</v>
      </c>
      <c r="AA54" s="54">
        <f>+AA52-AA53</f>
        <v>-30656288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-40378437</v>
      </c>
      <c r="D57" s="48">
        <f>SUM(D54:D56)</f>
        <v>0</v>
      </c>
      <c r="E57" s="49">
        <f t="shared" si="5"/>
        <v>-30656288</v>
      </c>
      <c r="F57" s="50">
        <f t="shared" si="5"/>
        <v>-30656288</v>
      </c>
      <c r="G57" s="50">
        <f t="shared" si="5"/>
        <v>13489</v>
      </c>
      <c r="H57" s="50">
        <f t="shared" si="5"/>
        <v>-1391093</v>
      </c>
      <c r="I57" s="50">
        <f t="shared" si="5"/>
        <v>-134360</v>
      </c>
      <c r="J57" s="50">
        <f t="shared" si="5"/>
        <v>-1511964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-1511964</v>
      </c>
      <c r="X57" s="50">
        <f t="shared" si="5"/>
        <v>-7664067</v>
      </c>
      <c r="Y57" s="50">
        <f t="shared" si="5"/>
        <v>6152103</v>
      </c>
      <c r="Z57" s="51">
        <f>+IF(X57&lt;&gt;0,+(Y57/X57)*100,0)</f>
        <v>-80.272040941186972</v>
      </c>
      <c r="AA57" s="48">
        <f>SUM(AA54:AA56)</f>
        <v>-30656288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-40378437</v>
      </c>
      <c r="D60" s="65">
        <f>SUM(D57:D59)</f>
        <v>0</v>
      </c>
      <c r="E60" s="66">
        <f t="shared" si="6"/>
        <v>-30656288</v>
      </c>
      <c r="F60" s="67">
        <f t="shared" si="6"/>
        <v>-30656288</v>
      </c>
      <c r="G60" s="67">
        <f t="shared" si="6"/>
        <v>13489</v>
      </c>
      <c r="H60" s="67">
        <f t="shared" si="6"/>
        <v>-1391093</v>
      </c>
      <c r="I60" s="67">
        <f t="shared" si="6"/>
        <v>-134360</v>
      </c>
      <c r="J60" s="67">
        <f t="shared" si="6"/>
        <v>-1511964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-1511964</v>
      </c>
      <c r="X60" s="67">
        <f t="shared" si="6"/>
        <v>-7664067</v>
      </c>
      <c r="Y60" s="67">
        <f t="shared" si="6"/>
        <v>6152103</v>
      </c>
      <c r="Z60" s="68">
        <f>+IF(X60&lt;&gt;0,+(Y60/X60)*100,0)</f>
        <v>-80.272040941186972</v>
      </c>
      <c r="AA60" s="65">
        <f>SUM(AA57:AA59)</f>
        <v>-30656288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20784930</v>
      </c>
      <c r="D9" s="20"/>
      <c r="E9" s="21">
        <v>66004529</v>
      </c>
      <c r="F9" s="22">
        <v>66004529</v>
      </c>
      <c r="G9" s="22">
        <v>5114282</v>
      </c>
      <c r="H9" s="22">
        <v>4999427</v>
      </c>
      <c r="I9" s="22">
        <v>5160884</v>
      </c>
      <c r="J9" s="22">
        <v>15274593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15274593</v>
      </c>
      <c r="X9" s="22">
        <v>16501134</v>
      </c>
      <c r="Y9" s="22">
        <v>-1226541</v>
      </c>
      <c r="Z9" s="23">
        <v>-7.43307096348651</v>
      </c>
      <c r="AA9" s="20">
        <v>66004529</v>
      </c>
    </row>
    <row r="10" spans="1:27" x14ac:dyDescent="0.25">
      <c r="A10" s="19" t="s">
        <v>38</v>
      </c>
      <c r="B10" s="15" t="s">
        <v>32</v>
      </c>
      <c r="C10" s="20">
        <v>21913</v>
      </c>
      <c r="D10" s="20"/>
      <c r="E10" s="21"/>
      <c r="F10" s="22"/>
      <c r="G10" s="22">
        <v>870</v>
      </c>
      <c r="H10" s="22">
        <v>3355</v>
      </c>
      <c r="I10" s="22">
        <v>783</v>
      </c>
      <c r="J10" s="22">
        <v>5008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5008</v>
      </c>
      <c r="X10" s="22"/>
      <c r="Y10" s="22">
        <v>5008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17224041</v>
      </c>
      <c r="D13" s="20"/>
      <c r="E13" s="21">
        <v>12608000</v>
      </c>
      <c r="F13" s="22">
        <v>12608000</v>
      </c>
      <c r="G13" s="22"/>
      <c r="H13" s="22">
        <v>1581579</v>
      </c>
      <c r="I13" s="22">
        <v>1614300</v>
      </c>
      <c r="J13" s="22">
        <v>3195879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3195879</v>
      </c>
      <c r="X13" s="22">
        <v>3152001</v>
      </c>
      <c r="Y13" s="22">
        <v>43878</v>
      </c>
      <c r="Z13" s="23">
        <v>1.3920680862728152</v>
      </c>
      <c r="AA13" s="20">
        <v>12608000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38030884</v>
      </c>
      <c r="D33" s="29">
        <f t="shared" ref="D33:Y33" si="0">SUM(D6:D32)</f>
        <v>0</v>
      </c>
      <c r="E33" s="30">
        <f t="shared" si="0"/>
        <v>78612529</v>
      </c>
      <c r="F33" s="31">
        <f t="shared" si="0"/>
        <v>78612529</v>
      </c>
      <c r="G33" s="31">
        <f t="shared" si="0"/>
        <v>5115152</v>
      </c>
      <c r="H33" s="31">
        <f t="shared" si="0"/>
        <v>6584361</v>
      </c>
      <c r="I33" s="31">
        <f t="shared" si="0"/>
        <v>6775967</v>
      </c>
      <c r="J33" s="31">
        <f t="shared" si="0"/>
        <v>18475480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18475480</v>
      </c>
      <c r="X33" s="31">
        <f t="shared" si="0"/>
        <v>19653135</v>
      </c>
      <c r="Y33" s="31">
        <f t="shared" si="0"/>
        <v>-1177655</v>
      </c>
      <c r="Z33" s="32">
        <f>+IF(X33&lt;&gt;0,+(Y33/X33)*100,0)</f>
        <v>-5.9921992089302805</v>
      </c>
      <c r="AA33" s="29">
        <f>SUM(AA6:AA32)</f>
        <v>78612529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27155423</v>
      </c>
      <c r="D35" s="20"/>
      <c r="E35" s="21">
        <v>35203384</v>
      </c>
      <c r="F35" s="22">
        <v>35203384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8800845</v>
      </c>
      <c r="Y35" s="22">
        <v>-8800845</v>
      </c>
      <c r="Z35" s="23">
        <v>-100</v>
      </c>
      <c r="AA35" s="20">
        <v>35203384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54332</v>
      </c>
      <c r="D38" s="20"/>
      <c r="E38" s="21">
        <v>300000</v>
      </c>
      <c r="F38" s="22">
        <v>300000</v>
      </c>
      <c r="G38" s="22">
        <v>15624</v>
      </c>
      <c r="H38" s="22"/>
      <c r="I38" s="22">
        <v>11726</v>
      </c>
      <c r="J38" s="22">
        <v>27350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27350</v>
      </c>
      <c r="X38" s="22">
        <v>75000</v>
      </c>
      <c r="Y38" s="22">
        <v>-47650</v>
      </c>
      <c r="Z38" s="23">
        <v>-63.533333333333331</v>
      </c>
      <c r="AA38" s="20">
        <v>300000</v>
      </c>
    </row>
    <row r="39" spans="1:27" x14ac:dyDescent="0.25">
      <c r="A39" s="19" t="s">
        <v>65</v>
      </c>
      <c r="B39" s="15" t="s">
        <v>32</v>
      </c>
      <c r="C39" s="20">
        <v>38347212</v>
      </c>
      <c r="D39" s="20"/>
      <c r="E39" s="21">
        <v>27715321</v>
      </c>
      <c r="F39" s="22">
        <v>27715321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6928830</v>
      </c>
      <c r="Y39" s="22">
        <v>-6928830</v>
      </c>
      <c r="Z39" s="23">
        <v>-100</v>
      </c>
      <c r="AA39" s="20">
        <v>27715321</v>
      </c>
    </row>
    <row r="40" spans="1:27" x14ac:dyDescent="0.25">
      <c r="A40" s="19" t="s">
        <v>66</v>
      </c>
      <c r="B40" s="15" t="s">
        <v>32</v>
      </c>
      <c r="C40" s="20">
        <v>1170856</v>
      </c>
      <c r="D40" s="20"/>
      <c r="E40" s="21">
        <v>2979155</v>
      </c>
      <c r="F40" s="22">
        <v>2979155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744789</v>
      </c>
      <c r="Y40" s="22">
        <v>-744789</v>
      </c>
      <c r="Z40" s="23">
        <v>-100</v>
      </c>
      <c r="AA40" s="20">
        <v>2979155</v>
      </c>
    </row>
    <row r="41" spans="1:27" x14ac:dyDescent="0.25">
      <c r="A41" s="19" t="s">
        <v>40</v>
      </c>
      <c r="B41" s="15" t="s">
        <v>32</v>
      </c>
      <c r="C41" s="20">
        <v>5155450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6780635</v>
      </c>
      <c r="D42" s="20"/>
      <c r="E42" s="21">
        <v>5406000</v>
      </c>
      <c r="F42" s="22">
        <v>5406000</v>
      </c>
      <c r="G42" s="22"/>
      <c r="H42" s="22">
        <v>833740</v>
      </c>
      <c r="I42" s="22">
        <v>856184</v>
      </c>
      <c r="J42" s="22">
        <v>1689924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1689924</v>
      </c>
      <c r="X42" s="22">
        <v>1351500</v>
      </c>
      <c r="Y42" s="22">
        <v>338424</v>
      </c>
      <c r="Z42" s="23">
        <v>25.040621531631519</v>
      </c>
      <c r="AA42" s="20">
        <v>5406000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10501479</v>
      </c>
      <c r="F44" s="22">
        <v>10501479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2625369</v>
      </c>
      <c r="Y44" s="22">
        <v>-2625369</v>
      </c>
      <c r="Z44" s="23">
        <v>-100</v>
      </c>
      <c r="AA44" s="20">
        <v>10501479</v>
      </c>
    </row>
    <row r="45" spans="1:27" x14ac:dyDescent="0.25">
      <c r="A45" s="19" t="s">
        <v>70</v>
      </c>
      <c r="B45" s="15" t="s">
        <v>32</v>
      </c>
      <c r="C45" s="20">
        <v>252275</v>
      </c>
      <c r="D45" s="20"/>
      <c r="E45" s="21">
        <v>524350</v>
      </c>
      <c r="F45" s="22">
        <v>524350</v>
      </c>
      <c r="G45" s="22">
        <v>554</v>
      </c>
      <c r="H45" s="22">
        <v>1443</v>
      </c>
      <c r="I45" s="22">
        <v>736</v>
      </c>
      <c r="J45" s="22">
        <v>2733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2733</v>
      </c>
      <c r="X45" s="22">
        <v>131085</v>
      </c>
      <c r="Y45" s="22">
        <v>-128352</v>
      </c>
      <c r="Z45" s="23">
        <v>-97.915093260098402</v>
      </c>
      <c r="AA45" s="20">
        <v>524350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78916183</v>
      </c>
      <c r="D48" s="29">
        <f t="shared" ref="D48:Y48" si="1">SUM(D35:D47)</f>
        <v>0</v>
      </c>
      <c r="E48" s="30">
        <f t="shared" si="1"/>
        <v>82629689</v>
      </c>
      <c r="F48" s="31">
        <f t="shared" si="1"/>
        <v>82629689</v>
      </c>
      <c r="G48" s="31">
        <f t="shared" si="1"/>
        <v>16178</v>
      </c>
      <c r="H48" s="31">
        <f t="shared" si="1"/>
        <v>835183</v>
      </c>
      <c r="I48" s="31">
        <f t="shared" si="1"/>
        <v>868646</v>
      </c>
      <c r="J48" s="31">
        <f t="shared" si="1"/>
        <v>1720007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1720007</v>
      </c>
      <c r="X48" s="31">
        <f t="shared" si="1"/>
        <v>20657418</v>
      </c>
      <c r="Y48" s="31">
        <f t="shared" si="1"/>
        <v>-18937411</v>
      </c>
      <c r="Z48" s="32">
        <f>+IF(X48&lt;&gt;0,+(Y48/X48)*100,0)</f>
        <v>-91.673659312117323</v>
      </c>
      <c r="AA48" s="29">
        <f>SUM(AA35:AA47)</f>
        <v>82629689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-40885299</v>
      </c>
      <c r="D49" s="39">
        <f t="shared" si="2"/>
        <v>0</v>
      </c>
      <c r="E49" s="40">
        <f t="shared" si="2"/>
        <v>-4017160</v>
      </c>
      <c r="F49" s="41">
        <f t="shared" si="2"/>
        <v>-4017160</v>
      </c>
      <c r="G49" s="41">
        <f t="shared" si="2"/>
        <v>5098974</v>
      </c>
      <c r="H49" s="41">
        <f t="shared" si="2"/>
        <v>5749178</v>
      </c>
      <c r="I49" s="41">
        <f t="shared" si="2"/>
        <v>5907321</v>
      </c>
      <c r="J49" s="41">
        <f t="shared" si="2"/>
        <v>16755473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16755473</v>
      </c>
      <c r="X49" s="41">
        <f t="shared" si="2"/>
        <v>-1004283</v>
      </c>
      <c r="Y49" s="41">
        <f t="shared" si="2"/>
        <v>17759756</v>
      </c>
      <c r="Z49" s="42">
        <f>+IF(X49&lt;&gt;0,+(Y49/X49)*100,0)</f>
        <v>-1768.4015362203681</v>
      </c>
      <c r="AA49" s="39">
        <f>+AA33-AA48</f>
        <v>-4017160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-40885299</v>
      </c>
      <c r="D52" s="48">
        <f t="shared" si="3"/>
        <v>0</v>
      </c>
      <c r="E52" s="49">
        <f t="shared" si="3"/>
        <v>-4017160</v>
      </c>
      <c r="F52" s="50">
        <f t="shared" si="3"/>
        <v>-4017160</v>
      </c>
      <c r="G52" s="50">
        <f t="shared" si="3"/>
        <v>5098974</v>
      </c>
      <c r="H52" s="50">
        <f t="shared" si="3"/>
        <v>5749178</v>
      </c>
      <c r="I52" s="50">
        <f t="shared" si="3"/>
        <v>5907321</v>
      </c>
      <c r="J52" s="50">
        <f t="shared" si="3"/>
        <v>16755473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16755473</v>
      </c>
      <c r="X52" s="50">
        <f t="shared" si="3"/>
        <v>-1004283</v>
      </c>
      <c r="Y52" s="50">
        <f t="shared" si="3"/>
        <v>17759756</v>
      </c>
      <c r="Z52" s="51">
        <f>+IF(X52&lt;&gt;0,+(Y52/X52)*100,0)</f>
        <v>-1768.4015362203681</v>
      </c>
      <c r="AA52" s="48">
        <f>SUM(AA49:AA51)</f>
        <v>-4017160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-40885299</v>
      </c>
      <c r="D54" s="54">
        <f>+D52-D53</f>
        <v>0</v>
      </c>
      <c r="E54" s="55">
        <f t="shared" si="4"/>
        <v>-4017160</v>
      </c>
      <c r="F54" s="56">
        <f t="shared" si="4"/>
        <v>-4017160</v>
      </c>
      <c r="G54" s="56">
        <f t="shared" si="4"/>
        <v>5098974</v>
      </c>
      <c r="H54" s="56">
        <f t="shared" si="4"/>
        <v>5749178</v>
      </c>
      <c r="I54" s="56">
        <f t="shared" si="4"/>
        <v>5907321</v>
      </c>
      <c r="J54" s="56">
        <f t="shared" si="4"/>
        <v>16755473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16755473</v>
      </c>
      <c r="X54" s="56">
        <f t="shared" si="4"/>
        <v>-1004283</v>
      </c>
      <c r="Y54" s="56">
        <f t="shared" si="4"/>
        <v>17759756</v>
      </c>
      <c r="Z54" s="57">
        <f>+IF(X54&lt;&gt;0,+(Y54/X54)*100,0)</f>
        <v>-1768.4015362203681</v>
      </c>
      <c r="AA54" s="54">
        <f>+AA52-AA53</f>
        <v>-4017160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-40885299</v>
      </c>
      <c r="D57" s="48">
        <f>SUM(D54:D56)</f>
        <v>0</v>
      </c>
      <c r="E57" s="49">
        <f t="shared" si="5"/>
        <v>-4017160</v>
      </c>
      <c r="F57" s="50">
        <f t="shared" si="5"/>
        <v>-4017160</v>
      </c>
      <c r="G57" s="50">
        <f t="shared" si="5"/>
        <v>5098974</v>
      </c>
      <c r="H57" s="50">
        <f t="shared" si="5"/>
        <v>5749178</v>
      </c>
      <c r="I57" s="50">
        <f t="shared" si="5"/>
        <v>5907321</v>
      </c>
      <c r="J57" s="50">
        <f t="shared" si="5"/>
        <v>16755473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16755473</v>
      </c>
      <c r="X57" s="50">
        <f t="shared" si="5"/>
        <v>-1004283</v>
      </c>
      <c r="Y57" s="50">
        <f t="shared" si="5"/>
        <v>17759756</v>
      </c>
      <c r="Z57" s="51">
        <f>+IF(X57&lt;&gt;0,+(Y57/X57)*100,0)</f>
        <v>-1768.4015362203681</v>
      </c>
      <c r="AA57" s="48">
        <f>SUM(AA54:AA56)</f>
        <v>-4017160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-40885299</v>
      </c>
      <c r="D60" s="65">
        <f>SUM(D57:D59)</f>
        <v>0</v>
      </c>
      <c r="E60" s="66">
        <f t="shared" si="6"/>
        <v>-4017160</v>
      </c>
      <c r="F60" s="67">
        <f t="shared" si="6"/>
        <v>-4017160</v>
      </c>
      <c r="G60" s="67">
        <f t="shared" si="6"/>
        <v>5098974</v>
      </c>
      <c r="H60" s="67">
        <f t="shared" si="6"/>
        <v>5749178</v>
      </c>
      <c r="I60" s="67">
        <f t="shared" si="6"/>
        <v>5907321</v>
      </c>
      <c r="J60" s="67">
        <f t="shared" si="6"/>
        <v>16755473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16755473</v>
      </c>
      <c r="X60" s="67">
        <f t="shared" si="6"/>
        <v>-1004283</v>
      </c>
      <c r="Y60" s="67">
        <f t="shared" si="6"/>
        <v>17759756</v>
      </c>
      <c r="Z60" s="68">
        <f>+IF(X60&lt;&gt;0,+(Y60/X60)*100,0)</f>
        <v>-1768.4015362203681</v>
      </c>
      <c r="AA60" s="65">
        <f>SUM(AA57:AA59)</f>
        <v>-4017160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11217198</v>
      </c>
      <c r="D9" s="20"/>
      <c r="E9" s="21">
        <v>11698288</v>
      </c>
      <c r="F9" s="22">
        <v>11698288</v>
      </c>
      <c r="G9" s="22">
        <v>976377</v>
      </c>
      <c r="H9" s="22">
        <v>975634</v>
      </c>
      <c r="I9" s="22">
        <v>976072</v>
      </c>
      <c r="J9" s="22">
        <v>2928083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2928083</v>
      </c>
      <c r="X9" s="22">
        <v>2924571</v>
      </c>
      <c r="Y9" s="22">
        <v>3512</v>
      </c>
      <c r="Z9" s="23">
        <v>0.12008598868004915</v>
      </c>
      <c r="AA9" s="20">
        <v>11698288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1285000</v>
      </c>
      <c r="D26" s="20"/>
      <c r="E26" s="21">
        <v>1502000</v>
      </c>
      <c r="F26" s="22">
        <v>1502000</v>
      </c>
      <c r="G26" s="22"/>
      <c r="H26" s="22">
        <v>375000</v>
      </c>
      <c r="I26" s="22"/>
      <c r="J26" s="22">
        <v>375000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375000</v>
      </c>
      <c r="X26" s="22">
        <v>375501</v>
      </c>
      <c r="Y26" s="22">
        <v>-501</v>
      </c>
      <c r="Z26" s="23">
        <v>-0.13342174854394528</v>
      </c>
      <c r="AA26" s="20">
        <v>1502000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12502198</v>
      </c>
      <c r="D33" s="29">
        <f t="shared" ref="D33:Y33" si="0">SUM(D6:D32)</f>
        <v>0</v>
      </c>
      <c r="E33" s="30">
        <f t="shared" si="0"/>
        <v>13200288</v>
      </c>
      <c r="F33" s="31">
        <f t="shared" si="0"/>
        <v>13200288</v>
      </c>
      <c r="G33" s="31">
        <f t="shared" si="0"/>
        <v>976377</v>
      </c>
      <c r="H33" s="31">
        <f t="shared" si="0"/>
        <v>1350634</v>
      </c>
      <c r="I33" s="31">
        <f t="shared" si="0"/>
        <v>976072</v>
      </c>
      <c r="J33" s="31">
        <f t="shared" si="0"/>
        <v>3303083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3303083</v>
      </c>
      <c r="X33" s="31">
        <f t="shared" si="0"/>
        <v>3300072</v>
      </c>
      <c r="Y33" s="31">
        <f t="shared" si="0"/>
        <v>3011</v>
      </c>
      <c r="Z33" s="32">
        <f>+IF(X33&lt;&gt;0,+(Y33/X33)*100,0)</f>
        <v>9.1240433542056049E-2</v>
      </c>
      <c r="AA33" s="29">
        <f>SUM(AA6:AA32)</f>
        <v>13200288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6106187</v>
      </c>
      <c r="D35" s="20"/>
      <c r="E35" s="21">
        <v>10683399</v>
      </c>
      <c r="F35" s="22">
        <v>10683399</v>
      </c>
      <c r="G35" s="22"/>
      <c r="H35" s="22">
        <v>460506</v>
      </c>
      <c r="I35" s="22">
        <v>834223</v>
      </c>
      <c r="J35" s="22">
        <v>1294729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1294729</v>
      </c>
      <c r="X35" s="22">
        <v>2670846</v>
      </c>
      <c r="Y35" s="22">
        <v>-1376117</v>
      </c>
      <c r="Z35" s="23">
        <v>-51.523637079786702</v>
      </c>
      <c r="AA35" s="20">
        <v>10683399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11293615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3014778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7815565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177310</v>
      </c>
      <c r="F42" s="22">
        <v>177310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536276</v>
      </c>
      <c r="Y42" s="22">
        <v>-536276</v>
      </c>
      <c r="Z42" s="23">
        <v>-100</v>
      </c>
      <c r="AA42" s="20">
        <v>177310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181281</v>
      </c>
      <c r="F45" s="22">
        <v>181281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45321</v>
      </c>
      <c r="Y45" s="22">
        <v>-45321</v>
      </c>
      <c r="Z45" s="23">
        <v>-100</v>
      </c>
      <c r="AA45" s="20">
        <v>181281</v>
      </c>
    </row>
    <row r="46" spans="1:27" x14ac:dyDescent="0.25">
      <c r="A46" s="19" t="s">
        <v>71</v>
      </c>
      <c r="B46" s="15" t="s">
        <v>32</v>
      </c>
      <c r="C46" s="20">
        <v>52934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28283079</v>
      </c>
      <c r="D48" s="29">
        <f t="shared" ref="D48:Y48" si="1">SUM(D35:D47)</f>
        <v>0</v>
      </c>
      <c r="E48" s="30">
        <f t="shared" si="1"/>
        <v>11041990</v>
      </c>
      <c r="F48" s="31">
        <f t="shared" si="1"/>
        <v>11041990</v>
      </c>
      <c r="G48" s="31">
        <f t="shared" si="1"/>
        <v>0</v>
      </c>
      <c r="H48" s="31">
        <f t="shared" si="1"/>
        <v>460506</v>
      </c>
      <c r="I48" s="31">
        <f t="shared" si="1"/>
        <v>834223</v>
      </c>
      <c r="J48" s="31">
        <f t="shared" si="1"/>
        <v>1294729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1294729</v>
      </c>
      <c r="X48" s="31">
        <f t="shared" si="1"/>
        <v>3252443</v>
      </c>
      <c r="Y48" s="31">
        <f t="shared" si="1"/>
        <v>-1957714</v>
      </c>
      <c r="Z48" s="32">
        <f>+IF(X48&lt;&gt;0,+(Y48/X48)*100,0)</f>
        <v>-60.192107901660385</v>
      </c>
      <c r="AA48" s="29">
        <f>SUM(AA35:AA47)</f>
        <v>11041990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-15780881</v>
      </c>
      <c r="D49" s="39">
        <f t="shared" si="2"/>
        <v>0</v>
      </c>
      <c r="E49" s="40">
        <f t="shared" si="2"/>
        <v>2158298</v>
      </c>
      <c r="F49" s="41">
        <f t="shared" si="2"/>
        <v>2158298</v>
      </c>
      <c r="G49" s="41">
        <f t="shared" si="2"/>
        <v>976377</v>
      </c>
      <c r="H49" s="41">
        <f t="shared" si="2"/>
        <v>890128</v>
      </c>
      <c r="I49" s="41">
        <f t="shared" si="2"/>
        <v>141849</v>
      </c>
      <c r="J49" s="41">
        <f t="shared" si="2"/>
        <v>2008354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2008354</v>
      </c>
      <c r="X49" s="41">
        <f t="shared" si="2"/>
        <v>47629</v>
      </c>
      <c r="Y49" s="41">
        <f t="shared" si="2"/>
        <v>1960725</v>
      </c>
      <c r="Z49" s="42">
        <f>+IF(X49&lt;&gt;0,+(Y49/X49)*100,0)</f>
        <v>4116.6621176174185</v>
      </c>
      <c r="AA49" s="39">
        <f>+AA33-AA48</f>
        <v>2158298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-15780881</v>
      </c>
      <c r="D52" s="48">
        <f t="shared" si="3"/>
        <v>0</v>
      </c>
      <c r="E52" s="49">
        <f t="shared" si="3"/>
        <v>2158298</v>
      </c>
      <c r="F52" s="50">
        <f t="shared" si="3"/>
        <v>2158298</v>
      </c>
      <c r="G52" s="50">
        <f t="shared" si="3"/>
        <v>976377</v>
      </c>
      <c r="H52" s="50">
        <f t="shared" si="3"/>
        <v>890128</v>
      </c>
      <c r="I52" s="50">
        <f t="shared" si="3"/>
        <v>141849</v>
      </c>
      <c r="J52" s="50">
        <f t="shared" si="3"/>
        <v>2008354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2008354</v>
      </c>
      <c r="X52" s="50">
        <f t="shared" si="3"/>
        <v>47629</v>
      </c>
      <c r="Y52" s="50">
        <f t="shared" si="3"/>
        <v>1960725</v>
      </c>
      <c r="Z52" s="51">
        <f>+IF(X52&lt;&gt;0,+(Y52/X52)*100,0)</f>
        <v>4116.6621176174185</v>
      </c>
      <c r="AA52" s="48">
        <f>SUM(AA49:AA51)</f>
        <v>2158298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-15780881</v>
      </c>
      <c r="D54" s="54">
        <f>+D52-D53</f>
        <v>0</v>
      </c>
      <c r="E54" s="55">
        <f t="shared" si="4"/>
        <v>2158298</v>
      </c>
      <c r="F54" s="56">
        <f t="shared" si="4"/>
        <v>2158298</v>
      </c>
      <c r="G54" s="56">
        <f t="shared" si="4"/>
        <v>976377</v>
      </c>
      <c r="H54" s="56">
        <f t="shared" si="4"/>
        <v>890128</v>
      </c>
      <c r="I54" s="56">
        <f t="shared" si="4"/>
        <v>141849</v>
      </c>
      <c r="J54" s="56">
        <f t="shared" si="4"/>
        <v>2008354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2008354</v>
      </c>
      <c r="X54" s="56">
        <f t="shared" si="4"/>
        <v>47629</v>
      </c>
      <c r="Y54" s="56">
        <f t="shared" si="4"/>
        <v>1960725</v>
      </c>
      <c r="Z54" s="57">
        <f>+IF(X54&lt;&gt;0,+(Y54/X54)*100,0)</f>
        <v>4116.6621176174185</v>
      </c>
      <c r="AA54" s="54">
        <f>+AA52-AA53</f>
        <v>2158298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-15780881</v>
      </c>
      <c r="D57" s="48">
        <f>SUM(D54:D56)</f>
        <v>0</v>
      </c>
      <c r="E57" s="49">
        <f t="shared" si="5"/>
        <v>2158298</v>
      </c>
      <c r="F57" s="50">
        <f t="shared" si="5"/>
        <v>2158298</v>
      </c>
      <c r="G57" s="50">
        <f t="shared" si="5"/>
        <v>976377</v>
      </c>
      <c r="H57" s="50">
        <f t="shared" si="5"/>
        <v>890128</v>
      </c>
      <c r="I57" s="50">
        <f t="shared" si="5"/>
        <v>141849</v>
      </c>
      <c r="J57" s="50">
        <f t="shared" si="5"/>
        <v>2008354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2008354</v>
      </c>
      <c r="X57" s="50">
        <f t="shared" si="5"/>
        <v>47629</v>
      </c>
      <c r="Y57" s="50">
        <f t="shared" si="5"/>
        <v>1960725</v>
      </c>
      <c r="Z57" s="51">
        <f>+IF(X57&lt;&gt;0,+(Y57/X57)*100,0)</f>
        <v>4116.6621176174185</v>
      </c>
      <c r="AA57" s="48">
        <f>SUM(AA54:AA56)</f>
        <v>2158298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-15780881</v>
      </c>
      <c r="D60" s="65">
        <f>SUM(D57:D59)</f>
        <v>0</v>
      </c>
      <c r="E60" s="66">
        <f t="shared" si="6"/>
        <v>2158298</v>
      </c>
      <c r="F60" s="67">
        <f t="shared" si="6"/>
        <v>2158298</v>
      </c>
      <c r="G60" s="67">
        <f t="shared" si="6"/>
        <v>976377</v>
      </c>
      <c r="H60" s="67">
        <f t="shared" si="6"/>
        <v>890128</v>
      </c>
      <c r="I60" s="67">
        <f t="shared" si="6"/>
        <v>141849</v>
      </c>
      <c r="J60" s="67">
        <f t="shared" si="6"/>
        <v>2008354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2008354</v>
      </c>
      <c r="X60" s="67">
        <f t="shared" si="6"/>
        <v>47629</v>
      </c>
      <c r="Y60" s="67">
        <f t="shared" si="6"/>
        <v>1960725</v>
      </c>
      <c r="Z60" s="68">
        <f>+IF(X60&lt;&gt;0,+(Y60/X60)*100,0)</f>
        <v>4116.6621176174185</v>
      </c>
      <c r="AA60" s="65">
        <f>SUM(AA57:AA59)</f>
        <v>2158298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1773026</v>
      </c>
      <c r="D7" s="20"/>
      <c r="E7" s="21"/>
      <c r="F7" s="22"/>
      <c r="G7" s="22">
        <v>92611</v>
      </c>
      <c r="H7" s="22">
        <v>92539</v>
      </c>
      <c r="I7" s="22">
        <v>92467</v>
      </c>
      <c r="J7" s="22">
        <v>277617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277617</v>
      </c>
      <c r="X7" s="22"/>
      <c r="Y7" s="22">
        <v>277617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155571788</v>
      </c>
      <c r="D9" s="20"/>
      <c r="E9" s="21">
        <v>180035681</v>
      </c>
      <c r="F9" s="22">
        <v>180035681</v>
      </c>
      <c r="G9" s="22">
        <v>13405460</v>
      </c>
      <c r="H9" s="22">
        <v>17555681</v>
      </c>
      <c r="I9" s="22">
        <v>17621672</v>
      </c>
      <c r="J9" s="22">
        <v>48582813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48582813</v>
      </c>
      <c r="X9" s="22">
        <v>45008922</v>
      </c>
      <c r="Y9" s="22">
        <v>3573891</v>
      </c>
      <c r="Z9" s="23">
        <v>7.9404056822334024</v>
      </c>
      <c r="AA9" s="20">
        <v>180035681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25356573</v>
      </c>
      <c r="F13" s="22">
        <v>25356573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6339144</v>
      </c>
      <c r="Y13" s="22">
        <v>-6339144</v>
      </c>
      <c r="Z13" s="23">
        <v>-100</v>
      </c>
      <c r="AA13" s="20">
        <v>25356573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157344814</v>
      </c>
      <c r="D33" s="29">
        <f t="shared" ref="D33:Y33" si="0">SUM(D6:D32)</f>
        <v>0</v>
      </c>
      <c r="E33" s="30">
        <f t="shared" si="0"/>
        <v>205392254</v>
      </c>
      <c r="F33" s="31">
        <f t="shared" si="0"/>
        <v>205392254</v>
      </c>
      <c r="G33" s="31">
        <f t="shared" si="0"/>
        <v>13498071</v>
      </c>
      <c r="H33" s="31">
        <f t="shared" si="0"/>
        <v>17648220</v>
      </c>
      <c r="I33" s="31">
        <f t="shared" si="0"/>
        <v>17714139</v>
      </c>
      <c r="J33" s="31">
        <f t="shared" si="0"/>
        <v>48860430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48860430</v>
      </c>
      <c r="X33" s="31">
        <f t="shared" si="0"/>
        <v>51348066</v>
      </c>
      <c r="Y33" s="31">
        <f t="shared" si="0"/>
        <v>-2487636</v>
      </c>
      <c r="Z33" s="32">
        <f>+IF(X33&lt;&gt;0,+(Y33/X33)*100,0)</f>
        <v>-4.8446537402207124</v>
      </c>
      <c r="AA33" s="29">
        <f>SUM(AA6:AA32)</f>
        <v>205392254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69511551</v>
      </c>
      <c r="D35" s="20"/>
      <c r="E35" s="21">
        <v>75141799</v>
      </c>
      <c r="F35" s="22">
        <v>75141799</v>
      </c>
      <c r="G35" s="22">
        <v>5938682</v>
      </c>
      <c r="H35" s="22">
        <v>5902180</v>
      </c>
      <c r="I35" s="22">
        <v>6273114</v>
      </c>
      <c r="J35" s="22">
        <v>18113976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18113976</v>
      </c>
      <c r="X35" s="22">
        <v>18785454</v>
      </c>
      <c r="Y35" s="22">
        <v>-671478</v>
      </c>
      <c r="Z35" s="23">
        <v>-3.5744571305010782</v>
      </c>
      <c r="AA35" s="20">
        <v>75141799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6485988</v>
      </c>
      <c r="D38" s="20"/>
      <c r="E38" s="21">
        <v>5081508</v>
      </c>
      <c r="F38" s="22">
        <v>5081508</v>
      </c>
      <c r="G38" s="22">
        <v>94948</v>
      </c>
      <c r="H38" s="22">
        <v>91496</v>
      </c>
      <c r="I38" s="22">
        <v>83597</v>
      </c>
      <c r="J38" s="22">
        <v>270041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270041</v>
      </c>
      <c r="X38" s="22">
        <v>1270377</v>
      </c>
      <c r="Y38" s="22">
        <v>-1000336</v>
      </c>
      <c r="Z38" s="23">
        <v>-78.743239211667088</v>
      </c>
      <c r="AA38" s="20">
        <v>5081508</v>
      </c>
    </row>
    <row r="39" spans="1:27" x14ac:dyDescent="0.25">
      <c r="A39" s="19" t="s">
        <v>65</v>
      </c>
      <c r="B39" s="15" t="s">
        <v>32</v>
      </c>
      <c r="C39" s="20">
        <v>14871658</v>
      </c>
      <c r="D39" s="20"/>
      <c r="E39" s="21">
        <v>16344172</v>
      </c>
      <c r="F39" s="22">
        <v>16344172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4086042</v>
      </c>
      <c r="Y39" s="22">
        <v>-4086042</v>
      </c>
      <c r="Z39" s="23">
        <v>-100</v>
      </c>
      <c r="AA39" s="20">
        <v>16344172</v>
      </c>
    </row>
    <row r="40" spans="1:27" x14ac:dyDescent="0.25">
      <c r="A40" s="19" t="s">
        <v>66</v>
      </c>
      <c r="B40" s="15" t="s">
        <v>32</v>
      </c>
      <c r="C40" s="20">
        <v>19867</v>
      </c>
      <c r="D40" s="20"/>
      <c r="E40" s="21">
        <v>20447</v>
      </c>
      <c r="F40" s="22">
        <v>20447</v>
      </c>
      <c r="G40" s="22">
        <v>15359</v>
      </c>
      <c r="H40" s="22">
        <v>15359</v>
      </c>
      <c r="I40" s="22">
        <v>14863</v>
      </c>
      <c r="J40" s="22">
        <v>45581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45581</v>
      </c>
      <c r="X40" s="22">
        <v>5112</v>
      </c>
      <c r="Y40" s="22">
        <v>40469</v>
      </c>
      <c r="Z40" s="23">
        <v>791.64710485133025</v>
      </c>
      <c r="AA40" s="20">
        <v>20447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11814255</v>
      </c>
      <c r="D42" s="20"/>
      <c r="E42" s="21">
        <v>16501035</v>
      </c>
      <c r="F42" s="22">
        <v>16501035</v>
      </c>
      <c r="G42" s="22">
        <v>1033168</v>
      </c>
      <c r="H42" s="22">
        <v>1137412</v>
      </c>
      <c r="I42" s="22">
        <v>525787</v>
      </c>
      <c r="J42" s="22">
        <v>2696367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2696367</v>
      </c>
      <c r="X42" s="22">
        <v>4125261</v>
      </c>
      <c r="Y42" s="22">
        <v>-1428894</v>
      </c>
      <c r="Z42" s="23">
        <v>-34.637662926054865</v>
      </c>
      <c r="AA42" s="20">
        <v>16501035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43869830</v>
      </c>
      <c r="D44" s="20"/>
      <c r="E44" s="21">
        <v>10672738</v>
      </c>
      <c r="F44" s="22">
        <v>10672738</v>
      </c>
      <c r="G44" s="22">
        <v>-647213</v>
      </c>
      <c r="H44" s="22">
        <v>-38604</v>
      </c>
      <c r="I44" s="22">
        <v>1819898</v>
      </c>
      <c r="J44" s="22">
        <v>1134081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1134081</v>
      </c>
      <c r="X44" s="22">
        <v>2668185</v>
      </c>
      <c r="Y44" s="22">
        <v>-1534104</v>
      </c>
      <c r="Z44" s="23">
        <v>-57.496163122122347</v>
      </c>
      <c r="AA44" s="20">
        <v>10672738</v>
      </c>
    </row>
    <row r="45" spans="1:27" x14ac:dyDescent="0.25">
      <c r="A45" s="19" t="s">
        <v>70</v>
      </c>
      <c r="B45" s="15" t="s">
        <v>32</v>
      </c>
      <c r="C45" s="20">
        <v>4570152</v>
      </c>
      <c r="D45" s="20"/>
      <c r="E45" s="21">
        <v>8660359</v>
      </c>
      <c r="F45" s="22">
        <v>8660359</v>
      </c>
      <c r="G45" s="22">
        <v>88490</v>
      </c>
      <c r="H45" s="22">
        <v>349564</v>
      </c>
      <c r="I45" s="22">
        <v>93848</v>
      </c>
      <c r="J45" s="22">
        <v>531902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531902</v>
      </c>
      <c r="X45" s="22">
        <v>2165085</v>
      </c>
      <c r="Y45" s="22">
        <v>-1633183</v>
      </c>
      <c r="Z45" s="23">
        <v>-75.432742825339417</v>
      </c>
      <c r="AA45" s="20">
        <v>8660359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151143301</v>
      </c>
      <c r="D48" s="29">
        <f t="shared" ref="D48:Y48" si="1">SUM(D35:D47)</f>
        <v>0</v>
      </c>
      <c r="E48" s="30">
        <f t="shared" si="1"/>
        <v>132422058</v>
      </c>
      <c r="F48" s="31">
        <f t="shared" si="1"/>
        <v>132422058</v>
      </c>
      <c r="G48" s="31">
        <f t="shared" si="1"/>
        <v>6523434</v>
      </c>
      <c r="H48" s="31">
        <f t="shared" si="1"/>
        <v>7457407</v>
      </c>
      <c r="I48" s="31">
        <f t="shared" si="1"/>
        <v>8811107</v>
      </c>
      <c r="J48" s="31">
        <f t="shared" si="1"/>
        <v>22791948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22791948</v>
      </c>
      <c r="X48" s="31">
        <f t="shared" si="1"/>
        <v>33105516</v>
      </c>
      <c r="Y48" s="31">
        <f t="shared" si="1"/>
        <v>-10313568</v>
      </c>
      <c r="Z48" s="32">
        <f>+IF(X48&lt;&gt;0,+(Y48/X48)*100,0)</f>
        <v>-31.153624066756731</v>
      </c>
      <c r="AA48" s="29">
        <f>SUM(AA35:AA47)</f>
        <v>132422058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6201513</v>
      </c>
      <c r="D49" s="39">
        <f t="shared" si="2"/>
        <v>0</v>
      </c>
      <c r="E49" s="40">
        <f t="shared" si="2"/>
        <v>72970196</v>
      </c>
      <c r="F49" s="41">
        <f t="shared" si="2"/>
        <v>72970196</v>
      </c>
      <c r="G49" s="41">
        <f t="shared" si="2"/>
        <v>6974637</v>
      </c>
      <c r="H49" s="41">
        <f t="shared" si="2"/>
        <v>10190813</v>
      </c>
      <c r="I49" s="41">
        <f t="shared" si="2"/>
        <v>8903032</v>
      </c>
      <c r="J49" s="41">
        <f t="shared" si="2"/>
        <v>26068482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26068482</v>
      </c>
      <c r="X49" s="41">
        <f t="shared" si="2"/>
        <v>18242550</v>
      </c>
      <c r="Y49" s="41">
        <f t="shared" si="2"/>
        <v>7825932</v>
      </c>
      <c r="Z49" s="42">
        <f>+IF(X49&lt;&gt;0,+(Y49/X49)*100,0)</f>
        <v>42.899331507930633</v>
      </c>
      <c r="AA49" s="39">
        <f>+AA33-AA48</f>
        <v>72970196</v>
      </c>
    </row>
    <row r="50" spans="1:27" x14ac:dyDescent="0.25">
      <c r="A50" s="43" t="s">
        <v>75</v>
      </c>
      <c r="B50" s="15" t="s">
        <v>32</v>
      </c>
      <c r="C50" s="20">
        <v>17200785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23402298</v>
      </c>
      <c r="D52" s="48">
        <f t="shared" si="3"/>
        <v>0</v>
      </c>
      <c r="E52" s="49">
        <f t="shared" si="3"/>
        <v>72970196</v>
      </c>
      <c r="F52" s="50">
        <f t="shared" si="3"/>
        <v>72970196</v>
      </c>
      <c r="G52" s="50">
        <f t="shared" si="3"/>
        <v>6974637</v>
      </c>
      <c r="H52" s="50">
        <f t="shared" si="3"/>
        <v>10190813</v>
      </c>
      <c r="I52" s="50">
        <f t="shared" si="3"/>
        <v>8903032</v>
      </c>
      <c r="J52" s="50">
        <f t="shared" si="3"/>
        <v>26068482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26068482</v>
      </c>
      <c r="X52" s="50">
        <f t="shared" si="3"/>
        <v>18242550</v>
      </c>
      <c r="Y52" s="50">
        <f t="shared" si="3"/>
        <v>7825932</v>
      </c>
      <c r="Z52" s="51">
        <f>+IF(X52&lt;&gt;0,+(Y52/X52)*100,0)</f>
        <v>42.899331507930633</v>
      </c>
      <c r="AA52" s="48">
        <f>SUM(AA49:AA51)</f>
        <v>72970196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23402298</v>
      </c>
      <c r="D54" s="54">
        <f>+D52-D53</f>
        <v>0</v>
      </c>
      <c r="E54" s="55">
        <f t="shared" si="4"/>
        <v>72970196</v>
      </c>
      <c r="F54" s="56">
        <f t="shared" si="4"/>
        <v>72970196</v>
      </c>
      <c r="G54" s="56">
        <f t="shared" si="4"/>
        <v>6974637</v>
      </c>
      <c r="H54" s="56">
        <f t="shared" si="4"/>
        <v>10190813</v>
      </c>
      <c r="I54" s="56">
        <f t="shared" si="4"/>
        <v>8903032</v>
      </c>
      <c r="J54" s="56">
        <f t="shared" si="4"/>
        <v>26068482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26068482</v>
      </c>
      <c r="X54" s="56">
        <f t="shared" si="4"/>
        <v>18242550</v>
      </c>
      <c r="Y54" s="56">
        <f t="shared" si="4"/>
        <v>7825932</v>
      </c>
      <c r="Z54" s="57">
        <f>+IF(X54&lt;&gt;0,+(Y54/X54)*100,0)</f>
        <v>42.899331507930633</v>
      </c>
      <c r="AA54" s="54">
        <f>+AA52-AA53</f>
        <v>72970196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23402298</v>
      </c>
      <c r="D57" s="48">
        <f>SUM(D54:D56)</f>
        <v>0</v>
      </c>
      <c r="E57" s="49">
        <f t="shared" si="5"/>
        <v>72970196</v>
      </c>
      <c r="F57" s="50">
        <f t="shared" si="5"/>
        <v>72970196</v>
      </c>
      <c r="G57" s="50">
        <f t="shared" si="5"/>
        <v>6974637</v>
      </c>
      <c r="H57" s="50">
        <f t="shared" si="5"/>
        <v>10190813</v>
      </c>
      <c r="I57" s="50">
        <f t="shared" si="5"/>
        <v>8903032</v>
      </c>
      <c r="J57" s="50">
        <f t="shared" si="5"/>
        <v>26068482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26068482</v>
      </c>
      <c r="X57" s="50">
        <f t="shared" si="5"/>
        <v>18242550</v>
      </c>
      <c r="Y57" s="50">
        <f t="shared" si="5"/>
        <v>7825932</v>
      </c>
      <c r="Z57" s="51">
        <f>+IF(X57&lt;&gt;0,+(Y57/X57)*100,0)</f>
        <v>42.899331507930633</v>
      </c>
      <c r="AA57" s="48">
        <f>SUM(AA54:AA56)</f>
        <v>72970196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23402298</v>
      </c>
      <c r="D60" s="65">
        <f>SUM(D57:D59)</f>
        <v>0</v>
      </c>
      <c r="E60" s="66">
        <f t="shared" si="6"/>
        <v>72970196</v>
      </c>
      <c r="F60" s="67">
        <f t="shared" si="6"/>
        <v>72970196</v>
      </c>
      <c r="G60" s="67">
        <f t="shared" si="6"/>
        <v>6974637</v>
      </c>
      <c r="H60" s="67">
        <f t="shared" si="6"/>
        <v>10190813</v>
      </c>
      <c r="I60" s="67">
        <f t="shared" si="6"/>
        <v>8903032</v>
      </c>
      <c r="J60" s="67">
        <f t="shared" si="6"/>
        <v>26068482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26068482</v>
      </c>
      <c r="X60" s="67">
        <f t="shared" si="6"/>
        <v>18242550</v>
      </c>
      <c r="Y60" s="67">
        <f t="shared" si="6"/>
        <v>7825932</v>
      </c>
      <c r="Z60" s="68">
        <f>+IF(X60&lt;&gt;0,+(Y60/X60)*100,0)</f>
        <v>42.899331507930633</v>
      </c>
      <c r="AA60" s="65">
        <f>SUM(AA57:AA59)</f>
        <v>72970196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15661063</v>
      </c>
      <c r="D9" s="20"/>
      <c r="E9" s="21">
        <v>15317824</v>
      </c>
      <c r="F9" s="22">
        <v>15317824</v>
      </c>
      <c r="G9" s="22">
        <v>1372742</v>
      </c>
      <c r="H9" s="22">
        <v>1369246</v>
      </c>
      <c r="I9" s="22">
        <v>1377633</v>
      </c>
      <c r="J9" s="22">
        <v>4119621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4119621</v>
      </c>
      <c r="X9" s="22">
        <v>3829455</v>
      </c>
      <c r="Y9" s="22">
        <v>290166</v>
      </c>
      <c r="Z9" s="23">
        <v>7.5772139899802973</v>
      </c>
      <c r="AA9" s="20">
        <v>15317824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31484100</v>
      </c>
      <c r="F13" s="22">
        <v>31484100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7871025</v>
      </c>
      <c r="Y13" s="22">
        <v>-7871025</v>
      </c>
      <c r="Z13" s="23">
        <v>-100</v>
      </c>
      <c r="AA13" s="20">
        <v>31484100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73082787</v>
      </c>
      <c r="D26" s="20"/>
      <c r="E26" s="21">
        <v>3484373</v>
      </c>
      <c r="F26" s="22">
        <v>3484373</v>
      </c>
      <c r="G26" s="22"/>
      <c r="H26" s="22"/>
      <c r="I26" s="22">
        <v>2424190</v>
      </c>
      <c r="J26" s="22">
        <v>2424190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2424190</v>
      </c>
      <c r="X26" s="22">
        <v>871092</v>
      </c>
      <c r="Y26" s="22">
        <v>1553098</v>
      </c>
      <c r="Z26" s="23">
        <v>178.29322275947891</v>
      </c>
      <c r="AA26" s="20">
        <v>3484373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88743850</v>
      </c>
      <c r="D33" s="29">
        <f t="shared" ref="D33:Y33" si="0">SUM(D6:D32)</f>
        <v>0</v>
      </c>
      <c r="E33" s="30">
        <f t="shared" si="0"/>
        <v>50286297</v>
      </c>
      <c r="F33" s="31">
        <f t="shared" si="0"/>
        <v>50286297</v>
      </c>
      <c r="G33" s="31">
        <f t="shared" si="0"/>
        <v>1372742</v>
      </c>
      <c r="H33" s="31">
        <f t="shared" si="0"/>
        <v>1369246</v>
      </c>
      <c r="I33" s="31">
        <f t="shared" si="0"/>
        <v>3801823</v>
      </c>
      <c r="J33" s="31">
        <f t="shared" si="0"/>
        <v>6543811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6543811</v>
      </c>
      <c r="X33" s="31">
        <f t="shared" si="0"/>
        <v>12571572</v>
      </c>
      <c r="Y33" s="31">
        <f t="shared" si="0"/>
        <v>-6027761</v>
      </c>
      <c r="Z33" s="32">
        <f>+IF(X33&lt;&gt;0,+(Y33/X33)*100,0)</f>
        <v>-47.947551825658721</v>
      </c>
      <c r="AA33" s="29">
        <f>SUM(AA6:AA32)</f>
        <v>50286297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382096</v>
      </c>
      <c r="D35" s="20"/>
      <c r="E35" s="21">
        <v>891843</v>
      </c>
      <c r="F35" s="22">
        <v>891843</v>
      </c>
      <c r="G35" s="22">
        <v>49088</v>
      </c>
      <c r="H35" s="22">
        <v>38716</v>
      </c>
      <c r="I35" s="22">
        <v>48574</v>
      </c>
      <c r="J35" s="22">
        <v>136378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136378</v>
      </c>
      <c r="X35" s="22">
        <v>222960</v>
      </c>
      <c r="Y35" s="22">
        <v>-86582</v>
      </c>
      <c r="Z35" s="23">
        <v>-38.832974524578404</v>
      </c>
      <c r="AA35" s="20">
        <v>891843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87276</v>
      </c>
      <c r="D38" s="20"/>
      <c r="E38" s="21">
        <v>4750000</v>
      </c>
      <c r="F38" s="22">
        <v>4750000</v>
      </c>
      <c r="G38" s="22">
        <v>178464</v>
      </c>
      <c r="H38" s="22">
        <v>219424</v>
      </c>
      <c r="I38" s="22">
        <v>52917</v>
      </c>
      <c r="J38" s="22">
        <v>450805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450805</v>
      </c>
      <c r="X38" s="22">
        <v>1187499</v>
      </c>
      <c r="Y38" s="22">
        <v>-736694</v>
      </c>
      <c r="Z38" s="23">
        <v>-62.037441715740393</v>
      </c>
      <c r="AA38" s="20">
        <v>4750000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425330</v>
      </c>
      <c r="D40" s="20"/>
      <c r="E40" s="21">
        <v>847792</v>
      </c>
      <c r="F40" s="22">
        <v>847792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211947</v>
      </c>
      <c r="Y40" s="22">
        <v>-211947</v>
      </c>
      <c r="Z40" s="23">
        <v>-100</v>
      </c>
      <c r="AA40" s="20">
        <v>847792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552342</v>
      </c>
      <c r="D42" s="20"/>
      <c r="E42" s="21">
        <v>200000</v>
      </c>
      <c r="F42" s="22">
        <v>200000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50001</v>
      </c>
      <c r="Y42" s="22">
        <v>-50001</v>
      </c>
      <c r="Z42" s="23">
        <v>-100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174629</v>
      </c>
      <c r="D44" s="20"/>
      <c r="E44" s="21">
        <v>727319</v>
      </c>
      <c r="F44" s="22">
        <v>727319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181830</v>
      </c>
      <c r="Y44" s="22">
        <v>-181830</v>
      </c>
      <c r="Z44" s="23">
        <v>-100</v>
      </c>
      <c r="AA44" s="20">
        <v>727319</v>
      </c>
    </row>
    <row r="45" spans="1:27" x14ac:dyDescent="0.25">
      <c r="A45" s="19" t="s">
        <v>70</v>
      </c>
      <c r="B45" s="15" t="s">
        <v>32</v>
      </c>
      <c r="C45" s="20">
        <v>3633581</v>
      </c>
      <c r="D45" s="20"/>
      <c r="E45" s="21">
        <v>6820000</v>
      </c>
      <c r="F45" s="22">
        <v>6820000</v>
      </c>
      <c r="G45" s="22"/>
      <c r="H45" s="22">
        <v>674044</v>
      </c>
      <c r="I45" s="22">
        <v>590045</v>
      </c>
      <c r="J45" s="22">
        <v>1264089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1264089</v>
      </c>
      <c r="X45" s="22">
        <v>1704999</v>
      </c>
      <c r="Y45" s="22">
        <v>-440910</v>
      </c>
      <c r="Z45" s="23">
        <v>-25.859839213981946</v>
      </c>
      <c r="AA45" s="20">
        <v>6820000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5255254</v>
      </c>
      <c r="D48" s="29">
        <f t="shared" ref="D48:Y48" si="1">SUM(D35:D47)</f>
        <v>0</v>
      </c>
      <c r="E48" s="30">
        <f t="shared" si="1"/>
        <v>14236954</v>
      </c>
      <c r="F48" s="31">
        <f t="shared" si="1"/>
        <v>14236954</v>
      </c>
      <c r="G48" s="31">
        <f t="shared" si="1"/>
        <v>227552</v>
      </c>
      <c r="H48" s="31">
        <f t="shared" si="1"/>
        <v>932184</v>
      </c>
      <c r="I48" s="31">
        <f t="shared" si="1"/>
        <v>691536</v>
      </c>
      <c r="J48" s="31">
        <f t="shared" si="1"/>
        <v>1851272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1851272</v>
      </c>
      <c r="X48" s="31">
        <f t="shared" si="1"/>
        <v>3559236</v>
      </c>
      <c r="Y48" s="31">
        <f t="shared" si="1"/>
        <v>-1707964</v>
      </c>
      <c r="Z48" s="32">
        <f>+IF(X48&lt;&gt;0,+(Y48/X48)*100,0)</f>
        <v>-47.986815147969956</v>
      </c>
      <c r="AA48" s="29">
        <f>SUM(AA35:AA47)</f>
        <v>14236954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83488596</v>
      </c>
      <c r="D49" s="39">
        <f t="shared" si="2"/>
        <v>0</v>
      </c>
      <c r="E49" s="40">
        <f t="shared" si="2"/>
        <v>36049343</v>
      </c>
      <c r="F49" s="41">
        <f t="shared" si="2"/>
        <v>36049343</v>
      </c>
      <c r="G49" s="41">
        <f t="shared" si="2"/>
        <v>1145190</v>
      </c>
      <c r="H49" s="41">
        <f t="shared" si="2"/>
        <v>437062</v>
      </c>
      <c r="I49" s="41">
        <f t="shared" si="2"/>
        <v>3110287</v>
      </c>
      <c r="J49" s="41">
        <f t="shared" si="2"/>
        <v>4692539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4692539</v>
      </c>
      <c r="X49" s="41">
        <f t="shared" si="2"/>
        <v>9012336</v>
      </c>
      <c r="Y49" s="41">
        <f t="shared" si="2"/>
        <v>-4319797</v>
      </c>
      <c r="Z49" s="42">
        <f>+IF(X49&lt;&gt;0,+(Y49/X49)*100,0)</f>
        <v>-47.932045587292791</v>
      </c>
      <c r="AA49" s="39">
        <f>+AA33-AA48</f>
        <v>36049343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83488596</v>
      </c>
      <c r="D52" s="48">
        <f t="shared" si="3"/>
        <v>0</v>
      </c>
      <c r="E52" s="49">
        <f t="shared" si="3"/>
        <v>36049343</v>
      </c>
      <c r="F52" s="50">
        <f t="shared" si="3"/>
        <v>36049343</v>
      </c>
      <c r="G52" s="50">
        <f t="shared" si="3"/>
        <v>1145190</v>
      </c>
      <c r="H52" s="50">
        <f t="shared" si="3"/>
        <v>437062</v>
      </c>
      <c r="I52" s="50">
        <f t="shared" si="3"/>
        <v>3110287</v>
      </c>
      <c r="J52" s="50">
        <f t="shared" si="3"/>
        <v>4692539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4692539</v>
      </c>
      <c r="X52" s="50">
        <f t="shared" si="3"/>
        <v>9012336</v>
      </c>
      <c r="Y52" s="50">
        <f t="shared" si="3"/>
        <v>-4319797</v>
      </c>
      <c r="Z52" s="51">
        <f>+IF(X52&lt;&gt;0,+(Y52/X52)*100,0)</f>
        <v>-47.932045587292791</v>
      </c>
      <c r="AA52" s="48">
        <f>SUM(AA49:AA51)</f>
        <v>36049343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83488596</v>
      </c>
      <c r="D54" s="54">
        <f>+D52-D53</f>
        <v>0</v>
      </c>
      <c r="E54" s="55">
        <f t="shared" si="4"/>
        <v>36049343</v>
      </c>
      <c r="F54" s="56">
        <f t="shared" si="4"/>
        <v>36049343</v>
      </c>
      <c r="G54" s="56">
        <f t="shared" si="4"/>
        <v>1145190</v>
      </c>
      <c r="H54" s="56">
        <f t="shared" si="4"/>
        <v>437062</v>
      </c>
      <c r="I54" s="56">
        <f t="shared" si="4"/>
        <v>3110287</v>
      </c>
      <c r="J54" s="56">
        <f t="shared" si="4"/>
        <v>4692539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4692539</v>
      </c>
      <c r="X54" s="56">
        <f t="shared" si="4"/>
        <v>9012336</v>
      </c>
      <c r="Y54" s="56">
        <f t="shared" si="4"/>
        <v>-4319797</v>
      </c>
      <c r="Z54" s="57">
        <f>+IF(X54&lt;&gt;0,+(Y54/X54)*100,0)</f>
        <v>-47.932045587292791</v>
      </c>
      <c r="AA54" s="54">
        <f>+AA52-AA53</f>
        <v>36049343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83488596</v>
      </c>
      <c r="D57" s="48">
        <f>SUM(D54:D56)</f>
        <v>0</v>
      </c>
      <c r="E57" s="49">
        <f t="shared" si="5"/>
        <v>36049343</v>
      </c>
      <c r="F57" s="50">
        <f t="shared" si="5"/>
        <v>36049343</v>
      </c>
      <c r="G57" s="50">
        <f t="shared" si="5"/>
        <v>1145190</v>
      </c>
      <c r="H57" s="50">
        <f t="shared" si="5"/>
        <v>437062</v>
      </c>
      <c r="I57" s="50">
        <f t="shared" si="5"/>
        <v>3110287</v>
      </c>
      <c r="J57" s="50">
        <f t="shared" si="5"/>
        <v>4692539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4692539</v>
      </c>
      <c r="X57" s="50">
        <f t="shared" si="5"/>
        <v>9012336</v>
      </c>
      <c r="Y57" s="50">
        <f t="shared" si="5"/>
        <v>-4319797</v>
      </c>
      <c r="Z57" s="51">
        <f>+IF(X57&lt;&gt;0,+(Y57/X57)*100,0)</f>
        <v>-47.932045587292791</v>
      </c>
      <c r="AA57" s="48">
        <f>SUM(AA54:AA56)</f>
        <v>36049343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83488596</v>
      </c>
      <c r="D60" s="65">
        <f>SUM(D57:D59)</f>
        <v>0</v>
      </c>
      <c r="E60" s="66">
        <f t="shared" si="6"/>
        <v>36049343</v>
      </c>
      <c r="F60" s="67">
        <f t="shared" si="6"/>
        <v>36049343</v>
      </c>
      <c r="G60" s="67">
        <f t="shared" si="6"/>
        <v>1145190</v>
      </c>
      <c r="H60" s="67">
        <f t="shared" si="6"/>
        <v>437062</v>
      </c>
      <c r="I60" s="67">
        <f t="shared" si="6"/>
        <v>3110287</v>
      </c>
      <c r="J60" s="67">
        <f t="shared" si="6"/>
        <v>4692539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4692539</v>
      </c>
      <c r="X60" s="67">
        <f t="shared" si="6"/>
        <v>9012336</v>
      </c>
      <c r="Y60" s="67">
        <f t="shared" si="6"/>
        <v>-4319797</v>
      </c>
      <c r="Z60" s="68">
        <f>+IF(X60&lt;&gt;0,+(Y60/X60)*100,0)</f>
        <v>-47.932045587292791</v>
      </c>
      <c r="AA60" s="65">
        <f>SUM(AA57:AA59)</f>
        <v>36049343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190893205</v>
      </c>
      <c r="D9" s="20"/>
      <c r="E9" s="21">
        <v>224491462</v>
      </c>
      <c r="F9" s="22">
        <v>224491462</v>
      </c>
      <c r="G9" s="22">
        <v>17030211</v>
      </c>
      <c r="H9" s="22">
        <v>18704497</v>
      </c>
      <c r="I9" s="22">
        <v>18758125</v>
      </c>
      <c r="J9" s="22">
        <v>54492833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54492833</v>
      </c>
      <c r="X9" s="22">
        <v>56122866</v>
      </c>
      <c r="Y9" s="22">
        <v>-1630033</v>
      </c>
      <c r="Z9" s="23">
        <v>-2.9044008550810645</v>
      </c>
      <c r="AA9" s="20">
        <v>224491462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41015254</v>
      </c>
      <c r="D13" s="20"/>
      <c r="E13" s="21">
        <v>41458241</v>
      </c>
      <c r="F13" s="22">
        <v>41458241</v>
      </c>
      <c r="G13" s="22">
        <v>3571047</v>
      </c>
      <c r="H13" s="22">
        <v>3443771</v>
      </c>
      <c r="I13" s="22">
        <v>3497050</v>
      </c>
      <c r="J13" s="22">
        <v>10511868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10511868</v>
      </c>
      <c r="X13" s="22">
        <v>10364559</v>
      </c>
      <c r="Y13" s="22">
        <v>147309</v>
      </c>
      <c r="Z13" s="23">
        <v>1.4212761006039909</v>
      </c>
      <c r="AA13" s="20">
        <v>41458241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6174</v>
      </c>
      <c r="D20" s="20"/>
      <c r="E20" s="21">
        <v>12879</v>
      </c>
      <c r="F20" s="22">
        <v>12879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3219</v>
      </c>
      <c r="Y20" s="22">
        <v>-3219</v>
      </c>
      <c r="Z20" s="18">
        <v>-100</v>
      </c>
      <c r="AA20" s="20">
        <v>12879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3193000</v>
      </c>
      <c r="D26" s="20"/>
      <c r="E26" s="21">
        <v>24196333</v>
      </c>
      <c r="F26" s="22">
        <v>24196333</v>
      </c>
      <c r="G26" s="22"/>
      <c r="H26" s="22">
        <v>11474</v>
      </c>
      <c r="I26" s="22"/>
      <c r="J26" s="22">
        <v>11474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11474</v>
      </c>
      <c r="X26" s="22">
        <v>10081772</v>
      </c>
      <c r="Y26" s="22">
        <v>-10070298</v>
      </c>
      <c r="Z26" s="23">
        <v>-99.886190641883189</v>
      </c>
      <c r="AA26" s="20">
        <v>24196333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235107633</v>
      </c>
      <c r="D33" s="29">
        <f t="shared" ref="D33:Y33" si="0">SUM(D6:D32)</f>
        <v>0</v>
      </c>
      <c r="E33" s="30">
        <f t="shared" si="0"/>
        <v>290158915</v>
      </c>
      <c r="F33" s="31">
        <f t="shared" si="0"/>
        <v>290158915</v>
      </c>
      <c r="G33" s="31">
        <f t="shared" si="0"/>
        <v>20601258</v>
      </c>
      <c r="H33" s="31">
        <f t="shared" si="0"/>
        <v>22159742</v>
      </c>
      <c r="I33" s="31">
        <f t="shared" si="0"/>
        <v>22255175</v>
      </c>
      <c r="J33" s="31">
        <f t="shared" si="0"/>
        <v>65016175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65016175</v>
      </c>
      <c r="X33" s="31">
        <f t="shared" si="0"/>
        <v>76572416</v>
      </c>
      <c r="Y33" s="31">
        <f t="shared" si="0"/>
        <v>-11556241</v>
      </c>
      <c r="Z33" s="32">
        <f>+IF(X33&lt;&gt;0,+(Y33/X33)*100,0)</f>
        <v>-15.091911165503777</v>
      </c>
      <c r="AA33" s="29">
        <f>SUM(AA6:AA32)</f>
        <v>290158915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104032168</v>
      </c>
      <c r="D35" s="20"/>
      <c r="E35" s="21">
        <v>110069974</v>
      </c>
      <c r="F35" s="22">
        <v>110069974</v>
      </c>
      <c r="G35" s="22">
        <v>2838839</v>
      </c>
      <c r="H35" s="22">
        <v>15035990</v>
      </c>
      <c r="I35" s="22">
        <v>9453109</v>
      </c>
      <c r="J35" s="22">
        <v>27327938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27327938</v>
      </c>
      <c r="X35" s="22">
        <v>27517482</v>
      </c>
      <c r="Y35" s="22">
        <v>-189544</v>
      </c>
      <c r="Z35" s="23">
        <v>-0.68881302438936809</v>
      </c>
      <c r="AA35" s="20">
        <v>110069974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255766</v>
      </c>
      <c r="D38" s="20"/>
      <c r="E38" s="21">
        <v>925668</v>
      </c>
      <c r="F38" s="22">
        <v>925668</v>
      </c>
      <c r="G38" s="22">
        <v>7885</v>
      </c>
      <c r="H38" s="22">
        <v>1435</v>
      </c>
      <c r="I38" s="22"/>
      <c r="J38" s="22">
        <v>9320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9320</v>
      </c>
      <c r="X38" s="22">
        <v>231417</v>
      </c>
      <c r="Y38" s="22">
        <v>-222097</v>
      </c>
      <c r="Z38" s="23">
        <v>-95.972638138079745</v>
      </c>
      <c r="AA38" s="20">
        <v>925668</v>
      </c>
    </row>
    <row r="39" spans="1:27" x14ac:dyDescent="0.25">
      <c r="A39" s="19" t="s">
        <v>65</v>
      </c>
      <c r="B39" s="15" t="s">
        <v>32</v>
      </c>
      <c r="C39" s="20">
        <v>143008020</v>
      </c>
      <c r="D39" s="20"/>
      <c r="E39" s="21">
        <v>56122865</v>
      </c>
      <c r="F39" s="22">
        <v>56122865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14030715</v>
      </c>
      <c r="Y39" s="22">
        <v>-14030715</v>
      </c>
      <c r="Z39" s="23">
        <v>-100</v>
      </c>
      <c r="AA39" s="20">
        <v>56122865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8472504</v>
      </c>
      <c r="F40" s="22">
        <v>8472504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2118126</v>
      </c>
      <c r="Y40" s="22">
        <v>-2118126</v>
      </c>
      <c r="Z40" s="23">
        <v>-100</v>
      </c>
      <c r="AA40" s="20">
        <v>8472504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15645</v>
      </c>
      <c r="F41" s="22">
        <v>15645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3912</v>
      </c>
      <c r="Y41" s="22">
        <v>-3912</v>
      </c>
      <c r="Z41" s="23">
        <v>-100</v>
      </c>
      <c r="AA41" s="20">
        <v>15645</v>
      </c>
    </row>
    <row r="42" spans="1:27" x14ac:dyDescent="0.25">
      <c r="A42" s="19" t="s">
        <v>67</v>
      </c>
      <c r="B42" s="15" t="s">
        <v>32</v>
      </c>
      <c r="C42" s="20">
        <v>38625035</v>
      </c>
      <c r="D42" s="20"/>
      <c r="E42" s="21">
        <v>33402406</v>
      </c>
      <c r="F42" s="22">
        <v>33402406</v>
      </c>
      <c r="G42" s="22">
        <v>373651</v>
      </c>
      <c r="H42" s="22">
        <v>3315556</v>
      </c>
      <c r="I42" s="22">
        <v>3387438</v>
      </c>
      <c r="J42" s="22">
        <v>7076645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7076645</v>
      </c>
      <c r="X42" s="22">
        <v>8350605</v>
      </c>
      <c r="Y42" s="22">
        <v>-1273960</v>
      </c>
      <c r="Z42" s="23">
        <v>-15.255900620374213</v>
      </c>
      <c r="AA42" s="20">
        <v>33402406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3785125</v>
      </c>
      <c r="F44" s="22">
        <v>3785125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946281</v>
      </c>
      <c r="Y44" s="22">
        <v>-946281</v>
      </c>
      <c r="Z44" s="23">
        <v>-100</v>
      </c>
      <c r="AA44" s="20">
        <v>3785125</v>
      </c>
    </row>
    <row r="45" spans="1:27" x14ac:dyDescent="0.25">
      <c r="A45" s="19" t="s">
        <v>70</v>
      </c>
      <c r="B45" s="15" t="s">
        <v>32</v>
      </c>
      <c r="C45" s="20">
        <v>75346448</v>
      </c>
      <c r="D45" s="20"/>
      <c r="E45" s="21">
        <v>13269417</v>
      </c>
      <c r="F45" s="22">
        <v>13269417</v>
      </c>
      <c r="G45" s="22">
        <v>602038</v>
      </c>
      <c r="H45" s="22">
        <v>1869452</v>
      </c>
      <c r="I45" s="22">
        <v>1377938</v>
      </c>
      <c r="J45" s="22">
        <v>3849428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3849428</v>
      </c>
      <c r="X45" s="22">
        <v>3317358</v>
      </c>
      <c r="Y45" s="22">
        <v>532070</v>
      </c>
      <c r="Z45" s="23">
        <v>16.03896835976099</v>
      </c>
      <c r="AA45" s="20">
        <v>13269417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361267437</v>
      </c>
      <c r="D48" s="29">
        <f t="shared" ref="D48:Y48" si="1">SUM(D35:D47)</f>
        <v>0</v>
      </c>
      <c r="E48" s="30">
        <f t="shared" si="1"/>
        <v>226063604</v>
      </c>
      <c r="F48" s="31">
        <f t="shared" si="1"/>
        <v>226063604</v>
      </c>
      <c r="G48" s="31">
        <f t="shared" si="1"/>
        <v>3822413</v>
      </c>
      <c r="H48" s="31">
        <f t="shared" si="1"/>
        <v>20222433</v>
      </c>
      <c r="I48" s="31">
        <f t="shared" si="1"/>
        <v>14218485</v>
      </c>
      <c r="J48" s="31">
        <f t="shared" si="1"/>
        <v>38263331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38263331</v>
      </c>
      <c r="X48" s="31">
        <f t="shared" si="1"/>
        <v>56515896</v>
      </c>
      <c r="Y48" s="31">
        <f t="shared" si="1"/>
        <v>-18252565</v>
      </c>
      <c r="Z48" s="32">
        <f>+IF(X48&lt;&gt;0,+(Y48/X48)*100,0)</f>
        <v>-32.296338361157716</v>
      </c>
      <c r="AA48" s="29">
        <f>SUM(AA35:AA47)</f>
        <v>226063604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-126159804</v>
      </c>
      <c r="D49" s="39">
        <f t="shared" si="2"/>
        <v>0</v>
      </c>
      <c r="E49" s="40">
        <f t="shared" si="2"/>
        <v>64095311</v>
      </c>
      <c r="F49" s="41">
        <f t="shared" si="2"/>
        <v>64095311</v>
      </c>
      <c r="G49" s="41">
        <f t="shared" si="2"/>
        <v>16778845</v>
      </c>
      <c r="H49" s="41">
        <f t="shared" si="2"/>
        <v>1937309</v>
      </c>
      <c r="I49" s="41">
        <f t="shared" si="2"/>
        <v>8036690</v>
      </c>
      <c r="J49" s="41">
        <f t="shared" si="2"/>
        <v>26752844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26752844</v>
      </c>
      <c r="X49" s="41">
        <f t="shared" si="2"/>
        <v>20056520</v>
      </c>
      <c r="Y49" s="41">
        <f t="shared" si="2"/>
        <v>6696324</v>
      </c>
      <c r="Z49" s="42">
        <f>+IF(X49&lt;&gt;0,+(Y49/X49)*100,0)</f>
        <v>33.387267581813795</v>
      </c>
      <c r="AA49" s="39">
        <f>+AA33-AA48</f>
        <v>64095311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-126159804</v>
      </c>
      <c r="D52" s="48">
        <f t="shared" si="3"/>
        <v>0</v>
      </c>
      <c r="E52" s="49">
        <f t="shared" si="3"/>
        <v>64095311</v>
      </c>
      <c r="F52" s="50">
        <f t="shared" si="3"/>
        <v>64095311</v>
      </c>
      <c r="G52" s="50">
        <f t="shared" si="3"/>
        <v>16778845</v>
      </c>
      <c r="H52" s="50">
        <f t="shared" si="3"/>
        <v>1937309</v>
      </c>
      <c r="I52" s="50">
        <f t="shared" si="3"/>
        <v>8036690</v>
      </c>
      <c r="J52" s="50">
        <f t="shared" si="3"/>
        <v>26752844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26752844</v>
      </c>
      <c r="X52" s="50">
        <f t="shared" si="3"/>
        <v>20056520</v>
      </c>
      <c r="Y52" s="50">
        <f t="shared" si="3"/>
        <v>6696324</v>
      </c>
      <c r="Z52" s="51">
        <f>+IF(X52&lt;&gt;0,+(Y52/X52)*100,0)</f>
        <v>33.387267581813795</v>
      </c>
      <c r="AA52" s="48">
        <f>SUM(AA49:AA51)</f>
        <v>64095311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-126159804</v>
      </c>
      <c r="D54" s="54">
        <f>+D52-D53</f>
        <v>0</v>
      </c>
      <c r="E54" s="55">
        <f t="shared" si="4"/>
        <v>64095311</v>
      </c>
      <c r="F54" s="56">
        <f t="shared" si="4"/>
        <v>64095311</v>
      </c>
      <c r="G54" s="56">
        <f t="shared" si="4"/>
        <v>16778845</v>
      </c>
      <c r="H54" s="56">
        <f t="shared" si="4"/>
        <v>1937309</v>
      </c>
      <c r="I54" s="56">
        <f t="shared" si="4"/>
        <v>8036690</v>
      </c>
      <c r="J54" s="56">
        <f t="shared" si="4"/>
        <v>26752844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26752844</v>
      </c>
      <c r="X54" s="56">
        <f t="shared" si="4"/>
        <v>20056520</v>
      </c>
      <c r="Y54" s="56">
        <f t="shared" si="4"/>
        <v>6696324</v>
      </c>
      <c r="Z54" s="57">
        <f>+IF(X54&lt;&gt;0,+(Y54/X54)*100,0)</f>
        <v>33.387267581813795</v>
      </c>
      <c r="AA54" s="54">
        <f>+AA52-AA53</f>
        <v>64095311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-126159804</v>
      </c>
      <c r="D57" s="48">
        <f>SUM(D54:D56)</f>
        <v>0</v>
      </c>
      <c r="E57" s="49">
        <f t="shared" si="5"/>
        <v>64095311</v>
      </c>
      <c r="F57" s="50">
        <f t="shared" si="5"/>
        <v>64095311</v>
      </c>
      <c r="G57" s="50">
        <f t="shared" si="5"/>
        <v>16778845</v>
      </c>
      <c r="H57" s="50">
        <f t="shared" si="5"/>
        <v>1937309</v>
      </c>
      <c r="I57" s="50">
        <f t="shared" si="5"/>
        <v>8036690</v>
      </c>
      <c r="J57" s="50">
        <f t="shared" si="5"/>
        <v>26752844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26752844</v>
      </c>
      <c r="X57" s="50">
        <f t="shared" si="5"/>
        <v>20056520</v>
      </c>
      <c r="Y57" s="50">
        <f t="shared" si="5"/>
        <v>6696324</v>
      </c>
      <c r="Z57" s="51">
        <f>+IF(X57&lt;&gt;0,+(Y57/X57)*100,0)</f>
        <v>33.387267581813795</v>
      </c>
      <c r="AA57" s="48">
        <f>SUM(AA54:AA56)</f>
        <v>64095311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-126159804</v>
      </c>
      <c r="D60" s="65">
        <f>SUM(D57:D59)</f>
        <v>0</v>
      </c>
      <c r="E60" s="66">
        <f t="shared" si="6"/>
        <v>64095311</v>
      </c>
      <c r="F60" s="67">
        <f t="shared" si="6"/>
        <v>64095311</v>
      </c>
      <c r="G60" s="67">
        <f t="shared" si="6"/>
        <v>16778845</v>
      </c>
      <c r="H60" s="67">
        <f t="shared" si="6"/>
        <v>1937309</v>
      </c>
      <c r="I60" s="67">
        <f t="shared" si="6"/>
        <v>8036690</v>
      </c>
      <c r="J60" s="67">
        <f t="shared" si="6"/>
        <v>26752844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26752844</v>
      </c>
      <c r="X60" s="67">
        <f t="shared" si="6"/>
        <v>20056520</v>
      </c>
      <c r="Y60" s="67">
        <f t="shared" si="6"/>
        <v>6696324</v>
      </c>
      <c r="Z60" s="68">
        <f>+IF(X60&lt;&gt;0,+(Y60/X60)*100,0)</f>
        <v>33.387267581813795</v>
      </c>
      <c r="AA60" s="65">
        <f>SUM(AA57:AA59)</f>
        <v>64095311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125588759</v>
      </c>
      <c r="D9" s="20"/>
      <c r="E9" s="21">
        <v>133093048</v>
      </c>
      <c r="F9" s="22">
        <v>133093048</v>
      </c>
      <c r="G9" s="22">
        <v>11010465</v>
      </c>
      <c r="H9" s="22">
        <v>11070185</v>
      </c>
      <c r="I9" s="22">
        <v>11110591</v>
      </c>
      <c r="J9" s="22">
        <v>33191241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33191241</v>
      </c>
      <c r="X9" s="22">
        <v>32773260</v>
      </c>
      <c r="Y9" s="22">
        <v>417981</v>
      </c>
      <c r="Z9" s="23">
        <v>1.2753720563654638</v>
      </c>
      <c r="AA9" s="20">
        <v>133093048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2867106</v>
      </c>
      <c r="D13" s="20"/>
      <c r="E13" s="21">
        <v>2799084</v>
      </c>
      <c r="F13" s="22">
        <v>2799084</v>
      </c>
      <c r="G13" s="22">
        <v>260772</v>
      </c>
      <c r="H13" s="22">
        <v>260046</v>
      </c>
      <c r="I13" s="22">
        <v>259844</v>
      </c>
      <c r="J13" s="22">
        <v>780662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780662</v>
      </c>
      <c r="X13" s="22">
        <v>699771</v>
      </c>
      <c r="Y13" s="22">
        <v>80891</v>
      </c>
      <c r="Z13" s="23">
        <v>11.559638796120444</v>
      </c>
      <c r="AA13" s="20">
        <v>2799084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47204458</v>
      </c>
      <c r="D26" s="20"/>
      <c r="E26" s="21">
        <v>50228328</v>
      </c>
      <c r="F26" s="22">
        <v>50228328</v>
      </c>
      <c r="G26" s="22">
        <v>20276960</v>
      </c>
      <c r="H26" s="22"/>
      <c r="I26" s="22"/>
      <c r="J26" s="22">
        <v>20276960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20276960</v>
      </c>
      <c r="X26" s="22">
        <v>12557082</v>
      </c>
      <c r="Y26" s="22">
        <v>7719878</v>
      </c>
      <c r="Z26" s="23">
        <v>61.47827974683927</v>
      </c>
      <c r="AA26" s="20">
        <v>50228328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175660323</v>
      </c>
      <c r="D33" s="29">
        <f t="shared" ref="D33:Y33" si="0">SUM(D6:D32)</f>
        <v>0</v>
      </c>
      <c r="E33" s="30">
        <f t="shared" si="0"/>
        <v>186120460</v>
      </c>
      <c r="F33" s="31">
        <f t="shared" si="0"/>
        <v>186120460</v>
      </c>
      <c r="G33" s="31">
        <f t="shared" si="0"/>
        <v>31548197</v>
      </c>
      <c r="H33" s="31">
        <f t="shared" si="0"/>
        <v>11330231</v>
      </c>
      <c r="I33" s="31">
        <f t="shared" si="0"/>
        <v>11370435</v>
      </c>
      <c r="J33" s="31">
        <f t="shared" si="0"/>
        <v>54248863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54248863</v>
      </c>
      <c r="X33" s="31">
        <f t="shared" si="0"/>
        <v>46030113</v>
      </c>
      <c r="Y33" s="31">
        <f t="shared" si="0"/>
        <v>8218750</v>
      </c>
      <c r="Z33" s="32">
        <f>+IF(X33&lt;&gt;0,+(Y33/X33)*100,0)</f>
        <v>17.855159295394298</v>
      </c>
      <c r="AA33" s="29">
        <f>SUM(AA6:AA32)</f>
        <v>186120460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90327854</v>
      </c>
      <c r="D35" s="20"/>
      <c r="E35" s="21">
        <v>77127265</v>
      </c>
      <c r="F35" s="22">
        <v>77127265</v>
      </c>
      <c r="G35" s="22">
        <v>7403719</v>
      </c>
      <c r="H35" s="22">
        <v>7418979</v>
      </c>
      <c r="I35" s="22">
        <v>8024122</v>
      </c>
      <c r="J35" s="22">
        <v>22846820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22846820</v>
      </c>
      <c r="X35" s="22">
        <v>19281822</v>
      </c>
      <c r="Y35" s="22">
        <v>3564998</v>
      </c>
      <c r="Z35" s="23">
        <v>18.48890628696811</v>
      </c>
      <c r="AA35" s="20">
        <v>77127265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12470171</v>
      </c>
      <c r="D38" s="20"/>
      <c r="E38" s="21">
        <v>12793592</v>
      </c>
      <c r="F38" s="22">
        <v>12793592</v>
      </c>
      <c r="G38" s="22">
        <v>1230281</v>
      </c>
      <c r="H38" s="22">
        <v>1095128</v>
      </c>
      <c r="I38" s="22">
        <v>1137841</v>
      </c>
      <c r="J38" s="22">
        <v>3463250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3463250</v>
      </c>
      <c r="X38" s="22">
        <v>3187661</v>
      </c>
      <c r="Y38" s="22">
        <v>275589</v>
      </c>
      <c r="Z38" s="23">
        <v>8.6454927296221271</v>
      </c>
      <c r="AA38" s="20">
        <v>12793592</v>
      </c>
    </row>
    <row r="39" spans="1:27" x14ac:dyDescent="0.25">
      <c r="A39" s="19" t="s">
        <v>65</v>
      </c>
      <c r="B39" s="15" t="s">
        <v>32</v>
      </c>
      <c r="C39" s="20">
        <v>12616316</v>
      </c>
      <c r="D39" s="20"/>
      <c r="E39" s="21">
        <v>-26994400</v>
      </c>
      <c r="F39" s="22">
        <v>-26994400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-7374999</v>
      </c>
      <c r="Y39" s="22">
        <v>7374999</v>
      </c>
      <c r="Z39" s="23">
        <v>-100</v>
      </c>
      <c r="AA39" s="20">
        <v>-26994400</v>
      </c>
    </row>
    <row r="40" spans="1:27" x14ac:dyDescent="0.25">
      <c r="A40" s="19" t="s">
        <v>66</v>
      </c>
      <c r="B40" s="15" t="s">
        <v>32</v>
      </c>
      <c r="C40" s="20">
        <v>12428100</v>
      </c>
      <c r="D40" s="20"/>
      <c r="E40" s="21">
        <v>16277469</v>
      </c>
      <c r="F40" s="22">
        <v>16277469</v>
      </c>
      <c r="G40" s="22">
        <v>1322621</v>
      </c>
      <c r="H40" s="22">
        <v>1322621</v>
      </c>
      <c r="I40" s="22">
        <v>1322621</v>
      </c>
      <c r="J40" s="22">
        <v>3967863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3967863</v>
      </c>
      <c r="X40" s="22">
        <v>3967863</v>
      </c>
      <c r="Y40" s="22"/>
      <c r="Z40" s="23"/>
      <c r="AA40" s="20">
        <v>16277469</v>
      </c>
    </row>
    <row r="41" spans="1:27" x14ac:dyDescent="0.25">
      <c r="A41" s="19" t="s">
        <v>40</v>
      </c>
      <c r="B41" s="15" t="s">
        <v>32</v>
      </c>
      <c r="C41" s="20">
        <v>3093482</v>
      </c>
      <c r="D41" s="20"/>
      <c r="E41" s="21">
        <v>230709</v>
      </c>
      <c r="F41" s="22">
        <v>230709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230709</v>
      </c>
    </row>
    <row r="42" spans="1:27" x14ac:dyDescent="0.25">
      <c r="A42" s="19" t="s">
        <v>67</v>
      </c>
      <c r="B42" s="15" t="s">
        <v>32</v>
      </c>
      <c r="C42" s="20">
        <v>26266220</v>
      </c>
      <c r="D42" s="20"/>
      <c r="E42" s="21">
        <v>26496136</v>
      </c>
      <c r="F42" s="22">
        <v>26496136</v>
      </c>
      <c r="G42" s="22">
        <v>1404545</v>
      </c>
      <c r="H42" s="22">
        <v>2179392</v>
      </c>
      <c r="I42" s="22">
        <v>1832093</v>
      </c>
      <c r="J42" s="22">
        <v>5416030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5416030</v>
      </c>
      <c r="X42" s="22">
        <v>7202890</v>
      </c>
      <c r="Y42" s="22">
        <v>-1786860</v>
      </c>
      <c r="Z42" s="23">
        <v>-24.807542528068595</v>
      </c>
      <c r="AA42" s="20">
        <v>26496136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61325</v>
      </c>
      <c r="F44" s="22">
        <v>61325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61325</v>
      </c>
    </row>
    <row r="45" spans="1:27" x14ac:dyDescent="0.25">
      <c r="A45" s="19" t="s">
        <v>70</v>
      </c>
      <c r="B45" s="15" t="s">
        <v>32</v>
      </c>
      <c r="C45" s="20">
        <v>12091798</v>
      </c>
      <c r="D45" s="20"/>
      <c r="E45" s="21">
        <v>14010779</v>
      </c>
      <c r="F45" s="22">
        <v>14010779</v>
      </c>
      <c r="G45" s="22">
        <v>506567</v>
      </c>
      <c r="H45" s="22">
        <v>937584</v>
      </c>
      <c r="I45" s="22">
        <v>1016638</v>
      </c>
      <c r="J45" s="22">
        <v>2460789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2460789</v>
      </c>
      <c r="X45" s="22">
        <v>3289873</v>
      </c>
      <c r="Y45" s="22">
        <v>-829084</v>
      </c>
      <c r="Z45" s="23">
        <v>-25.201094388749961</v>
      </c>
      <c r="AA45" s="20">
        <v>14010779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169293941</v>
      </c>
      <c r="D48" s="29">
        <f t="shared" ref="D48:Y48" si="1">SUM(D35:D47)</f>
        <v>0</v>
      </c>
      <c r="E48" s="30">
        <f t="shared" si="1"/>
        <v>120002875</v>
      </c>
      <c r="F48" s="31">
        <f t="shared" si="1"/>
        <v>120002875</v>
      </c>
      <c r="G48" s="31">
        <f t="shared" si="1"/>
        <v>11867733</v>
      </c>
      <c r="H48" s="31">
        <f t="shared" si="1"/>
        <v>12953704</v>
      </c>
      <c r="I48" s="31">
        <f t="shared" si="1"/>
        <v>13333315</v>
      </c>
      <c r="J48" s="31">
        <f t="shared" si="1"/>
        <v>38154752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38154752</v>
      </c>
      <c r="X48" s="31">
        <f t="shared" si="1"/>
        <v>29555110</v>
      </c>
      <c r="Y48" s="31">
        <f t="shared" si="1"/>
        <v>8599642</v>
      </c>
      <c r="Z48" s="32">
        <f>+IF(X48&lt;&gt;0,+(Y48/X48)*100,0)</f>
        <v>29.096971725024879</v>
      </c>
      <c r="AA48" s="29">
        <f>SUM(AA35:AA47)</f>
        <v>120002875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6366382</v>
      </c>
      <c r="D49" s="39">
        <f t="shared" si="2"/>
        <v>0</v>
      </c>
      <c r="E49" s="40">
        <f t="shared" si="2"/>
        <v>66117585</v>
      </c>
      <c r="F49" s="41">
        <f t="shared" si="2"/>
        <v>66117585</v>
      </c>
      <c r="G49" s="41">
        <f t="shared" si="2"/>
        <v>19680464</v>
      </c>
      <c r="H49" s="41">
        <f t="shared" si="2"/>
        <v>-1623473</v>
      </c>
      <c r="I49" s="41">
        <f t="shared" si="2"/>
        <v>-1962880</v>
      </c>
      <c r="J49" s="41">
        <f t="shared" si="2"/>
        <v>16094111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16094111</v>
      </c>
      <c r="X49" s="41">
        <f t="shared" si="2"/>
        <v>16475003</v>
      </c>
      <c r="Y49" s="41">
        <f t="shared" si="2"/>
        <v>-380892</v>
      </c>
      <c r="Z49" s="42">
        <f>+IF(X49&lt;&gt;0,+(Y49/X49)*100,0)</f>
        <v>-2.3119388809822978</v>
      </c>
      <c r="AA49" s="39">
        <f>+AA33-AA48</f>
        <v>66117585</v>
      </c>
    </row>
    <row r="50" spans="1:27" x14ac:dyDescent="0.25">
      <c r="A50" s="43" t="s">
        <v>75</v>
      </c>
      <c r="B50" s="15" t="s">
        <v>32</v>
      </c>
      <c r="C50" s="20">
        <v>18000000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24366382</v>
      </c>
      <c r="D52" s="48">
        <f t="shared" si="3"/>
        <v>0</v>
      </c>
      <c r="E52" s="49">
        <f t="shared" si="3"/>
        <v>66117585</v>
      </c>
      <c r="F52" s="50">
        <f t="shared" si="3"/>
        <v>66117585</v>
      </c>
      <c r="G52" s="50">
        <f t="shared" si="3"/>
        <v>19680464</v>
      </c>
      <c r="H52" s="50">
        <f t="shared" si="3"/>
        <v>-1623473</v>
      </c>
      <c r="I52" s="50">
        <f t="shared" si="3"/>
        <v>-1962880</v>
      </c>
      <c r="J52" s="50">
        <f t="shared" si="3"/>
        <v>16094111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16094111</v>
      </c>
      <c r="X52" s="50">
        <f t="shared" si="3"/>
        <v>16475003</v>
      </c>
      <c r="Y52" s="50">
        <f t="shared" si="3"/>
        <v>-380892</v>
      </c>
      <c r="Z52" s="51">
        <f>+IF(X52&lt;&gt;0,+(Y52/X52)*100,0)</f>
        <v>-2.3119388809822978</v>
      </c>
      <c r="AA52" s="48">
        <f>SUM(AA49:AA51)</f>
        <v>66117585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24366382</v>
      </c>
      <c r="D54" s="54">
        <f>+D52-D53</f>
        <v>0</v>
      </c>
      <c r="E54" s="55">
        <f t="shared" si="4"/>
        <v>66117585</v>
      </c>
      <c r="F54" s="56">
        <f t="shared" si="4"/>
        <v>66117585</v>
      </c>
      <c r="G54" s="56">
        <f t="shared" si="4"/>
        <v>19680464</v>
      </c>
      <c r="H54" s="56">
        <f t="shared" si="4"/>
        <v>-1623473</v>
      </c>
      <c r="I54" s="56">
        <f t="shared" si="4"/>
        <v>-1962880</v>
      </c>
      <c r="J54" s="56">
        <f t="shared" si="4"/>
        <v>16094111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16094111</v>
      </c>
      <c r="X54" s="56">
        <f t="shared" si="4"/>
        <v>16475003</v>
      </c>
      <c r="Y54" s="56">
        <f t="shared" si="4"/>
        <v>-380892</v>
      </c>
      <c r="Z54" s="57">
        <f>+IF(X54&lt;&gt;0,+(Y54/X54)*100,0)</f>
        <v>-2.3119388809822978</v>
      </c>
      <c r="AA54" s="54">
        <f>+AA52-AA53</f>
        <v>66117585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24366382</v>
      </c>
      <c r="D57" s="48">
        <f>SUM(D54:D56)</f>
        <v>0</v>
      </c>
      <c r="E57" s="49">
        <f t="shared" si="5"/>
        <v>66117585</v>
      </c>
      <c r="F57" s="50">
        <f t="shared" si="5"/>
        <v>66117585</v>
      </c>
      <c r="G57" s="50">
        <f t="shared" si="5"/>
        <v>19680464</v>
      </c>
      <c r="H57" s="50">
        <f t="shared" si="5"/>
        <v>-1623473</v>
      </c>
      <c r="I57" s="50">
        <f t="shared" si="5"/>
        <v>-1962880</v>
      </c>
      <c r="J57" s="50">
        <f t="shared" si="5"/>
        <v>16094111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16094111</v>
      </c>
      <c r="X57" s="50">
        <f t="shared" si="5"/>
        <v>16475003</v>
      </c>
      <c r="Y57" s="50">
        <f t="shared" si="5"/>
        <v>-380892</v>
      </c>
      <c r="Z57" s="51">
        <f>+IF(X57&lt;&gt;0,+(Y57/X57)*100,0)</f>
        <v>-2.3119388809822978</v>
      </c>
      <c r="AA57" s="48">
        <f>SUM(AA54:AA56)</f>
        <v>66117585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24366382</v>
      </c>
      <c r="D60" s="65">
        <f>SUM(D57:D59)</f>
        <v>0</v>
      </c>
      <c r="E60" s="66">
        <f t="shared" si="6"/>
        <v>66117585</v>
      </c>
      <c r="F60" s="67">
        <f t="shared" si="6"/>
        <v>66117585</v>
      </c>
      <c r="G60" s="67">
        <f t="shared" si="6"/>
        <v>19680464</v>
      </c>
      <c r="H60" s="67">
        <f t="shared" si="6"/>
        <v>-1623473</v>
      </c>
      <c r="I60" s="67">
        <f t="shared" si="6"/>
        <v>-1962880</v>
      </c>
      <c r="J60" s="67">
        <f t="shared" si="6"/>
        <v>16094111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16094111</v>
      </c>
      <c r="X60" s="67">
        <f t="shared" si="6"/>
        <v>16475003</v>
      </c>
      <c r="Y60" s="67">
        <f t="shared" si="6"/>
        <v>-380892</v>
      </c>
      <c r="Z60" s="68">
        <f>+IF(X60&lt;&gt;0,+(Y60/X60)*100,0)</f>
        <v>-2.3119388809822978</v>
      </c>
      <c r="AA60" s="65">
        <f>SUM(AA57:AA59)</f>
        <v>66117585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12502347</v>
      </c>
      <c r="D9" s="20"/>
      <c r="E9" s="21">
        <v>12779328</v>
      </c>
      <c r="F9" s="22">
        <v>12779328</v>
      </c>
      <c r="G9" s="22"/>
      <c r="H9" s="22">
        <v>986768</v>
      </c>
      <c r="I9" s="22">
        <v>986727</v>
      </c>
      <c r="J9" s="22">
        <v>1973495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1973495</v>
      </c>
      <c r="X9" s="22">
        <v>3194832</v>
      </c>
      <c r="Y9" s="22">
        <v>-1221337</v>
      </c>
      <c r="Z9" s="23">
        <v>-38.228520310301136</v>
      </c>
      <c r="AA9" s="20">
        <v>12779328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3163922</v>
      </c>
      <c r="D13" s="20"/>
      <c r="E13" s="21">
        <v>3199488</v>
      </c>
      <c r="F13" s="22">
        <v>3199488</v>
      </c>
      <c r="G13" s="22"/>
      <c r="H13" s="22">
        <v>284903</v>
      </c>
      <c r="I13" s="22">
        <v>278672</v>
      </c>
      <c r="J13" s="22">
        <v>563575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563575</v>
      </c>
      <c r="X13" s="22">
        <v>799872</v>
      </c>
      <c r="Y13" s="22">
        <v>-236297</v>
      </c>
      <c r="Z13" s="23">
        <v>-29.541851696271404</v>
      </c>
      <c r="AA13" s="20">
        <v>3199488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15666269</v>
      </c>
      <c r="D33" s="29">
        <f t="shared" ref="D33:Y33" si="0">SUM(D6:D32)</f>
        <v>0</v>
      </c>
      <c r="E33" s="30">
        <f t="shared" si="0"/>
        <v>15978816</v>
      </c>
      <c r="F33" s="31">
        <f t="shared" si="0"/>
        <v>15978816</v>
      </c>
      <c r="G33" s="31">
        <f t="shared" si="0"/>
        <v>0</v>
      </c>
      <c r="H33" s="31">
        <f t="shared" si="0"/>
        <v>1271671</v>
      </c>
      <c r="I33" s="31">
        <f t="shared" si="0"/>
        <v>1265399</v>
      </c>
      <c r="J33" s="31">
        <f t="shared" si="0"/>
        <v>2537070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2537070</v>
      </c>
      <c r="X33" s="31">
        <f t="shared" si="0"/>
        <v>3994704</v>
      </c>
      <c r="Y33" s="31">
        <f t="shared" si="0"/>
        <v>-1457634</v>
      </c>
      <c r="Z33" s="32">
        <f>+IF(X33&lt;&gt;0,+(Y33/X33)*100,0)</f>
        <v>-36.489161650024634</v>
      </c>
      <c r="AA33" s="29">
        <f>SUM(AA6:AA32)</f>
        <v>15978816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9977707</v>
      </c>
      <c r="D35" s="20"/>
      <c r="E35" s="21">
        <v>9740208</v>
      </c>
      <c r="F35" s="22">
        <v>9740208</v>
      </c>
      <c r="G35" s="22"/>
      <c r="H35" s="22">
        <v>1837794</v>
      </c>
      <c r="I35" s="22"/>
      <c r="J35" s="22">
        <v>1837794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1837794</v>
      </c>
      <c r="X35" s="22">
        <v>2435052</v>
      </c>
      <c r="Y35" s="22">
        <v>-597258</v>
      </c>
      <c r="Z35" s="23">
        <v>-24.527525490215403</v>
      </c>
      <c r="AA35" s="20">
        <v>9740208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428820</v>
      </c>
      <c r="D38" s="20"/>
      <c r="E38" s="21">
        <v>218424</v>
      </c>
      <c r="F38" s="22">
        <v>218424</v>
      </c>
      <c r="G38" s="22"/>
      <c r="H38" s="22">
        <v>2382</v>
      </c>
      <c r="I38" s="22"/>
      <c r="J38" s="22">
        <v>2382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2382</v>
      </c>
      <c r="X38" s="22">
        <v>54606</v>
      </c>
      <c r="Y38" s="22">
        <v>-52224</v>
      </c>
      <c r="Z38" s="23">
        <v>-95.637841995385116</v>
      </c>
      <c r="AA38" s="20">
        <v>218424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10392429</v>
      </c>
      <c r="D40" s="20"/>
      <c r="E40" s="21">
        <v>5499996</v>
      </c>
      <c r="F40" s="22">
        <v>5499996</v>
      </c>
      <c r="G40" s="22"/>
      <c r="H40" s="22">
        <v>118816</v>
      </c>
      <c r="I40" s="22">
        <v>114983</v>
      </c>
      <c r="J40" s="22">
        <v>233799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233799</v>
      </c>
      <c r="X40" s="22">
        <v>1374999</v>
      </c>
      <c r="Y40" s="22">
        <v>-1141200</v>
      </c>
      <c r="Z40" s="23">
        <v>-82.996423997399276</v>
      </c>
      <c r="AA40" s="20">
        <v>5499996</v>
      </c>
    </row>
    <row r="41" spans="1:27" x14ac:dyDescent="0.25">
      <c r="A41" s="19" t="s">
        <v>40</v>
      </c>
      <c r="B41" s="15" t="s">
        <v>32</v>
      </c>
      <c r="C41" s="20">
        <v>1099282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1445669</v>
      </c>
      <c r="D42" s="20"/>
      <c r="E42" s="21">
        <v>1373616</v>
      </c>
      <c r="F42" s="22">
        <v>1373616</v>
      </c>
      <c r="G42" s="22"/>
      <c r="H42" s="22">
        <v>435</v>
      </c>
      <c r="I42" s="22">
        <v>14961</v>
      </c>
      <c r="J42" s="22">
        <v>15396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15396</v>
      </c>
      <c r="X42" s="22">
        <v>343404</v>
      </c>
      <c r="Y42" s="22">
        <v>-328008</v>
      </c>
      <c r="Z42" s="23">
        <v>-95.516650941747912</v>
      </c>
      <c r="AA42" s="20">
        <v>1373616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2587421</v>
      </c>
      <c r="D44" s="20"/>
      <c r="E44" s="21"/>
      <c r="F44" s="22"/>
      <c r="G44" s="22"/>
      <c r="H44" s="22"/>
      <c r="I44" s="22">
        <v>836828</v>
      </c>
      <c r="J44" s="22">
        <v>836828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836828</v>
      </c>
      <c r="X44" s="22"/>
      <c r="Y44" s="22">
        <v>836828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584584</v>
      </c>
      <c r="D45" s="20"/>
      <c r="E45" s="21">
        <v>1441728</v>
      </c>
      <c r="F45" s="22">
        <v>1441728</v>
      </c>
      <c r="G45" s="22"/>
      <c r="H45" s="22">
        <v>15422</v>
      </c>
      <c r="I45" s="22">
        <v>118034</v>
      </c>
      <c r="J45" s="22">
        <v>133456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133456</v>
      </c>
      <c r="X45" s="22">
        <v>360432</v>
      </c>
      <c r="Y45" s="22">
        <v>-226976</v>
      </c>
      <c r="Z45" s="23">
        <v>-62.973320903804321</v>
      </c>
      <c r="AA45" s="20">
        <v>1441728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26515912</v>
      </c>
      <c r="D48" s="29">
        <f t="shared" ref="D48:Y48" si="1">SUM(D35:D47)</f>
        <v>0</v>
      </c>
      <c r="E48" s="30">
        <f t="shared" si="1"/>
        <v>18273972</v>
      </c>
      <c r="F48" s="31">
        <f t="shared" si="1"/>
        <v>18273972</v>
      </c>
      <c r="G48" s="31">
        <f t="shared" si="1"/>
        <v>0</v>
      </c>
      <c r="H48" s="31">
        <f t="shared" si="1"/>
        <v>1974849</v>
      </c>
      <c r="I48" s="31">
        <f t="shared" si="1"/>
        <v>1084806</v>
      </c>
      <c r="J48" s="31">
        <f t="shared" si="1"/>
        <v>3059655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3059655</v>
      </c>
      <c r="X48" s="31">
        <f t="shared" si="1"/>
        <v>4568493</v>
      </c>
      <c r="Y48" s="31">
        <f t="shared" si="1"/>
        <v>-1508838</v>
      </c>
      <c r="Z48" s="32">
        <f>+IF(X48&lt;&gt;0,+(Y48/X48)*100,0)</f>
        <v>-33.027039770007313</v>
      </c>
      <c r="AA48" s="29">
        <f>SUM(AA35:AA47)</f>
        <v>18273972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-10849643</v>
      </c>
      <c r="D49" s="39">
        <f t="shared" si="2"/>
        <v>0</v>
      </c>
      <c r="E49" s="40">
        <f t="shared" si="2"/>
        <v>-2295156</v>
      </c>
      <c r="F49" s="41">
        <f t="shared" si="2"/>
        <v>-2295156</v>
      </c>
      <c r="G49" s="41">
        <f t="shared" si="2"/>
        <v>0</v>
      </c>
      <c r="H49" s="41">
        <f t="shared" si="2"/>
        <v>-703178</v>
      </c>
      <c r="I49" s="41">
        <f t="shared" si="2"/>
        <v>180593</v>
      </c>
      <c r="J49" s="41">
        <f t="shared" si="2"/>
        <v>-522585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-522585</v>
      </c>
      <c r="X49" s="41">
        <f t="shared" si="2"/>
        <v>-573789</v>
      </c>
      <c r="Y49" s="41">
        <f t="shared" si="2"/>
        <v>51204</v>
      </c>
      <c r="Z49" s="42">
        <f>+IF(X49&lt;&gt;0,+(Y49/X49)*100,0)</f>
        <v>-8.9238378567731349</v>
      </c>
      <c r="AA49" s="39">
        <f>+AA33-AA48</f>
        <v>-2295156</v>
      </c>
    </row>
    <row r="50" spans="1:27" x14ac:dyDescent="0.25">
      <c r="A50" s="43" t="s">
        <v>75</v>
      </c>
      <c r="B50" s="15" t="s">
        <v>32</v>
      </c>
      <c r="C50" s="20">
        <v>2781675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-8067968</v>
      </c>
      <c r="D52" s="48">
        <f t="shared" si="3"/>
        <v>0</v>
      </c>
      <c r="E52" s="49">
        <f t="shared" si="3"/>
        <v>-2295156</v>
      </c>
      <c r="F52" s="50">
        <f t="shared" si="3"/>
        <v>-2295156</v>
      </c>
      <c r="G52" s="50">
        <f t="shared" si="3"/>
        <v>0</v>
      </c>
      <c r="H52" s="50">
        <f t="shared" si="3"/>
        <v>-703178</v>
      </c>
      <c r="I52" s="50">
        <f t="shared" si="3"/>
        <v>180593</v>
      </c>
      <c r="J52" s="50">
        <f t="shared" si="3"/>
        <v>-522585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-522585</v>
      </c>
      <c r="X52" s="50">
        <f t="shared" si="3"/>
        <v>-573789</v>
      </c>
      <c r="Y52" s="50">
        <f t="shared" si="3"/>
        <v>51204</v>
      </c>
      <c r="Z52" s="51">
        <f>+IF(X52&lt;&gt;0,+(Y52/X52)*100,0)</f>
        <v>-8.9238378567731349</v>
      </c>
      <c r="AA52" s="48">
        <f>SUM(AA49:AA51)</f>
        <v>-2295156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-8067968</v>
      </c>
      <c r="D54" s="54">
        <f>+D52-D53</f>
        <v>0</v>
      </c>
      <c r="E54" s="55">
        <f t="shared" si="4"/>
        <v>-2295156</v>
      </c>
      <c r="F54" s="56">
        <f t="shared" si="4"/>
        <v>-2295156</v>
      </c>
      <c r="G54" s="56">
        <f t="shared" si="4"/>
        <v>0</v>
      </c>
      <c r="H54" s="56">
        <f t="shared" si="4"/>
        <v>-703178</v>
      </c>
      <c r="I54" s="56">
        <f t="shared" si="4"/>
        <v>180593</v>
      </c>
      <c r="J54" s="56">
        <f t="shared" si="4"/>
        <v>-522585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-522585</v>
      </c>
      <c r="X54" s="56">
        <f t="shared" si="4"/>
        <v>-573789</v>
      </c>
      <c r="Y54" s="56">
        <f t="shared" si="4"/>
        <v>51204</v>
      </c>
      <c r="Z54" s="57">
        <f>+IF(X54&lt;&gt;0,+(Y54/X54)*100,0)</f>
        <v>-8.9238378567731349</v>
      </c>
      <c r="AA54" s="54">
        <f>+AA52-AA53</f>
        <v>-2295156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-8067968</v>
      </c>
      <c r="D57" s="48">
        <f>SUM(D54:D56)</f>
        <v>0</v>
      </c>
      <c r="E57" s="49">
        <f t="shared" si="5"/>
        <v>-2295156</v>
      </c>
      <c r="F57" s="50">
        <f t="shared" si="5"/>
        <v>-2295156</v>
      </c>
      <c r="G57" s="50">
        <f t="shared" si="5"/>
        <v>0</v>
      </c>
      <c r="H57" s="50">
        <f t="shared" si="5"/>
        <v>-703178</v>
      </c>
      <c r="I57" s="50">
        <f t="shared" si="5"/>
        <v>180593</v>
      </c>
      <c r="J57" s="50">
        <f t="shared" si="5"/>
        <v>-522585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-522585</v>
      </c>
      <c r="X57" s="50">
        <f t="shared" si="5"/>
        <v>-573789</v>
      </c>
      <c r="Y57" s="50">
        <f t="shared" si="5"/>
        <v>51204</v>
      </c>
      <c r="Z57" s="51">
        <f>+IF(X57&lt;&gt;0,+(Y57/X57)*100,0)</f>
        <v>-8.9238378567731349</v>
      </c>
      <c r="AA57" s="48">
        <f>SUM(AA54:AA56)</f>
        <v>-2295156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-8067968</v>
      </c>
      <c r="D60" s="65">
        <f>SUM(D57:D59)</f>
        <v>0</v>
      </c>
      <c r="E60" s="66">
        <f t="shared" si="6"/>
        <v>-2295156</v>
      </c>
      <c r="F60" s="67">
        <f t="shared" si="6"/>
        <v>-2295156</v>
      </c>
      <c r="G60" s="67">
        <f t="shared" si="6"/>
        <v>0</v>
      </c>
      <c r="H60" s="67">
        <f t="shared" si="6"/>
        <v>-703178</v>
      </c>
      <c r="I60" s="67">
        <f t="shared" si="6"/>
        <v>180593</v>
      </c>
      <c r="J60" s="67">
        <f t="shared" si="6"/>
        <v>-522585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-522585</v>
      </c>
      <c r="X60" s="67">
        <f t="shared" si="6"/>
        <v>-573789</v>
      </c>
      <c r="Y60" s="67">
        <f t="shared" si="6"/>
        <v>51204</v>
      </c>
      <c r="Z60" s="68">
        <f>+IF(X60&lt;&gt;0,+(Y60/X60)*100,0)</f>
        <v>-8.9238378567731349</v>
      </c>
      <c r="AA60" s="65">
        <f>SUM(AA57:AA59)</f>
        <v>-2295156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43217239</v>
      </c>
      <c r="D9" s="20"/>
      <c r="E9" s="21">
        <v>43374805</v>
      </c>
      <c r="F9" s="22">
        <v>43374805</v>
      </c>
      <c r="G9" s="22">
        <v>3784094</v>
      </c>
      <c r="H9" s="22">
        <v>3815731</v>
      </c>
      <c r="I9" s="22">
        <v>3833452</v>
      </c>
      <c r="J9" s="22">
        <v>11433277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11433277</v>
      </c>
      <c r="X9" s="22">
        <v>10843701</v>
      </c>
      <c r="Y9" s="22">
        <v>589576</v>
      </c>
      <c r="Z9" s="23">
        <v>5.4370366722579311</v>
      </c>
      <c r="AA9" s="20">
        <v>43374805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41454574</v>
      </c>
      <c r="D13" s="20"/>
      <c r="E13" s="21">
        <v>43412965</v>
      </c>
      <c r="F13" s="22">
        <v>43412965</v>
      </c>
      <c r="G13" s="22">
        <v>3679536</v>
      </c>
      <c r="H13" s="22">
        <v>3709354</v>
      </c>
      <c r="I13" s="22">
        <v>3743850</v>
      </c>
      <c r="J13" s="22">
        <v>11132740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11132740</v>
      </c>
      <c r="X13" s="22">
        <v>10853241</v>
      </c>
      <c r="Y13" s="22">
        <v>279499</v>
      </c>
      <c r="Z13" s="23">
        <v>2.5752583951650942</v>
      </c>
      <c r="AA13" s="20">
        <v>43412965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38572</v>
      </c>
      <c r="D17" s="20"/>
      <c r="E17" s="21">
        <v>37889</v>
      </c>
      <c r="F17" s="22">
        <v>37889</v>
      </c>
      <c r="G17" s="22">
        <v>2785</v>
      </c>
      <c r="H17" s="22">
        <v>2013</v>
      </c>
      <c r="I17" s="22">
        <v>2819</v>
      </c>
      <c r="J17" s="22">
        <v>7617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7617</v>
      </c>
      <c r="X17" s="22">
        <v>9471</v>
      </c>
      <c r="Y17" s="22">
        <v>-1854</v>
      </c>
      <c r="Z17" s="23">
        <v>-19.575546404814698</v>
      </c>
      <c r="AA17" s="20">
        <v>37889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2217000</v>
      </c>
      <c r="D26" s="20"/>
      <c r="E26" s="21">
        <v>2801000</v>
      </c>
      <c r="F26" s="22">
        <v>2801000</v>
      </c>
      <c r="G26" s="22"/>
      <c r="H26" s="22"/>
      <c r="I26" s="22">
        <v>1427888</v>
      </c>
      <c r="J26" s="22">
        <v>1427888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1427888</v>
      </c>
      <c r="X26" s="22">
        <v>700251</v>
      </c>
      <c r="Y26" s="22">
        <v>727637</v>
      </c>
      <c r="Z26" s="23">
        <v>103.91088338324401</v>
      </c>
      <c r="AA26" s="20">
        <v>2801000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86927385</v>
      </c>
      <c r="D33" s="29">
        <f t="shared" ref="D33:Y33" si="0">SUM(D6:D32)</f>
        <v>0</v>
      </c>
      <c r="E33" s="30">
        <f t="shared" si="0"/>
        <v>89626659</v>
      </c>
      <c r="F33" s="31">
        <f t="shared" si="0"/>
        <v>89626659</v>
      </c>
      <c r="G33" s="31">
        <f t="shared" si="0"/>
        <v>7466415</v>
      </c>
      <c r="H33" s="31">
        <f t="shared" si="0"/>
        <v>7527098</v>
      </c>
      <c r="I33" s="31">
        <f t="shared" si="0"/>
        <v>9008009</v>
      </c>
      <c r="J33" s="31">
        <f t="shared" si="0"/>
        <v>24001522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24001522</v>
      </c>
      <c r="X33" s="31">
        <f t="shared" si="0"/>
        <v>22406664</v>
      </c>
      <c r="Y33" s="31">
        <f t="shared" si="0"/>
        <v>1594858</v>
      </c>
      <c r="Z33" s="32">
        <f>+IF(X33&lt;&gt;0,+(Y33/X33)*100,0)</f>
        <v>7.1177842449014275</v>
      </c>
      <c r="AA33" s="29">
        <f>SUM(AA6:AA32)</f>
        <v>89626659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8051356</v>
      </c>
      <c r="D35" s="20"/>
      <c r="E35" s="21">
        <v>10669731</v>
      </c>
      <c r="F35" s="22">
        <v>10669731</v>
      </c>
      <c r="G35" s="22">
        <v>742365</v>
      </c>
      <c r="H35" s="22">
        <v>770722</v>
      </c>
      <c r="I35" s="22">
        <v>836574</v>
      </c>
      <c r="J35" s="22">
        <v>2349661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2349661</v>
      </c>
      <c r="X35" s="22">
        <v>2667432</v>
      </c>
      <c r="Y35" s="22">
        <v>-317771</v>
      </c>
      <c r="Z35" s="23">
        <v>-11.912993470873859</v>
      </c>
      <c r="AA35" s="20">
        <v>10669731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244135</v>
      </c>
      <c r="F38" s="22">
        <v>244135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61035</v>
      </c>
      <c r="Y38" s="22">
        <v>-61035</v>
      </c>
      <c r="Z38" s="23">
        <v>-100</v>
      </c>
      <c r="AA38" s="20">
        <v>244135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9087647</v>
      </c>
      <c r="D42" s="20"/>
      <c r="E42" s="21">
        <v>9655500</v>
      </c>
      <c r="F42" s="22">
        <v>9655500</v>
      </c>
      <c r="G42" s="22">
        <v>1319389</v>
      </c>
      <c r="H42" s="22">
        <v>1263391</v>
      </c>
      <c r="I42" s="22">
        <v>1317573</v>
      </c>
      <c r="J42" s="22">
        <v>3900353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3900353</v>
      </c>
      <c r="X42" s="22">
        <v>2413875</v>
      </c>
      <c r="Y42" s="22">
        <v>1486478</v>
      </c>
      <c r="Z42" s="23">
        <v>61.580570659209776</v>
      </c>
      <c r="AA42" s="20">
        <v>9655500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118856</v>
      </c>
      <c r="F44" s="22">
        <v>118856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29715</v>
      </c>
      <c r="Y44" s="22">
        <v>-29715</v>
      </c>
      <c r="Z44" s="23">
        <v>-100</v>
      </c>
      <c r="AA44" s="20">
        <v>118856</v>
      </c>
    </row>
    <row r="45" spans="1:27" x14ac:dyDescent="0.25">
      <c r="A45" s="19" t="s">
        <v>70</v>
      </c>
      <c r="B45" s="15" t="s">
        <v>32</v>
      </c>
      <c r="C45" s="20">
        <v>4149642</v>
      </c>
      <c r="D45" s="20"/>
      <c r="E45" s="21">
        <v>4054335</v>
      </c>
      <c r="F45" s="22">
        <v>4054335</v>
      </c>
      <c r="G45" s="22">
        <v>5671</v>
      </c>
      <c r="H45" s="22">
        <v>5961</v>
      </c>
      <c r="I45" s="22">
        <v>6548</v>
      </c>
      <c r="J45" s="22">
        <v>18180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18180</v>
      </c>
      <c r="X45" s="22">
        <v>1013586</v>
      </c>
      <c r="Y45" s="22">
        <v>-995406</v>
      </c>
      <c r="Z45" s="23">
        <v>-98.206368280540573</v>
      </c>
      <c r="AA45" s="20">
        <v>4054335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21288645</v>
      </c>
      <c r="D48" s="29">
        <f t="shared" ref="D48:Y48" si="1">SUM(D35:D47)</f>
        <v>0</v>
      </c>
      <c r="E48" s="30">
        <f t="shared" si="1"/>
        <v>24742557</v>
      </c>
      <c r="F48" s="31">
        <f t="shared" si="1"/>
        <v>24742557</v>
      </c>
      <c r="G48" s="31">
        <f t="shared" si="1"/>
        <v>2067425</v>
      </c>
      <c r="H48" s="31">
        <f t="shared" si="1"/>
        <v>2040074</v>
      </c>
      <c r="I48" s="31">
        <f t="shared" si="1"/>
        <v>2160695</v>
      </c>
      <c r="J48" s="31">
        <f t="shared" si="1"/>
        <v>6268194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6268194</v>
      </c>
      <c r="X48" s="31">
        <f t="shared" si="1"/>
        <v>6185643</v>
      </c>
      <c r="Y48" s="31">
        <f t="shared" si="1"/>
        <v>82551</v>
      </c>
      <c r="Z48" s="32">
        <f>+IF(X48&lt;&gt;0,+(Y48/X48)*100,0)</f>
        <v>1.3345581049536805</v>
      </c>
      <c r="AA48" s="29">
        <f>SUM(AA35:AA47)</f>
        <v>24742557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65638740</v>
      </c>
      <c r="D49" s="39">
        <f t="shared" si="2"/>
        <v>0</v>
      </c>
      <c r="E49" s="40">
        <f t="shared" si="2"/>
        <v>64884102</v>
      </c>
      <c r="F49" s="41">
        <f t="shared" si="2"/>
        <v>64884102</v>
      </c>
      <c r="G49" s="41">
        <f t="shared" si="2"/>
        <v>5398990</v>
      </c>
      <c r="H49" s="41">
        <f t="shared" si="2"/>
        <v>5487024</v>
      </c>
      <c r="I49" s="41">
        <f t="shared" si="2"/>
        <v>6847314</v>
      </c>
      <c r="J49" s="41">
        <f t="shared" si="2"/>
        <v>17733328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17733328</v>
      </c>
      <c r="X49" s="41">
        <f t="shared" si="2"/>
        <v>16221021</v>
      </c>
      <c r="Y49" s="41">
        <f t="shared" si="2"/>
        <v>1512307</v>
      </c>
      <c r="Z49" s="42">
        <f>+IF(X49&lt;&gt;0,+(Y49/X49)*100,0)</f>
        <v>9.3231307696352772</v>
      </c>
      <c r="AA49" s="39">
        <f>+AA33-AA48</f>
        <v>64884102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65638740</v>
      </c>
      <c r="D52" s="48">
        <f t="shared" si="3"/>
        <v>0</v>
      </c>
      <c r="E52" s="49">
        <f t="shared" si="3"/>
        <v>64884102</v>
      </c>
      <c r="F52" s="50">
        <f t="shared" si="3"/>
        <v>64884102</v>
      </c>
      <c r="G52" s="50">
        <f t="shared" si="3"/>
        <v>5398990</v>
      </c>
      <c r="H52" s="50">
        <f t="shared" si="3"/>
        <v>5487024</v>
      </c>
      <c r="I52" s="50">
        <f t="shared" si="3"/>
        <v>6847314</v>
      </c>
      <c r="J52" s="50">
        <f t="shared" si="3"/>
        <v>17733328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17733328</v>
      </c>
      <c r="X52" s="50">
        <f t="shared" si="3"/>
        <v>16221021</v>
      </c>
      <c r="Y52" s="50">
        <f t="shared" si="3"/>
        <v>1512307</v>
      </c>
      <c r="Z52" s="51">
        <f>+IF(X52&lt;&gt;0,+(Y52/X52)*100,0)</f>
        <v>9.3231307696352772</v>
      </c>
      <c r="AA52" s="48">
        <f>SUM(AA49:AA51)</f>
        <v>64884102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65638740</v>
      </c>
      <c r="D54" s="54">
        <f>+D52-D53</f>
        <v>0</v>
      </c>
      <c r="E54" s="55">
        <f t="shared" si="4"/>
        <v>64884102</v>
      </c>
      <c r="F54" s="56">
        <f t="shared" si="4"/>
        <v>64884102</v>
      </c>
      <c r="G54" s="56">
        <f t="shared" si="4"/>
        <v>5398990</v>
      </c>
      <c r="H54" s="56">
        <f t="shared" si="4"/>
        <v>5487024</v>
      </c>
      <c r="I54" s="56">
        <f t="shared" si="4"/>
        <v>6847314</v>
      </c>
      <c r="J54" s="56">
        <f t="shared" si="4"/>
        <v>17733328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17733328</v>
      </c>
      <c r="X54" s="56">
        <f t="shared" si="4"/>
        <v>16221021</v>
      </c>
      <c r="Y54" s="56">
        <f t="shared" si="4"/>
        <v>1512307</v>
      </c>
      <c r="Z54" s="57">
        <f>+IF(X54&lt;&gt;0,+(Y54/X54)*100,0)</f>
        <v>9.3231307696352772</v>
      </c>
      <c r="AA54" s="54">
        <f>+AA52-AA53</f>
        <v>64884102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65638740</v>
      </c>
      <c r="D57" s="48">
        <f>SUM(D54:D56)</f>
        <v>0</v>
      </c>
      <c r="E57" s="49">
        <f t="shared" si="5"/>
        <v>64884102</v>
      </c>
      <c r="F57" s="50">
        <f t="shared" si="5"/>
        <v>64884102</v>
      </c>
      <c r="G57" s="50">
        <f t="shared" si="5"/>
        <v>5398990</v>
      </c>
      <c r="H57" s="50">
        <f t="shared" si="5"/>
        <v>5487024</v>
      </c>
      <c r="I57" s="50">
        <f t="shared" si="5"/>
        <v>6847314</v>
      </c>
      <c r="J57" s="50">
        <f t="shared" si="5"/>
        <v>17733328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17733328</v>
      </c>
      <c r="X57" s="50">
        <f t="shared" si="5"/>
        <v>16221021</v>
      </c>
      <c r="Y57" s="50">
        <f t="shared" si="5"/>
        <v>1512307</v>
      </c>
      <c r="Z57" s="51">
        <f>+IF(X57&lt;&gt;0,+(Y57/X57)*100,0)</f>
        <v>9.3231307696352772</v>
      </c>
      <c r="AA57" s="48">
        <f>SUM(AA54:AA56)</f>
        <v>64884102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65638740</v>
      </c>
      <c r="D60" s="65">
        <f>SUM(D57:D59)</f>
        <v>0</v>
      </c>
      <c r="E60" s="66">
        <f t="shared" si="6"/>
        <v>64884102</v>
      </c>
      <c r="F60" s="67">
        <f t="shared" si="6"/>
        <v>64884102</v>
      </c>
      <c r="G60" s="67">
        <f t="shared" si="6"/>
        <v>5398990</v>
      </c>
      <c r="H60" s="67">
        <f t="shared" si="6"/>
        <v>5487024</v>
      </c>
      <c r="I60" s="67">
        <f t="shared" si="6"/>
        <v>6847314</v>
      </c>
      <c r="J60" s="67">
        <f t="shared" si="6"/>
        <v>17733328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17733328</v>
      </c>
      <c r="X60" s="67">
        <f t="shared" si="6"/>
        <v>16221021</v>
      </c>
      <c r="Y60" s="67">
        <f t="shared" si="6"/>
        <v>1512307</v>
      </c>
      <c r="Z60" s="68">
        <f>+IF(X60&lt;&gt;0,+(Y60/X60)*100,0)</f>
        <v>9.3231307696352772</v>
      </c>
      <c r="AA60" s="65">
        <f>SUM(AA57:AA59)</f>
        <v>64884102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7872261</v>
      </c>
      <c r="D9" s="20"/>
      <c r="E9" s="21">
        <v>5211456</v>
      </c>
      <c r="F9" s="22">
        <v>5211456</v>
      </c>
      <c r="G9" s="22">
        <v>523717</v>
      </c>
      <c r="H9" s="22">
        <v>528567</v>
      </c>
      <c r="I9" s="22">
        <v>534752</v>
      </c>
      <c r="J9" s="22">
        <v>1587036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1587036</v>
      </c>
      <c r="X9" s="22">
        <v>1320235</v>
      </c>
      <c r="Y9" s="22">
        <v>266801</v>
      </c>
      <c r="Z9" s="23">
        <v>20.208599226652833</v>
      </c>
      <c r="AA9" s="20">
        <v>5211456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609</v>
      </c>
      <c r="D17" s="20"/>
      <c r="E17" s="21">
        <v>2283</v>
      </c>
      <c r="F17" s="22">
        <v>2283</v>
      </c>
      <c r="G17" s="22"/>
      <c r="H17" s="22"/>
      <c r="I17" s="22">
        <v>1130</v>
      </c>
      <c r="J17" s="22">
        <v>1130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1130</v>
      </c>
      <c r="X17" s="22">
        <v>578</v>
      </c>
      <c r="Y17" s="22">
        <v>552</v>
      </c>
      <c r="Z17" s="23">
        <v>95.501730103806224</v>
      </c>
      <c r="AA17" s="20">
        <v>2283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>
        <v>2317850</v>
      </c>
      <c r="J26" s="22">
        <v>2317850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2317850</v>
      </c>
      <c r="X26" s="22"/>
      <c r="Y26" s="22">
        <v>2317850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7872870</v>
      </c>
      <c r="D33" s="29">
        <f t="shared" ref="D33:Y33" si="0">SUM(D6:D32)</f>
        <v>0</v>
      </c>
      <c r="E33" s="30">
        <f t="shared" si="0"/>
        <v>5213739</v>
      </c>
      <c r="F33" s="31">
        <f t="shared" si="0"/>
        <v>5213739</v>
      </c>
      <c r="G33" s="31">
        <f t="shared" si="0"/>
        <v>523717</v>
      </c>
      <c r="H33" s="31">
        <f t="shared" si="0"/>
        <v>528567</v>
      </c>
      <c r="I33" s="31">
        <f t="shared" si="0"/>
        <v>2853732</v>
      </c>
      <c r="J33" s="31">
        <f t="shared" si="0"/>
        <v>3906016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3906016</v>
      </c>
      <c r="X33" s="31">
        <f t="shared" si="0"/>
        <v>1320813</v>
      </c>
      <c r="Y33" s="31">
        <f t="shared" si="0"/>
        <v>2585203</v>
      </c>
      <c r="Z33" s="32">
        <f>+IF(X33&lt;&gt;0,+(Y33/X33)*100,0)</f>
        <v>195.72816136727909</v>
      </c>
      <c r="AA33" s="29">
        <f>SUM(AA6:AA32)</f>
        <v>5213739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9474453</v>
      </c>
      <c r="D35" s="20"/>
      <c r="E35" s="21">
        <v>11716843</v>
      </c>
      <c r="F35" s="22">
        <v>11716843</v>
      </c>
      <c r="G35" s="22">
        <v>758836</v>
      </c>
      <c r="H35" s="22">
        <v>837833</v>
      </c>
      <c r="I35" s="22">
        <v>788705</v>
      </c>
      <c r="J35" s="22">
        <v>2385374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2385374</v>
      </c>
      <c r="X35" s="22">
        <v>2968266</v>
      </c>
      <c r="Y35" s="22">
        <v>-582892</v>
      </c>
      <c r="Z35" s="23">
        <v>-19.637458367949503</v>
      </c>
      <c r="AA35" s="20">
        <v>11716843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199500</v>
      </c>
      <c r="D38" s="20"/>
      <c r="E38" s="21">
        <v>200000</v>
      </c>
      <c r="F38" s="22">
        <v>200000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50667</v>
      </c>
      <c r="Y38" s="22">
        <v>-50667</v>
      </c>
      <c r="Z38" s="23">
        <v>-100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25520686</v>
      </c>
      <c r="F39" s="22">
        <v>25520686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6463575</v>
      </c>
      <c r="Y39" s="22">
        <v>-6463575</v>
      </c>
      <c r="Z39" s="23">
        <v>-100</v>
      </c>
      <c r="AA39" s="20">
        <v>25520686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200000</v>
      </c>
      <c r="F42" s="22">
        <v>200000</v>
      </c>
      <c r="G42" s="22"/>
      <c r="H42" s="22"/>
      <c r="I42" s="22">
        <v>11100</v>
      </c>
      <c r="J42" s="22">
        <v>11100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11100</v>
      </c>
      <c r="X42" s="22">
        <v>50001</v>
      </c>
      <c r="Y42" s="22">
        <v>-38901</v>
      </c>
      <c r="Z42" s="23">
        <v>-77.800443991120176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>
        <v>6288550</v>
      </c>
      <c r="D43" s="20"/>
      <c r="E43" s="21">
        <v>6000000</v>
      </c>
      <c r="F43" s="22">
        <v>6000000</v>
      </c>
      <c r="G43" s="22">
        <v>449350</v>
      </c>
      <c r="H43" s="22">
        <v>488150</v>
      </c>
      <c r="I43" s="22">
        <v>1380350</v>
      </c>
      <c r="J43" s="22">
        <v>2317850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2317850</v>
      </c>
      <c r="X43" s="22">
        <v>1520000</v>
      </c>
      <c r="Y43" s="22">
        <v>797850</v>
      </c>
      <c r="Z43" s="23">
        <v>52.490131578947363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3072794</v>
      </c>
      <c r="D45" s="20"/>
      <c r="E45" s="21">
        <v>500000</v>
      </c>
      <c r="F45" s="22">
        <v>500000</v>
      </c>
      <c r="G45" s="22">
        <v>28456</v>
      </c>
      <c r="H45" s="22">
        <v>119072</v>
      </c>
      <c r="I45" s="22">
        <v>125989</v>
      </c>
      <c r="J45" s="22">
        <v>273517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273517</v>
      </c>
      <c r="X45" s="22">
        <v>126667</v>
      </c>
      <c r="Y45" s="22">
        <v>146850</v>
      </c>
      <c r="Z45" s="23">
        <v>115.93390543709094</v>
      </c>
      <c r="AA45" s="20">
        <v>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19035297</v>
      </c>
      <c r="D48" s="29">
        <f t="shared" ref="D48:Y48" si="1">SUM(D35:D47)</f>
        <v>0</v>
      </c>
      <c r="E48" s="30">
        <f t="shared" si="1"/>
        <v>44137529</v>
      </c>
      <c r="F48" s="31">
        <f t="shared" si="1"/>
        <v>44137529</v>
      </c>
      <c r="G48" s="31">
        <f t="shared" si="1"/>
        <v>1236642</v>
      </c>
      <c r="H48" s="31">
        <f t="shared" si="1"/>
        <v>1445055</v>
      </c>
      <c r="I48" s="31">
        <f t="shared" si="1"/>
        <v>2306144</v>
      </c>
      <c r="J48" s="31">
        <f t="shared" si="1"/>
        <v>4987841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4987841</v>
      </c>
      <c r="X48" s="31">
        <f t="shared" si="1"/>
        <v>11179176</v>
      </c>
      <c r="Y48" s="31">
        <f t="shared" si="1"/>
        <v>-6191335</v>
      </c>
      <c r="Z48" s="32">
        <f>+IF(X48&lt;&gt;0,+(Y48/X48)*100,0)</f>
        <v>-55.382749140008173</v>
      </c>
      <c r="AA48" s="29">
        <f>SUM(AA35:AA47)</f>
        <v>44137529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-11162427</v>
      </c>
      <c r="D49" s="39">
        <f t="shared" si="2"/>
        <v>0</v>
      </c>
      <c r="E49" s="40">
        <f t="shared" si="2"/>
        <v>-38923790</v>
      </c>
      <c r="F49" s="41">
        <f t="shared" si="2"/>
        <v>-38923790</v>
      </c>
      <c r="G49" s="41">
        <f t="shared" si="2"/>
        <v>-712925</v>
      </c>
      <c r="H49" s="41">
        <f t="shared" si="2"/>
        <v>-916488</v>
      </c>
      <c r="I49" s="41">
        <f t="shared" si="2"/>
        <v>547588</v>
      </c>
      <c r="J49" s="41">
        <f t="shared" si="2"/>
        <v>-1081825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-1081825</v>
      </c>
      <c r="X49" s="41">
        <f t="shared" si="2"/>
        <v>-9858363</v>
      </c>
      <c r="Y49" s="41">
        <f t="shared" si="2"/>
        <v>8776538</v>
      </c>
      <c r="Z49" s="42">
        <f>+IF(X49&lt;&gt;0,+(Y49/X49)*100,0)</f>
        <v>-89.026322118591082</v>
      </c>
      <c r="AA49" s="39">
        <f>+AA33-AA48</f>
        <v>-38923790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-11162427</v>
      </c>
      <c r="D52" s="48">
        <f t="shared" si="3"/>
        <v>0</v>
      </c>
      <c r="E52" s="49">
        <f t="shared" si="3"/>
        <v>-38923790</v>
      </c>
      <c r="F52" s="50">
        <f t="shared" si="3"/>
        <v>-38923790</v>
      </c>
      <c r="G52" s="50">
        <f t="shared" si="3"/>
        <v>-712925</v>
      </c>
      <c r="H52" s="50">
        <f t="shared" si="3"/>
        <v>-916488</v>
      </c>
      <c r="I52" s="50">
        <f t="shared" si="3"/>
        <v>547588</v>
      </c>
      <c r="J52" s="50">
        <f t="shared" si="3"/>
        <v>-1081825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-1081825</v>
      </c>
      <c r="X52" s="50">
        <f t="shared" si="3"/>
        <v>-9858363</v>
      </c>
      <c r="Y52" s="50">
        <f t="shared" si="3"/>
        <v>8776538</v>
      </c>
      <c r="Z52" s="51">
        <f>+IF(X52&lt;&gt;0,+(Y52/X52)*100,0)</f>
        <v>-89.026322118591082</v>
      </c>
      <c r="AA52" s="48">
        <f>SUM(AA49:AA51)</f>
        <v>-38923790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-11162427</v>
      </c>
      <c r="D54" s="54">
        <f>+D52-D53</f>
        <v>0</v>
      </c>
      <c r="E54" s="55">
        <f t="shared" si="4"/>
        <v>-38923790</v>
      </c>
      <c r="F54" s="56">
        <f t="shared" si="4"/>
        <v>-38923790</v>
      </c>
      <c r="G54" s="56">
        <f t="shared" si="4"/>
        <v>-712925</v>
      </c>
      <c r="H54" s="56">
        <f t="shared" si="4"/>
        <v>-916488</v>
      </c>
      <c r="I54" s="56">
        <f t="shared" si="4"/>
        <v>547588</v>
      </c>
      <c r="J54" s="56">
        <f t="shared" si="4"/>
        <v>-1081825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-1081825</v>
      </c>
      <c r="X54" s="56">
        <f t="shared" si="4"/>
        <v>-9858363</v>
      </c>
      <c r="Y54" s="56">
        <f t="shared" si="4"/>
        <v>8776538</v>
      </c>
      <c r="Z54" s="57">
        <f>+IF(X54&lt;&gt;0,+(Y54/X54)*100,0)</f>
        <v>-89.026322118591082</v>
      </c>
      <c r="AA54" s="54">
        <f>+AA52-AA53</f>
        <v>-38923790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-11162427</v>
      </c>
      <c r="D57" s="48">
        <f>SUM(D54:D56)</f>
        <v>0</v>
      </c>
      <c r="E57" s="49">
        <f t="shared" si="5"/>
        <v>-38923790</v>
      </c>
      <c r="F57" s="50">
        <f t="shared" si="5"/>
        <v>-38923790</v>
      </c>
      <c r="G57" s="50">
        <f t="shared" si="5"/>
        <v>-712925</v>
      </c>
      <c r="H57" s="50">
        <f t="shared" si="5"/>
        <v>-916488</v>
      </c>
      <c r="I57" s="50">
        <f t="shared" si="5"/>
        <v>547588</v>
      </c>
      <c r="J57" s="50">
        <f t="shared" si="5"/>
        <v>-1081825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-1081825</v>
      </c>
      <c r="X57" s="50">
        <f t="shared" si="5"/>
        <v>-9858363</v>
      </c>
      <c r="Y57" s="50">
        <f t="shared" si="5"/>
        <v>8776538</v>
      </c>
      <c r="Z57" s="51">
        <f>+IF(X57&lt;&gt;0,+(Y57/X57)*100,0)</f>
        <v>-89.026322118591082</v>
      </c>
      <c r="AA57" s="48">
        <f>SUM(AA54:AA56)</f>
        <v>-38923790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-11162427</v>
      </c>
      <c r="D60" s="65">
        <f>SUM(D57:D59)</f>
        <v>0</v>
      </c>
      <c r="E60" s="66">
        <f t="shared" si="6"/>
        <v>-38923790</v>
      </c>
      <c r="F60" s="67">
        <f t="shared" si="6"/>
        <v>-38923790</v>
      </c>
      <c r="G60" s="67">
        <f t="shared" si="6"/>
        <v>-712925</v>
      </c>
      <c r="H60" s="67">
        <f t="shared" si="6"/>
        <v>-916488</v>
      </c>
      <c r="I60" s="67">
        <f t="shared" si="6"/>
        <v>547588</v>
      </c>
      <c r="J60" s="67">
        <f t="shared" si="6"/>
        <v>-1081825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-1081825</v>
      </c>
      <c r="X60" s="67">
        <f t="shared" si="6"/>
        <v>-9858363</v>
      </c>
      <c r="Y60" s="67">
        <f t="shared" si="6"/>
        <v>8776538</v>
      </c>
      <c r="Z60" s="68">
        <f>+IF(X60&lt;&gt;0,+(Y60/X60)*100,0)</f>
        <v>-89.026322118591082</v>
      </c>
      <c r="AA60" s="65">
        <f>SUM(AA57:AA59)</f>
        <v>-38923790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24145362</v>
      </c>
      <c r="D9" s="20"/>
      <c r="E9" s="21">
        <v>28950000</v>
      </c>
      <c r="F9" s="22">
        <v>28950000</v>
      </c>
      <c r="G9" s="22">
        <v>2096742</v>
      </c>
      <c r="H9" s="22">
        <v>2102422</v>
      </c>
      <c r="I9" s="22">
        <v>2098615</v>
      </c>
      <c r="J9" s="22">
        <v>6297779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6297779</v>
      </c>
      <c r="X9" s="22">
        <v>7237497</v>
      </c>
      <c r="Y9" s="22">
        <v>-939718</v>
      </c>
      <c r="Z9" s="23">
        <v>-12.984019198902605</v>
      </c>
      <c r="AA9" s="20">
        <v>28950000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5991966</v>
      </c>
      <c r="D13" s="20"/>
      <c r="E13" s="21">
        <v>4296134</v>
      </c>
      <c r="F13" s="22">
        <v>4296134</v>
      </c>
      <c r="G13" s="22">
        <v>517315</v>
      </c>
      <c r="H13" s="22">
        <v>511047</v>
      </c>
      <c r="I13" s="22">
        <v>517628</v>
      </c>
      <c r="J13" s="22">
        <v>1545990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1545990</v>
      </c>
      <c r="X13" s="22">
        <v>1074033</v>
      </c>
      <c r="Y13" s="22">
        <v>471957</v>
      </c>
      <c r="Z13" s="23">
        <v>43.942504559915754</v>
      </c>
      <c r="AA13" s="20">
        <v>4296134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1420267</v>
      </c>
      <c r="F26" s="22">
        <v>1420267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473423</v>
      </c>
      <c r="Y26" s="22">
        <v>-473423</v>
      </c>
      <c r="Z26" s="23">
        <v>-100</v>
      </c>
      <c r="AA26" s="20">
        <v>1420267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3094981</v>
      </c>
      <c r="D29" s="20"/>
      <c r="E29" s="21">
        <v>1126000</v>
      </c>
      <c r="F29" s="22">
        <v>1126000</v>
      </c>
      <c r="G29" s="22">
        <v>266974</v>
      </c>
      <c r="H29" s="22">
        <v>263598</v>
      </c>
      <c r="I29" s="22">
        <v>261544</v>
      </c>
      <c r="J29" s="22">
        <v>792116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792116</v>
      </c>
      <c r="X29" s="22">
        <v>281499</v>
      </c>
      <c r="Y29" s="22">
        <v>510617</v>
      </c>
      <c r="Z29" s="23">
        <v>181.392118622091</v>
      </c>
      <c r="AA29" s="20">
        <v>1126000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33232309</v>
      </c>
      <c r="D33" s="29">
        <f t="shared" ref="D33:Y33" si="0">SUM(D6:D32)</f>
        <v>0</v>
      </c>
      <c r="E33" s="30">
        <f t="shared" si="0"/>
        <v>35792401</v>
      </c>
      <c r="F33" s="31">
        <f t="shared" si="0"/>
        <v>35792401</v>
      </c>
      <c r="G33" s="31">
        <f t="shared" si="0"/>
        <v>2881031</v>
      </c>
      <c r="H33" s="31">
        <f t="shared" si="0"/>
        <v>2877067</v>
      </c>
      <c r="I33" s="31">
        <f t="shared" si="0"/>
        <v>2877787</v>
      </c>
      <c r="J33" s="31">
        <f t="shared" si="0"/>
        <v>8635885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8635885</v>
      </c>
      <c r="X33" s="31">
        <f t="shared" si="0"/>
        <v>9066452</v>
      </c>
      <c r="Y33" s="31">
        <f t="shared" si="0"/>
        <v>-430567</v>
      </c>
      <c r="Z33" s="32">
        <f>+IF(X33&lt;&gt;0,+(Y33/X33)*100,0)</f>
        <v>-4.7490131751648823</v>
      </c>
      <c r="AA33" s="29">
        <f>SUM(AA6:AA32)</f>
        <v>35792401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18891690</v>
      </c>
      <c r="D35" s="20"/>
      <c r="E35" s="21">
        <v>23035908</v>
      </c>
      <c r="F35" s="22">
        <v>23035908</v>
      </c>
      <c r="G35" s="22">
        <v>1379866</v>
      </c>
      <c r="H35" s="22">
        <v>1910873</v>
      </c>
      <c r="I35" s="22">
        <v>1439351</v>
      </c>
      <c r="J35" s="22">
        <v>4730090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4730090</v>
      </c>
      <c r="X35" s="22">
        <v>5758953</v>
      </c>
      <c r="Y35" s="22">
        <v>-1028863</v>
      </c>
      <c r="Z35" s="23">
        <v>-17.865452279259788</v>
      </c>
      <c r="AA35" s="20">
        <v>23035908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17428506</v>
      </c>
      <c r="F39" s="22">
        <v>17428506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4357125</v>
      </c>
      <c r="Y39" s="22">
        <v>-4357125</v>
      </c>
      <c r="Z39" s="23">
        <v>-100</v>
      </c>
      <c r="AA39" s="20">
        <v>17428506</v>
      </c>
    </row>
    <row r="40" spans="1:27" x14ac:dyDescent="0.25">
      <c r="A40" s="19" t="s">
        <v>66</v>
      </c>
      <c r="B40" s="15" t="s">
        <v>32</v>
      </c>
      <c r="C40" s="20">
        <v>5179590</v>
      </c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249999</v>
      </c>
      <c r="Y40" s="22">
        <v>-249999</v>
      </c>
      <c r="Z40" s="23">
        <v>-100</v>
      </c>
      <c r="AA40" s="20">
        <v>1000000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6294074</v>
      </c>
      <c r="D42" s="20"/>
      <c r="E42" s="21">
        <v>6294073</v>
      </c>
      <c r="F42" s="22">
        <v>6294073</v>
      </c>
      <c r="G42" s="22">
        <v>524506</v>
      </c>
      <c r="H42" s="22">
        <v>524506</v>
      </c>
      <c r="I42" s="22">
        <v>524506</v>
      </c>
      <c r="J42" s="22">
        <v>1573518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1573518</v>
      </c>
      <c r="X42" s="22">
        <v>1573518</v>
      </c>
      <c r="Y42" s="22"/>
      <c r="Z42" s="23"/>
      <c r="AA42" s="20">
        <v>6294073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1012637</v>
      </c>
      <c r="D44" s="20"/>
      <c r="E44" s="21">
        <v>7499988</v>
      </c>
      <c r="F44" s="22">
        <v>7499988</v>
      </c>
      <c r="G44" s="22">
        <v>4409</v>
      </c>
      <c r="H44" s="22">
        <v>70199</v>
      </c>
      <c r="I44" s="22">
        <v>79730</v>
      </c>
      <c r="J44" s="22">
        <v>154338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154338</v>
      </c>
      <c r="X44" s="22">
        <v>1874997</v>
      </c>
      <c r="Y44" s="22">
        <v>-1720659</v>
      </c>
      <c r="Z44" s="23">
        <v>-91.768626829802926</v>
      </c>
      <c r="AA44" s="20">
        <v>7499988</v>
      </c>
    </row>
    <row r="45" spans="1:27" x14ac:dyDescent="0.25">
      <c r="A45" s="19" t="s">
        <v>70</v>
      </c>
      <c r="B45" s="15" t="s">
        <v>32</v>
      </c>
      <c r="C45" s="20">
        <v>293763</v>
      </c>
      <c r="D45" s="20"/>
      <c r="E45" s="21">
        <v>132252</v>
      </c>
      <c r="F45" s="22">
        <v>132252</v>
      </c>
      <c r="G45" s="22">
        <v>10578</v>
      </c>
      <c r="H45" s="22">
        <v>23595</v>
      </c>
      <c r="I45" s="22">
        <v>13692</v>
      </c>
      <c r="J45" s="22">
        <v>47865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47865</v>
      </c>
      <c r="X45" s="22">
        <v>33063</v>
      </c>
      <c r="Y45" s="22">
        <v>14802</v>
      </c>
      <c r="Z45" s="23">
        <v>44.769077216223572</v>
      </c>
      <c r="AA45" s="20">
        <v>132252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31671754</v>
      </c>
      <c r="D48" s="29">
        <f t="shared" ref="D48:Y48" si="1">SUM(D35:D47)</f>
        <v>0</v>
      </c>
      <c r="E48" s="30">
        <f t="shared" si="1"/>
        <v>55390727</v>
      </c>
      <c r="F48" s="31">
        <f t="shared" si="1"/>
        <v>55390727</v>
      </c>
      <c r="G48" s="31">
        <f t="shared" si="1"/>
        <v>1919359</v>
      </c>
      <c r="H48" s="31">
        <f t="shared" si="1"/>
        <v>2529173</v>
      </c>
      <c r="I48" s="31">
        <f t="shared" si="1"/>
        <v>2057279</v>
      </c>
      <c r="J48" s="31">
        <f t="shared" si="1"/>
        <v>6505811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6505811</v>
      </c>
      <c r="X48" s="31">
        <f t="shared" si="1"/>
        <v>13847655</v>
      </c>
      <c r="Y48" s="31">
        <f t="shared" si="1"/>
        <v>-7341844</v>
      </c>
      <c r="Z48" s="32">
        <f>+IF(X48&lt;&gt;0,+(Y48/X48)*100,0)</f>
        <v>-53.018680780247628</v>
      </c>
      <c r="AA48" s="29">
        <f>SUM(AA35:AA47)</f>
        <v>55390727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1560555</v>
      </c>
      <c r="D49" s="39">
        <f t="shared" si="2"/>
        <v>0</v>
      </c>
      <c r="E49" s="40">
        <f t="shared" si="2"/>
        <v>-19598326</v>
      </c>
      <c r="F49" s="41">
        <f t="shared" si="2"/>
        <v>-19598326</v>
      </c>
      <c r="G49" s="41">
        <f t="shared" si="2"/>
        <v>961672</v>
      </c>
      <c r="H49" s="41">
        <f t="shared" si="2"/>
        <v>347894</v>
      </c>
      <c r="I49" s="41">
        <f t="shared" si="2"/>
        <v>820508</v>
      </c>
      <c r="J49" s="41">
        <f t="shared" si="2"/>
        <v>2130074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2130074</v>
      </c>
      <c r="X49" s="41">
        <f t="shared" si="2"/>
        <v>-4781203</v>
      </c>
      <c r="Y49" s="41">
        <f t="shared" si="2"/>
        <v>6911277</v>
      </c>
      <c r="Z49" s="42">
        <f>+IF(X49&lt;&gt;0,+(Y49/X49)*100,0)</f>
        <v>-144.55100525955498</v>
      </c>
      <c r="AA49" s="39">
        <f>+AA33-AA48</f>
        <v>-19598326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1560555</v>
      </c>
      <c r="D52" s="48">
        <f t="shared" si="3"/>
        <v>0</v>
      </c>
      <c r="E52" s="49">
        <f t="shared" si="3"/>
        <v>-19598326</v>
      </c>
      <c r="F52" s="50">
        <f t="shared" si="3"/>
        <v>-19598326</v>
      </c>
      <c r="G52" s="50">
        <f t="shared" si="3"/>
        <v>961672</v>
      </c>
      <c r="H52" s="50">
        <f t="shared" si="3"/>
        <v>347894</v>
      </c>
      <c r="I52" s="50">
        <f t="shared" si="3"/>
        <v>820508</v>
      </c>
      <c r="J52" s="50">
        <f t="shared" si="3"/>
        <v>2130074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2130074</v>
      </c>
      <c r="X52" s="50">
        <f t="shared" si="3"/>
        <v>-4781203</v>
      </c>
      <c r="Y52" s="50">
        <f t="shared" si="3"/>
        <v>6911277</v>
      </c>
      <c r="Z52" s="51">
        <f>+IF(X52&lt;&gt;0,+(Y52/X52)*100,0)</f>
        <v>-144.55100525955498</v>
      </c>
      <c r="AA52" s="48">
        <f>SUM(AA49:AA51)</f>
        <v>-19598326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1560555</v>
      </c>
      <c r="D54" s="54">
        <f>+D52-D53</f>
        <v>0</v>
      </c>
      <c r="E54" s="55">
        <f t="shared" si="4"/>
        <v>-19598326</v>
      </c>
      <c r="F54" s="56">
        <f t="shared" si="4"/>
        <v>-19598326</v>
      </c>
      <c r="G54" s="56">
        <f t="shared" si="4"/>
        <v>961672</v>
      </c>
      <c r="H54" s="56">
        <f t="shared" si="4"/>
        <v>347894</v>
      </c>
      <c r="I54" s="56">
        <f t="shared" si="4"/>
        <v>820508</v>
      </c>
      <c r="J54" s="56">
        <f t="shared" si="4"/>
        <v>2130074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2130074</v>
      </c>
      <c r="X54" s="56">
        <f t="shared" si="4"/>
        <v>-4781203</v>
      </c>
      <c r="Y54" s="56">
        <f t="shared" si="4"/>
        <v>6911277</v>
      </c>
      <c r="Z54" s="57">
        <f>+IF(X54&lt;&gt;0,+(Y54/X54)*100,0)</f>
        <v>-144.55100525955498</v>
      </c>
      <c r="AA54" s="54">
        <f>+AA52-AA53</f>
        <v>-19598326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1560555</v>
      </c>
      <c r="D57" s="48">
        <f>SUM(D54:D56)</f>
        <v>0</v>
      </c>
      <c r="E57" s="49">
        <f t="shared" si="5"/>
        <v>-19598326</v>
      </c>
      <c r="F57" s="50">
        <f t="shared" si="5"/>
        <v>-19598326</v>
      </c>
      <c r="G57" s="50">
        <f t="shared" si="5"/>
        <v>961672</v>
      </c>
      <c r="H57" s="50">
        <f t="shared" si="5"/>
        <v>347894</v>
      </c>
      <c r="I57" s="50">
        <f t="shared" si="5"/>
        <v>820508</v>
      </c>
      <c r="J57" s="50">
        <f t="shared" si="5"/>
        <v>2130074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2130074</v>
      </c>
      <c r="X57" s="50">
        <f t="shared" si="5"/>
        <v>-4781203</v>
      </c>
      <c r="Y57" s="50">
        <f t="shared" si="5"/>
        <v>6911277</v>
      </c>
      <c r="Z57" s="51">
        <f>+IF(X57&lt;&gt;0,+(Y57/X57)*100,0)</f>
        <v>-144.55100525955498</v>
      </c>
      <c r="AA57" s="48">
        <f>SUM(AA54:AA56)</f>
        <v>-19598326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1560555</v>
      </c>
      <c r="D60" s="65">
        <f>SUM(D57:D59)</f>
        <v>0</v>
      </c>
      <c r="E60" s="66">
        <f t="shared" si="6"/>
        <v>-19598326</v>
      </c>
      <c r="F60" s="67">
        <f t="shared" si="6"/>
        <v>-19598326</v>
      </c>
      <c r="G60" s="67">
        <f t="shared" si="6"/>
        <v>961672</v>
      </c>
      <c r="H60" s="67">
        <f t="shared" si="6"/>
        <v>347894</v>
      </c>
      <c r="I60" s="67">
        <f t="shared" si="6"/>
        <v>820508</v>
      </c>
      <c r="J60" s="67">
        <f t="shared" si="6"/>
        <v>2130074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2130074</v>
      </c>
      <c r="X60" s="67">
        <f t="shared" si="6"/>
        <v>-4781203</v>
      </c>
      <c r="Y60" s="67">
        <f t="shared" si="6"/>
        <v>6911277</v>
      </c>
      <c r="Z60" s="68">
        <f>+IF(X60&lt;&gt;0,+(Y60/X60)*100,0)</f>
        <v>-144.55100525955498</v>
      </c>
      <c r="AA60" s="65">
        <f>SUM(AA57:AA59)</f>
        <v>-19598326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13511197</v>
      </c>
      <c r="D9" s="20"/>
      <c r="E9" s="21">
        <v>15223404</v>
      </c>
      <c r="F9" s="22">
        <v>15223404</v>
      </c>
      <c r="G9" s="22">
        <v>1293888</v>
      </c>
      <c r="H9" s="22">
        <v>1248762</v>
      </c>
      <c r="I9" s="22">
        <v>1252305</v>
      </c>
      <c r="J9" s="22">
        <v>3794955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3794955</v>
      </c>
      <c r="X9" s="22">
        <v>3805845</v>
      </c>
      <c r="Y9" s="22">
        <v>-10890</v>
      </c>
      <c r="Z9" s="23">
        <v>-0.28613882068239777</v>
      </c>
      <c r="AA9" s="20">
        <v>15223404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535710</v>
      </c>
      <c r="D13" s="20"/>
      <c r="E13" s="21">
        <v>256704</v>
      </c>
      <c r="F13" s="22">
        <v>256704</v>
      </c>
      <c r="G13" s="22">
        <v>48864</v>
      </c>
      <c r="H13" s="22">
        <v>40084</v>
      </c>
      <c r="I13" s="22">
        <v>29737</v>
      </c>
      <c r="J13" s="22">
        <v>118685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118685</v>
      </c>
      <c r="X13" s="22">
        <v>64176</v>
      </c>
      <c r="Y13" s="22">
        <v>54509</v>
      </c>
      <c r="Z13" s="23">
        <v>84.936736474694584</v>
      </c>
      <c r="AA13" s="20">
        <v>256704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112356313</v>
      </c>
      <c r="D26" s="20"/>
      <c r="E26" s="21">
        <v>115945568</v>
      </c>
      <c r="F26" s="22">
        <v>115945568</v>
      </c>
      <c r="G26" s="22">
        <v>48310653</v>
      </c>
      <c r="H26" s="22"/>
      <c r="I26" s="22"/>
      <c r="J26" s="22">
        <v>48310653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48310653</v>
      </c>
      <c r="X26" s="22">
        <v>115945568</v>
      </c>
      <c r="Y26" s="22">
        <v>-67634915</v>
      </c>
      <c r="Z26" s="23">
        <v>-58.333333620824554</v>
      </c>
      <c r="AA26" s="20">
        <v>115945568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126403220</v>
      </c>
      <c r="D33" s="29">
        <f t="shared" ref="D33:Y33" si="0">SUM(D6:D32)</f>
        <v>0</v>
      </c>
      <c r="E33" s="30">
        <f t="shared" si="0"/>
        <v>131425676</v>
      </c>
      <c r="F33" s="31">
        <f t="shared" si="0"/>
        <v>131425676</v>
      </c>
      <c r="G33" s="31">
        <f t="shared" si="0"/>
        <v>49653405</v>
      </c>
      <c r="H33" s="31">
        <f t="shared" si="0"/>
        <v>1288846</v>
      </c>
      <c r="I33" s="31">
        <f t="shared" si="0"/>
        <v>1282042</v>
      </c>
      <c r="J33" s="31">
        <f t="shared" si="0"/>
        <v>52224293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52224293</v>
      </c>
      <c r="X33" s="31">
        <f t="shared" si="0"/>
        <v>119815589</v>
      </c>
      <c r="Y33" s="31">
        <f t="shared" si="0"/>
        <v>-67591296</v>
      </c>
      <c r="Z33" s="32">
        <f>+IF(X33&lt;&gt;0,+(Y33/X33)*100,0)</f>
        <v>-56.41277279870485</v>
      </c>
      <c r="AA33" s="29">
        <f>SUM(AA6:AA32)</f>
        <v>131425676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118885353</v>
      </c>
      <c r="D35" s="20"/>
      <c r="E35" s="21">
        <v>91820412</v>
      </c>
      <c r="F35" s="22">
        <v>91820412</v>
      </c>
      <c r="G35" s="22">
        <v>11396290</v>
      </c>
      <c r="H35" s="22">
        <v>9565692</v>
      </c>
      <c r="I35" s="22">
        <v>8801564</v>
      </c>
      <c r="J35" s="22">
        <v>29763546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29763546</v>
      </c>
      <c r="X35" s="22">
        <v>22955142</v>
      </c>
      <c r="Y35" s="22">
        <v>6808404</v>
      </c>
      <c r="Z35" s="23">
        <v>29.659603064097794</v>
      </c>
      <c r="AA35" s="20">
        <v>91820412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1662798</v>
      </c>
      <c r="D38" s="20"/>
      <c r="E38" s="21">
        <v>2397922</v>
      </c>
      <c r="F38" s="22">
        <v>2397922</v>
      </c>
      <c r="G38" s="22"/>
      <c r="H38" s="22">
        <v>28000</v>
      </c>
      <c r="I38" s="22">
        <v>28995</v>
      </c>
      <c r="J38" s="22">
        <v>56995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56995</v>
      </c>
      <c r="X38" s="22">
        <v>599484</v>
      </c>
      <c r="Y38" s="22">
        <v>-542489</v>
      </c>
      <c r="Z38" s="23">
        <v>-90.49265701836913</v>
      </c>
      <c r="AA38" s="20">
        <v>2397922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1025382</v>
      </c>
      <c r="D40" s="20"/>
      <c r="E40" s="21">
        <v>231516</v>
      </c>
      <c r="F40" s="22">
        <v>231516</v>
      </c>
      <c r="G40" s="22">
        <v>21492</v>
      </c>
      <c r="H40" s="22">
        <v>21492</v>
      </c>
      <c r="I40" s="22">
        <v>171792</v>
      </c>
      <c r="J40" s="22">
        <v>214776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214776</v>
      </c>
      <c r="X40" s="22">
        <v>57888</v>
      </c>
      <c r="Y40" s="22">
        <v>156888</v>
      </c>
      <c r="Z40" s="23">
        <v>271.01990049751248</v>
      </c>
      <c r="AA40" s="20">
        <v>231516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11983823</v>
      </c>
      <c r="D42" s="20"/>
      <c r="E42" s="21">
        <v>7082472</v>
      </c>
      <c r="F42" s="22">
        <v>7082472</v>
      </c>
      <c r="G42" s="22"/>
      <c r="H42" s="22">
        <v>426522</v>
      </c>
      <c r="I42" s="22"/>
      <c r="J42" s="22">
        <v>426522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426522</v>
      </c>
      <c r="X42" s="22">
        <v>1770621</v>
      </c>
      <c r="Y42" s="22">
        <v>-1344099</v>
      </c>
      <c r="Z42" s="23">
        <v>-75.911163371495078</v>
      </c>
      <c r="AA42" s="20">
        <v>7082472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1390252</v>
      </c>
      <c r="D45" s="20"/>
      <c r="E45" s="21">
        <v>7624498</v>
      </c>
      <c r="F45" s="22">
        <v>7624498</v>
      </c>
      <c r="G45" s="22">
        <v>186667</v>
      </c>
      <c r="H45" s="22">
        <v>99410</v>
      </c>
      <c r="I45" s="22">
        <v>90804</v>
      </c>
      <c r="J45" s="22">
        <v>376881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376881</v>
      </c>
      <c r="X45" s="22">
        <v>1906146</v>
      </c>
      <c r="Y45" s="22">
        <v>-1529265</v>
      </c>
      <c r="Z45" s="23">
        <v>-80.228114740423877</v>
      </c>
      <c r="AA45" s="20">
        <v>7624498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134947608</v>
      </c>
      <c r="D48" s="29">
        <f t="shared" ref="D48:Y48" si="1">SUM(D35:D47)</f>
        <v>0</v>
      </c>
      <c r="E48" s="30">
        <f t="shared" si="1"/>
        <v>109156820</v>
      </c>
      <c r="F48" s="31">
        <f t="shared" si="1"/>
        <v>109156820</v>
      </c>
      <c r="G48" s="31">
        <f t="shared" si="1"/>
        <v>11604449</v>
      </c>
      <c r="H48" s="31">
        <f t="shared" si="1"/>
        <v>10141116</v>
      </c>
      <c r="I48" s="31">
        <f t="shared" si="1"/>
        <v>9093155</v>
      </c>
      <c r="J48" s="31">
        <f t="shared" si="1"/>
        <v>30838720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30838720</v>
      </c>
      <c r="X48" s="31">
        <f t="shared" si="1"/>
        <v>27289281</v>
      </c>
      <c r="Y48" s="31">
        <f t="shared" si="1"/>
        <v>3549439</v>
      </c>
      <c r="Z48" s="32">
        <f>+IF(X48&lt;&gt;0,+(Y48/X48)*100,0)</f>
        <v>13.006714980874726</v>
      </c>
      <c r="AA48" s="29">
        <f>SUM(AA35:AA47)</f>
        <v>109156820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-8544388</v>
      </c>
      <c r="D49" s="39">
        <f t="shared" si="2"/>
        <v>0</v>
      </c>
      <c r="E49" s="40">
        <f t="shared" si="2"/>
        <v>22268856</v>
      </c>
      <c r="F49" s="41">
        <f t="shared" si="2"/>
        <v>22268856</v>
      </c>
      <c r="G49" s="41">
        <f t="shared" si="2"/>
        <v>38048956</v>
      </c>
      <c r="H49" s="41">
        <f t="shared" si="2"/>
        <v>-8852270</v>
      </c>
      <c r="I49" s="41">
        <f t="shared" si="2"/>
        <v>-7811113</v>
      </c>
      <c r="J49" s="41">
        <f t="shared" si="2"/>
        <v>21385573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21385573</v>
      </c>
      <c r="X49" s="41">
        <f t="shared" si="2"/>
        <v>92526308</v>
      </c>
      <c r="Y49" s="41">
        <f t="shared" si="2"/>
        <v>-71140735</v>
      </c>
      <c r="Z49" s="42">
        <f>+IF(X49&lt;&gt;0,+(Y49/X49)*100,0)</f>
        <v>-76.887035198681005</v>
      </c>
      <c r="AA49" s="39">
        <f>+AA33-AA48</f>
        <v>22268856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-8544388</v>
      </c>
      <c r="D52" s="48">
        <f t="shared" si="3"/>
        <v>0</v>
      </c>
      <c r="E52" s="49">
        <f t="shared" si="3"/>
        <v>22268856</v>
      </c>
      <c r="F52" s="50">
        <f t="shared" si="3"/>
        <v>22268856</v>
      </c>
      <c r="G52" s="50">
        <f t="shared" si="3"/>
        <v>38048956</v>
      </c>
      <c r="H52" s="50">
        <f t="shared" si="3"/>
        <v>-8852270</v>
      </c>
      <c r="I52" s="50">
        <f t="shared" si="3"/>
        <v>-7811113</v>
      </c>
      <c r="J52" s="50">
        <f t="shared" si="3"/>
        <v>21385573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21385573</v>
      </c>
      <c r="X52" s="50">
        <f t="shared" si="3"/>
        <v>92526308</v>
      </c>
      <c r="Y52" s="50">
        <f t="shared" si="3"/>
        <v>-71140735</v>
      </c>
      <c r="Z52" s="51">
        <f>+IF(X52&lt;&gt;0,+(Y52/X52)*100,0)</f>
        <v>-76.887035198681005</v>
      </c>
      <c r="AA52" s="48">
        <f>SUM(AA49:AA51)</f>
        <v>22268856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-8544388</v>
      </c>
      <c r="D54" s="54">
        <f>+D52-D53</f>
        <v>0</v>
      </c>
      <c r="E54" s="55">
        <f t="shared" si="4"/>
        <v>22268856</v>
      </c>
      <c r="F54" s="56">
        <f t="shared" si="4"/>
        <v>22268856</v>
      </c>
      <c r="G54" s="56">
        <f t="shared" si="4"/>
        <v>38048956</v>
      </c>
      <c r="H54" s="56">
        <f t="shared" si="4"/>
        <v>-8852270</v>
      </c>
      <c r="I54" s="56">
        <f t="shared" si="4"/>
        <v>-7811113</v>
      </c>
      <c r="J54" s="56">
        <f t="shared" si="4"/>
        <v>21385573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21385573</v>
      </c>
      <c r="X54" s="56">
        <f t="shared" si="4"/>
        <v>92526308</v>
      </c>
      <c r="Y54" s="56">
        <f t="shared" si="4"/>
        <v>-71140735</v>
      </c>
      <c r="Z54" s="57">
        <f>+IF(X54&lt;&gt;0,+(Y54/X54)*100,0)</f>
        <v>-76.887035198681005</v>
      </c>
      <c r="AA54" s="54">
        <f>+AA52-AA53</f>
        <v>22268856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-8544388</v>
      </c>
      <c r="D57" s="48">
        <f>SUM(D54:D56)</f>
        <v>0</v>
      </c>
      <c r="E57" s="49">
        <f t="shared" si="5"/>
        <v>22268856</v>
      </c>
      <c r="F57" s="50">
        <f t="shared" si="5"/>
        <v>22268856</v>
      </c>
      <c r="G57" s="50">
        <f t="shared" si="5"/>
        <v>38048956</v>
      </c>
      <c r="H57" s="50">
        <f t="shared" si="5"/>
        <v>-8852270</v>
      </c>
      <c r="I57" s="50">
        <f t="shared" si="5"/>
        <v>-7811113</v>
      </c>
      <c r="J57" s="50">
        <f t="shared" si="5"/>
        <v>21385573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21385573</v>
      </c>
      <c r="X57" s="50">
        <f t="shared" si="5"/>
        <v>92526308</v>
      </c>
      <c r="Y57" s="50">
        <f t="shared" si="5"/>
        <v>-71140735</v>
      </c>
      <c r="Z57" s="51">
        <f>+IF(X57&lt;&gt;0,+(Y57/X57)*100,0)</f>
        <v>-76.887035198681005</v>
      </c>
      <c r="AA57" s="48">
        <f>SUM(AA54:AA56)</f>
        <v>22268856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-8544388</v>
      </c>
      <c r="D60" s="65">
        <f>SUM(D57:D59)</f>
        <v>0</v>
      </c>
      <c r="E60" s="66">
        <f t="shared" si="6"/>
        <v>22268856</v>
      </c>
      <c r="F60" s="67">
        <f t="shared" si="6"/>
        <v>22268856</v>
      </c>
      <c r="G60" s="67">
        <f t="shared" si="6"/>
        <v>38048956</v>
      </c>
      <c r="H60" s="67">
        <f t="shared" si="6"/>
        <v>-8852270</v>
      </c>
      <c r="I60" s="67">
        <f t="shared" si="6"/>
        <v>-7811113</v>
      </c>
      <c r="J60" s="67">
        <f t="shared" si="6"/>
        <v>21385573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21385573</v>
      </c>
      <c r="X60" s="67">
        <f t="shared" si="6"/>
        <v>92526308</v>
      </c>
      <c r="Y60" s="67">
        <f t="shared" si="6"/>
        <v>-71140735</v>
      </c>
      <c r="Z60" s="68">
        <f>+IF(X60&lt;&gt;0,+(Y60/X60)*100,0)</f>
        <v>-76.887035198681005</v>
      </c>
      <c r="AA60" s="65">
        <f>SUM(AA57:AA59)</f>
        <v>22268856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9995389</v>
      </c>
      <c r="D9" s="20"/>
      <c r="E9" s="21">
        <v>10651296</v>
      </c>
      <c r="F9" s="22">
        <v>10651296</v>
      </c>
      <c r="G9" s="22">
        <v>874513</v>
      </c>
      <c r="H9" s="22">
        <v>874513</v>
      </c>
      <c r="I9" s="22">
        <v>876044</v>
      </c>
      <c r="J9" s="22">
        <v>2625070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2625070</v>
      </c>
      <c r="X9" s="22">
        <v>2662824</v>
      </c>
      <c r="Y9" s="22">
        <v>-37754</v>
      </c>
      <c r="Z9" s="23">
        <v>-1.417818075847296</v>
      </c>
      <c r="AA9" s="20">
        <v>10651296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3149000</v>
      </c>
      <c r="D26" s="20"/>
      <c r="E26" s="21">
        <v>2929000</v>
      </c>
      <c r="F26" s="22">
        <v>2929000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732249</v>
      </c>
      <c r="Y26" s="22">
        <v>-732249</v>
      </c>
      <c r="Z26" s="23">
        <v>-100</v>
      </c>
      <c r="AA26" s="20">
        <v>2929000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13144389</v>
      </c>
      <c r="D33" s="29">
        <f t="shared" ref="D33:Y33" si="0">SUM(D6:D32)</f>
        <v>0</v>
      </c>
      <c r="E33" s="30">
        <f t="shared" si="0"/>
        <v>13580296</v>
      </c>
      <c r="F33" s="31">
        <f t="shared" si="0"/>
        <v>13580296</v>
      </c>
      <c r="G33" s="31">
        <f t="shared" si="0"/>
        <v>874513</v>
      </c>
      <c r="H33" s="31">
        <f t="shared" si="0"/>
        <v>874513</v>
      </c>
      <c r="I33" s="31">
        <f t="shared" si="0"/>
        <v>876044</v>
      </c>
      <c r="J33" s="31">
        <f t="shared" si="0"/>
        <v>2625070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2625070</v>
      </c>
      <c r="X33" s="31">
        <f t="shared" si="0"/>
        <v>3395073</v>
      </c>
      <c r="Y33" s="31">
        <f t="shared" si="0"/>
        <v>-770003</v>
      </c>
      <c r="Z33" s="32">
        <f>+IF(X33&lt;&gt;0,+(Y33/X33)*100,0)</f>
        <v>-22.680013065992984</v>
      </c>
      <c r="AA33" s="29">
        <f>SUM(AA6:AA32)</f>
        <v>13580296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38020738</v>
      </c>
      <c r="D35" s="20"/>
      <c r="E35" s="21">
        <v>40430756</v>
      </c>
      <c r="F35" s="22">
        <v>40430756</v>
      </c>
      <c r="G35" s="22">
        <v>2962792</v>
      </c>
      <c r="H35" s="22">
        <v>1682204</v>
      </c>
      <c r="I35" s="22"/>
      <c r="J35" s="22">
        <v>4644996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4644996</v>
      </c>
      <c r="X35" s="22">
        <v>10107690</v>
      </c>
      <c r="Y35" s="22">
        <v>-5462694</v>
      </c>
      <c r="Z35" s="23">
        <v>-54.04493014724433</v>
      </c>
      <c r="AA35" s="20">
        <v>40430756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3105654</v>
      </c>
      <c r="D38" s="20"/>
      <c r="E38" s="21">
        <v>9530000</v>
      </c>
      <c r="F38" s="22">
        <v>9530000</v>
      </c>
      <c r="G38" s="22"/>
      <c r="H38" s="22"/>
      <c r="I38" s="22">
        <v>271</v>
      </c>
      <c r="J38" s="22">
        <v>271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271</v>
      </c>
      <c r="X38" s="22">
        <v>2382501</v>
      </c>
      <c r="Y38" s="22">
        <v>-2382230</v>
      </c>
      <c r="Z38" s="23">
        <v>-99.988625398268454</v>
      </c>
      <c r="AA38" s="20">
        <v>9530000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105099437</v>
      </c>
      <c r="F39" s="22">
        <v>105099437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26274858</v>
      </c>
      <c r="Y39" s="22">
        <v>-26274858</v>
      </c>
      <c r="Z39" s="23">
        <v>-100</v>
      </c>
      <c r="AA39" s="20">
        <v>105099437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134203</v>
      </c>
      <c r="D42" s="20"/>
      <c r="E42" s="21">
        <v>100000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24999</v>
      </c>
      <c r="Y42" s="22">
        <v>-24999</v>
      </c>
      <c r="Z42" s="23">
        <v>-100</v>
      </c>
      <c r="AA42" s="20">
        <v>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556791</v>
      </c>
      <c r="D45" s="20"/>
      <c r="E45" s="21">
        <v>700703</v>
      </c>
      <c r="F45" s="22">
        <v>700703</v>
      </c>
      <c r="G45" s="22">
        <v>34503</v>
      </c>
      <c r="H45" s="22">
        <v>97830</v>
      </c>
      <c r="I45" s="22"/>
      <c r="J45" s="22">
        <v>132333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132333</v>
      </c>
      <c r="X45" s="22">
        <v>175176</v>
      </c>
      <c r="Y45" s="22">
        <v>-42843</v>
      </c>
      <c r="Z45" s="23">
        <v>-24.457117413344292</v>
      </c>
      <c r="AA45" s="20">
        <v>700703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41817386</v>
      </c>
      <c r="D48" s="29">
        <f t="shared" ref="D48:Y48" si="1">SUM(D35:D47)</f>
        <v>0</v>
      </c>
      <c r="E48" s="30">
        <f t="shared" si="1"/>
        <v>155860896</v>
      </c>
      <c r="F48" s="31">
        <f t="shared" si="1"/>
        <v>155860896</v>
      </c>
      <c r="G48" s="31">
        <f t="shared" si="1"/>
        <v>2997295</v>
      </c>
      <c r="H48" s="31">
        <f t="shared" si="1"/>
        <v>1780034</v>
      </c>
      <c r="I48" s="31">
        <f t="shared" si="1"/>
        <v>271</v>
      </c>
      <c r="J48" s="31">
        <f t="shared" si="1"/>
        <v>4777600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4777600</v>
      </c>
      <c r="X48" s="31">
        <f t="shared" si="1"/>
        <v>38965224</v>
      </c>
      <c r="Y48" s="31">
        <f t="shared" si="1"/>
        <v>-34187624</v>
      </c>
      <c r="Z48" s="32">
        <f>+IF(X48&lt;&gt;0,+(Y48/X48)*100,0)</f>
        <v>-87.738810381277418</v>
      </c>
      <c r="AA48" s="29">
        <f>SUM(AA35:AA47)</f>
        <v>155860896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-28672997</v>
      </c>
      <c r="D49" s="39">
        <f t="shared" si="2"/>
        <v>0</v>
      </c>
      <c r="E49" s="40">
        <f t="shared" si="2"/>
        <v>-142280600</v>
      </c>
      <c r="F49" s="41">
        <f t="shared" si="2"/>
        <v>-142280600</v>
      </c>
      <c r="G49" s="41">
        <f t="shared" si="2"/>
        <v>-2122782</v>
      </c>
      <c r="H49" s="41">
        <f t="shared" si="2"/>
        <v>-905521</v>
      </c>
      <c r="I49" s="41">
        <f t="shared" si="2"/>
        <v>875773</v>
      </c>
      <c r="J49" s="41">
        <f t="shared" si="2"/>
        <v>-2152530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-2152530</v>
      </c>
      <c r="X49" s="41">
        <f t="shared" si="2"/>
        <v>-35570151</v>
      </c>
      <c r="Y49" s="41">
        <f t="shared" si="2"/>
        <v>33417621</v>
      </c>
      <c r="Z49" s="42">
        <f>+IF(X49&lt;&gt;0,+(Y49/X49)*100,0)</f>
        <v>-93.948493499507492</v>
      </c>
      <c r="AA49" s="39">
        <f>+AA33-AA48</f>
        <v>-142280600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-28672997</v>
      </c>
      <c r="D52" s="48">
        <f t="shared" si="3"/>
        <v>0</v>
      </c>
      <c r="E52" s="49">
        <f t="shared" si="3"/>
        <v>-142280600</v>
      </c>
      <c r="F52" s="50">
        <f t="shared" si="3"/>
        <v>-142280600</v>
      </c>
      <c r="G52" s="50">
        <f t="shared" si="3"/>
        <v>-2122782</v>
      </c>
      <c r="H52" s="50">
        <f t="shared" si="3"/>
        <v>-905521</v>
      </c>
      <c r="I52" s="50">
        <f t="shared" si="3"/>
        <v>875773</v>
      </c>
      <c r="J52" s="50">
        <f t="shared" si="3"/>
        <v>-2152530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-2152530</v>
      </c>
      <c r="X52" s="50">
        <f t="shared" si="3"/>
        <v>-35570151</v>
      </c>
      <c r="Y52" s="50">
        <f t="shared" si="3"/>
        <v>33417621</v>
      </c>
      <c r="Z52" s="51">
        <f>+IF(X52&lt;&gt;0,+(Y52/X52)*100,0)</f>
        <v>-93.948493499507492</v>
      </c>
      <c r="AA52" s="48">
        <f>SUM(AA49:AA51)</f>
        <v>-142280600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-28672997</v>
      </c>
      <c r="D54" s="54">
        <f>+D52-D53</f>
        <v>0</v>
      </c>
      <c r="E54" s="55">
        <f t="shared" si="4"/>
        <v>-142280600</v>
      </c>
      <c r="F54" s="56">
        <f t="shared" si="4"/>
        <v>-142280600</v>
      </c>
      <c r="G54" s="56">
        <f t="shared" si="4"/>
        <v>-2122782</v>
      </c>
      <c r="H54" s="56">
        <f t="shared" si="4"/>
        <v>-905521</v>
      </c>
      <c r="I54" s="56">
        <f t="shared" si="4"/>
        <v>875773</v>
      </c>
      <c r="J54" s="56">
        <f t="shared" si="4"/>
        <v>-2152530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-2152530</v>
      </c>
      <c r="X54" s="56">
        <f t="shared" si="4"/>
        <v>-35570151</v>
      </c>
      <c r="Y54" s="56">
        <f t="shared" si="4"/>
        <v>33417621</v>
      </c>
      <c r="Z54" s="57">
        <f>+IF(X54&lt;&gt;0,+(Y54/X54)*100,0)</f>
        <v>-93.948493499507492</v>
      </c>
      <c r="AA54" s="54">
        <f>+AA52-AA53</f>
        <v>-142280600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-28672997</v>
      </c>
      <c r="D57" s="48">
        <f>SUM(D54:D56)</f>
        <v>0</v>
      </c>
      <c r="E57" s="49">
        <f t="shared" si="5"/>
        <v>-142280600</v>
      </c>
      <c r="F57" s="50">
        <f t="shared" si="5"/>
        <v>-142280600</v>
      </c>
      <c r="G57" s="50">
        <f t="shared" si="5"/>
        <v>-2122782</v>
      </c>
      <c r="H57" s="50">
        <f t="shared" si="5"/>
        <v>-905521</v>
      </c>
      <c r="I57" s="50">
        <f t="shared" si="5"/>
        <v>875773</v>
      </c>
      <c r="J57" s="50">
        <f t="shared" si="5"/>
        <v>-2152530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-2152530</v>
      </c>
      <c r="X57" s="50">
        <f t="shared" si="5"/>
        <v>-35570151</v>
      </c>
      <c r="Y57" s="50">
        <f t="shared" si="5"/>
        <v>33417621</v>
      </c>
      <c r="Z57" s="51">
        <f>+IF(X57&lt;&gt;0,+(Y57/X57)*100,0)</f>
        <v>-93.948493499507492</v>
      </c>
      <c r="AA57" s="48">
        <f>SUM(AA54:AA56)</f>
        <v>-142280600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-28672997</v>
      </c>
      <c r="D60" s="65">
        <f>SUM(D57:D59)</f>
        <v>0</v>
      </c>
      <c r="E60" s="66">
        <f t="shared" si="6"/>
        <v>-142280600</v>
      </c>
      <c r="F60" s="67">
        <f t="shared" si="6"/>
        <v>-142280600</v>
      </c>
      <c r="G60" s="67">
        <f t="shared" si="6"/>
        <v>-2122782</v>
      </c>
      <c r="H60" s="67">
        <f t="shared" si="6"/>
        <v>-905521</v>
      </c>
      <c r="I60" s="67">
        <f t="shared" si="6"/>
        <v>875773</v>
      </c>
      <c r="J60" s="67">
        <f t="shared" si="6"/>
        <v>-2152530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-2152530</v>
      </c>
      <c r="X60" s="67">
        <f t="shared" si="6"/>
        <v>-35570151</v>
      </c>
      <c r="Y60" s="67">
        <f t="shared" si="6"/>
        <v>33417621</v>
      </c>
      <c r="Z60" s="68">
        <f>+IF(X60&lt;&gt;0,+(Y60/X60)*100,0)</f>
        <v>-93.948493499507492</v>
      </c>
      <c r="AA60" s="65">
        <f>SUM(AA57:AA59)</f>
        <v>-142280600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166003757</v>
      </c>
      <c r="D9" s="20"/>
      <c r="E9" s="21">
        <v>175910934</v>
      </c>
      <c r="F9" s="22">
        <v>175910934</v>
      </c>
      <c r="G9" s="22">
        <v>14990622</v>
      </c>
      <c r="H9" s="22">
        <v>15053223</v>
      </c>
      <c r="I9" s="22">
        <v>15755869</v>
      </c>
      <c r="J9" s="22">
        <v>45799714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45799714</v>
      </c>
      <c r="X9" s="22">
        <v>43977711</v>
      </c>
      <c r="Y9" s="22">
        <v>1822003</v>
      </c>
      <c r="Z9" s="23">
        <v>4.1430146284785039</v>
      </c>
      <c r="AA9" s="20">
        <v>175910934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183074168</v>
      </c>
      <c r="D26" s="20"/>
      <c r="E26" s="21">
        <v>183074168</v>
      </c>
      <c r="F26" s="22">
        <v>183074168</v>
      </c>
      <c r="G26" s="22"/>
      <c r="H26" s="22"/>
      <c r="I26" s="22">
        <v>183074168</v>
      </c>
      <c r="J26" s="22">
        <v>183074168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183074168</v>
      </c>
      <c r="X26" s="22">
        <v>45768540</v>
      </c>
      <c r="Y26" s="22">
        <v>137305628</v>
      </c>
      <c r="Z26" s="23">
        <v>300.0000174792554</v>
      </c>
      <c r="AA26" s="20">
        <v>183074168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349077925</v>
      </c>
      <c r="D33" s="29">
        <f t="shared" ref="D33:Y33" si="0">SUM(D6:D32)</f>
        <v>0</v>
      </c>
      <c r="E33" s="30">
        <f t="shared" si="0"/>
        <v>358985102</v>
      </c>
      <c r="F33" s="31">
        <f t="shared" si="0"/>
        <v>358985102</v>
      </c>
      <c r="G33" s="31">
        <f t="shared" si="0"/>
        <v>14990622</v>
      </c>
      <c r="H33" s="31">
        <f t="shared" si="0"/>
        <v>15053223</v>
      </c>
      <c r="I33" s="31">
        <f t="shared" si="0"/>
        <v>198830037</v>
      </c>
      <c r="J33" s="31">
        <f t="shared" si="0"/>
        <v>228873882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228873882</v>
      </c>
      <c r="X33" s="31">
        <f t="shared" si="0"/>
        <v>89746251</v>
      </c>
      <c r="Y33" s="31">
        <f t="shared" si="0"/>
        <v>139127631</v>
      </c>
      <c r="Z33" s="32">
        <f>+IF(X33&lt;&gt;0,+(Y33/X33)*100,0)</f>
        <v>155.02333462374935</v>
      </c>
      <c r="AA33" s="29">
        <f>SUM(AA6:AA32)</f>
        <v>358985102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182166213</v>
      </c>
      <c r="D35" s="20"/>
      <c r="E35" s="21">
        <v>159326881</v>
      </c>
      <c r="F35" s="22">
        <v>159326881</v>
      </c>
      <c r="G35" s="22">
        <v>16592189</v>
      </c>
      <c r="H35" s="22">
        <v>14856664</v>
      </c>
      <c r="I35" s="22">
        <v>14785757</v>
      </c>
      <c r="J35" s="22">
        <v>46234610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46234610</v>
      </c>
      <c r="X35" s="22">
        <v>39831792</v>
      </c>
      <c r="Y35" s="22">
        <v>6402818</v>
      </c>
      <c r="Z35" s="23">
        <v>16.074642084895402</v>
      </c>
      <c r="AA35" s="20">
        <v>159326881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8623282</v>
      </c>
      <c r="D38" s="20"/>
      <c r="E38" s="21">
        <v>9942383</v>
      </c>
      <c r="F38" s="22">
        <v>9942383</v>
      </c>
      <c r="G38" s="22">
        <v>582117</v>
      </c>
      <c r="H38" s="22">
        <v>421329</v>
      </c>
      <c r="I38" s="22">
        <v>1446691</v>
      </c>
      <c r="J38" s="22">
        <v>2450137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2450137</v>
      </c>
      <c r="X38" s="22">
        <v>2485596</v>
      </c>
      <c r="Y38" s="22">
        <v>-35459</v>
      </c>
      <c r="Z38" s="23">
        <v>-1.4265793797543929</v>
      </c>
      <c r="AA38" s="20">
        <v>9942383</v>
      </c>
    </row>
    <row r="39" spans="1:27" x14ac:dyDescent="0.25">
      <c r="A39" s="19" t="s">
        <v>65</v>
      </c>
      <c r="B39" s="15" t="s">
        <v>32</v>
      </c>
      <c r="C39" s="20">
        <v>38347698</v>
      </c>
      <c r="D39" s="20"/>
      <c r="E39" s="21">
        <v>22691967</v>
      </c>
      <c r="F39" s="22">
        <v>22691967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5672994</v>
      </c>
      <c r="Y39" s="22">
        <v>-5672994</v>
      </c>
      <c r="Z39" s="23">
        <v>-100</v>
      </c>
      <c r="AA39" s="20">
        <v>22691967</v>
      </c>
    </row>
    <row r="40" spans="1:27" x14ac:dyDescent="0.25">
      <c r="A40" s="19" t="s">
        <v>66</v>
      </c>
      <c r="B40" s="15" t="s">
        <v>32</v>
      </c>
      <c r="C40" s="20">
        <v>13495714</v>
      </c>
      <c r="D40" s="20"/>
      <c r="E40" s="21">
        <v>18764756</v>
      </c>
      <c r="F40" s="22">
        <v>18764756</v>
      </c>
      <c r="G40" s="22"/>
      <c r="H40" s="22"/>
      <c r="I40" s="22">
        <v>3373928</v>
      </c>
      <c r="J40" s="22">
        <v>3373928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3373928</v>
      </c>
      <c r="X40" s="22">
        <v>4691193</v>
      </c>
      <c r="Y40" s="22">
        <v>-1317265</v>
      </c>
      <c r="Z40" s="23">
        <v>-28.079531155507777</v>
      </c>
      <c r="AA40" s="20">
        <v>18764756</v>
      </c>
    </row>
    <row r="41" spans="1:27" x14ac:dyDescent="0.25">
      <c r="A41" s="19" t="s">
        <v>40</v>
      </c>
      <c r="B41" s="15" t="s">
        <v>32</v>
      </c>
      <c r="C41" s="20">
        <v>4953653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110381753</v>
      </c>
      <c r="D42" s="20"/>
      <c r="E42" s="21">
        <v>45370001</v>
      </c>
      <c r="F42" s="22">
        <v>45370001</v>
      </c>
      <c r="G42" s="22">
        <v>1554076</v>
      </c>
      <c r="H42" s="22">
        <v>3908229</v>
      </c>
      <c r="I42" s="22">
        <v>5842972</v>
      </c>
      <c r="J42" s="22">
        <v>11305277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11305277</v>
      </c>
      <c r="X42" s="22">
        <v>11342511</v>
      </c>
      <c r="Y42" s="22">
        <v>-37234</v>
      </c>
      <c r="Z42" s="23">
        <v>-0.32826946343715252</v>
      </c>
      <c r="AA42" s="20">
        <v>45370001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15154133</v>
      </c>
      <c r="D44" s="20"/>
      <c r="E44" s="21"/>
      <c r="F44" s="22"/>
      <c r="G44" s="22">
        <v>222957</v>
      </c>
      <c r="H44" s="22"/>
      <c r="I44" s="22"/>
      <c r="J44" s="22">
        <v>222957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222957</v>
      </c>
      <c r="X44" s="22"/>
      <c r="Y44" s="22">
        <v>222957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28726315</v>
      </c>
      <c r="D45" s="20"/>
      <c r="E45" s="21">
        <v>465770</v>
      </c>
      <c r="F45" s="22">
        <v>465770</v>
      </c>
      <c r="G45" s="22">
        <v>260543</v>
      </c>
      <c r="H45" s="22"/>
      <c r="I45" s="22">
        <v>93473</v>
      </c>
      <c r="J45" s="22">
        <v>354016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354016</v>
      </c>
      <c r="X45" s="22">
        <v>116454</v>
      </c>
      <c r="Y45" s="22">
        <v>237562</v>
      </c>
      <c r="Z45" s="23">
        <v>203.99642777405668</v>
      </c>
      <c r="AA45" s="20">
        <v>465770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401848761</v>
      </c>
      <c r="D48" s="29">
        <f t="shared" ref="D48:Y48" si="1">SUM(D35:D47)</f>
        <v>0</v>
      </c>
      <c r="E48" s="30">
        <f t="shared" si="1"/>
        <v>256561758</v>
      </c>
      <c r="F48" s="31">
        <f t="shared" si="1"/>
        <v>256561758</v>
      </c>
      <c r="G48" s="31">
        <f t="shared" si="1"/>
        <v>19211882</v>
      </c>
      <c r="H48" s="31">
        <f t="shared" si="1"/>
        <v>19186222</v>
      </c>
      <c r="I48" s="31">
        <f t="shared" si="1"/>
        <v>25542821</v>
      </c>
      <c r="J48" s="31">
        <f t="shared" si="1"/>
        <v>63940925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63940925</v>
      </c>
      <c r="X48" s="31">
        <f t="shared" si="1"/>
        <v>64140540</v>
      </c>
      <c r="Y48" s="31">
        <f t="shared" si="1"/>
        <v>-199615</v>
      </c>
      <c r="Z48" s="32">
        <f>+IF(X48&lt;&gt;0,+(Y48/X48)*100,0)</f>
        <v>-0.3112150287478091</v>
      </c>
      <c r="AA48" s="29">
        <f>SUM(AA35:AA47)</f>
        <v>256561758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-52770836</v>
      </c>
      <c r="D49" s="39">
        <f t="shared" si="2"/>
        <v>0</v>
      </c>
      <c r="E49" s="40">
        <f t="shared" si="2"/>
        <v>102423344</v>
      </c>
      <c r="F49" s="41">
        <f t="shared" si="2"/>
        <v>102423344</v>
      </c>
      <c r="G49" s="41">
        <f t="shared" si="2"/>
        <v>-4221260</v>
      </c>
      <c r="H49" s="41">
        <f t="shared" si="2"/>
        <v>-4132999</v>
      </c>
      <c r="I49" s="41">
        <f t="shared" si="2"/>
        <v>173287216</v>
      </c>
      <c r="J49" s="41">
        <f t="shared" si="2"/>
        <v>164932957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164932957</v>
      </c>
      <c r="X49" s="41">
        <f t="shared" si="2"/>
        <v>25605711</v>
      </c>
      <c r="Y49" s="41">
        <f t="shared" si="2"/>
        <v>139327246</v>
      </c>
      <c r="Z49" s="42">
        <f>+IF(X49&lt;&gt;0,+(Y49/X49)*100,0)</f>
        <v>544.1256679027581</v>
      </c>
      <c r="AA49" s="39">
        <f>+AA33-AA48</f>
        <v>102423344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154000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-52616836</v>
      </c>
      <c r="D52" s="48">
        <f t="shared" si="3"/>
        <v>0</v>
      </c>
      <c r="E52" s="49">
        <f t="shared" si="3"/>
        <v>102423344</v>
      </c>
      <c r="F52" s="50">
        <f t="shared" si="3"/>
        <v>102423344</v>
      </c>
      <c r="G52" s="50">
        <f t="shared" si="3"/>
        <v>-4221260</v>
      </c>
      <c r="H52" s="50">
        <f t="shared" si="3"/>
        <v>-4132999</v>
      </c>
      <c r="I52" s="50">
        <f t="shared" si="3"/>
        <v>173287216</v>
      </c>
      <c r="J52" s="50">
        <f t="shared" si="3"/>
        <v>164932957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164932957</v>
      </c>
      <c r="X52" s="50">
        <f t="shared" si="3"/>
        <v>25605711</v>
      </c>
      <c r="Y52" s="50">
        <f t="shared" si="3"/>
        <v>139327246</v>
      </c>
      <c r="Z52" s="51">
        <f>+IF(X52&lt;&gt;0,+(Y52/X52)*100,0)</f>
        <v>544.1256679027581</v>
      </c>
      <c r="AA52" s="48">
        <f>SUM(AA49:AA51)</f>
        <v>102423344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-52616836</v>
      </c>
      <c r="D54" s="54">
        <f>+D52-D53</f>
        <v>0</v>
      </c>
      <c r="E54" s="55">
        <f t="shared" si="4"/>
        <v>102423344</v>
      </c>
      <c r="F54" s="56">
        <f t="shared" si="4"/>
        <v>102423344</v>
      </c>
      <c r="G54" s="56">
        <f t="shared" si="4"/>
        <v>-4221260</v>
      </c>
      <c r="H54" s="56">
        <f t="shared" si="4"/>
        <v>-4132999</v>
      </c>
      <c r="I54" s="56">
        <f t="shared" si="4"/>
        <v>173287216</v>
      </c>
      <c r="J54" s="56">
        <f t="shared" si="4"/>
        <v>164932957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164932957</v>
      </c>
      <c r="X54" s="56">
        <f t="shared" si="4"/>
        <v>25605711</v>
      </c>
      <c r="Y54" s="56">
        <f t="shared" si="4"/>
        <v>139327246</v>
      </c>
      <c r="Z54" s="57">
        <f>+IF(X54&lt;&gt;0,+(Y54/X54)*100,0)</f>
        <v>544.1256679027581</v>
      </c>
      <c r="AA54" s="54">
        <f>+AA52-AA53</f>
        <v>102423344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-52616836</v>
      </c>
      <c r="D57" s="48">
        <f>SUM(D54:D56)</f>
        <v>0</v>
      </c>
      <c r="E57" s="49">
        <f t="shared" si="5"/>
        <v>102423344</v>
      </c>
      <c r="F57" s="50">
        <f t="shared" si="5"/>
        <v>102423344</v>
      </c>
      <c r="G57" s="50">
        <f t="shared" si="5"/>
        <v>-4221260</v>
      </c>
      <c r="H57" s="50">
        <f t="shared" si="5"/>
        <v>-4132999</v>
      </c>
      <c r="I57" s="50">
        <f t="shared" si="5"/>
        <v>173287216</v>
      </c>
      <c r="J57" s="50">
        <f t="shared" si="5"/>
        <v>164932957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164932957</v>
      </c>
      <c r="X57" s="50">
        <f t="shared" si="5"/>
        <v>25605711</v>
      </c>
      <c r="Y57" s="50">
        <f t="shared" si="5"/>
        <v>139327246</v>
      </c>
      <c r="Z57" s="51">
        <f>+IF(X57&lt;&gt;0,+(Y57/X57)*100,0)</f>
        <v>544.1256679027581</v>
      </c>
      <c r="AA57" s="48">
        <f>SUM(AA54:AA56)</f>
        <v>102423344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-52616836</v>
      </c>
      <c r="D60" s="65">
        <f>SUM(D57:D59)</f>
        <v>0</v>
      </c>
      <c r="E60" s="66">
        <f t="shared" si="6"/>
        <v>102423344</v>
      </c>
      <c r="F60" s="67">
        <f t="shared" si="6"/>
        <v>102423344</v>
      </c>
      <c r="G60" s="67">
        <f t="shared" si="6"/>
        <v>-4221260</v>
      </c>
      <c r="H60" s="67">
        <f t="shared" si="6"/>
        <v>-4132999</v>
      </c>
      <c r="I60" s="67">
        <f t="shared" si="6"/>
        <v>173287216</v>
      </c>
      <c r="J60" s="67">
        <f t="shared" si="6"/>
        <v>164932957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164932957</v>
      </c>
      <c r="X60" s="67">
        <f t="shared" si="6"/>
        <v>25605711</v>
      </c>
      <c r="Y60" s="67">
        <f t="shared" si="6"/>
        <v>139327246</v>
      </c>
      <c r="Z60" s="68">
        <f>+IF(X60&lt;&gt;0,+(Y60/X60)*100,0)</f>
        <v>544.1256679027581</v>
      </c>
      <c r="AA60" s="65">
        <f>SUM(AA57:AA59)</f>
        <v>102423344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2265555</v>
      </c>
      <c r="D9" s="20"/>
      <c r="E9" s="21">
        <v>5687859</v>
      </c>
      <c r="F9" s="22">
        <v>5687859</v>
      </c>
      <c r="G9" s="22">
        <v>205397</v>
      </c>
      <c r="H9" s="22">
        <v>205397</v>
      </c>
      <c r="I9" s="22">
        <v>199593</v>
      </c>
      <c r="J9" s="22">
        <v>610387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610387</v>
      </c>
      <c r="X9" s="22">
        <v>1421967</v>
      </c>
      <c r="Y9" s="22">
        <v>-811580</v>
      </c>
      <c r="Z9" s="23">
        <v>-57.074460940373442</v>
      </c>
      <c r="AA9" s="20">
        <v>5687859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1670052</v>
      </c>
      <c r="D13" s="20"/>
      <c r="E13" s="21">
        <v>1027860</v>
      </c>
      <c r="F13" s="22">
        <v>1027860</v>
      </c>
      <c r="G13" s="22">
        <v>134092</v>
      </c>
      <c r="H13" s="22">
        <v>134235</v>
      </c>
      <c r="I13" s="22">
        <v>135284</v>
      </c>
      <c r="J13" s="22">
        <v>403611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403611</v>
      </c>
      <c r="X13" s="22">
        <v>256965</v>
      </c>
      <c r="Y13" s="22">
        <v>146646</v>
      </c>
      <c r="Z13" s="23">
        <v>57.068472360049036</v>
      </c>
      <c r="AA13" s="20">
        <v>1027860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212000</v>
      </c>
      <c r="F30" s="22">
        <v>212000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52997</v>
      </c>
      <c r="Y30" s="22">
        <v>-52997</v>
      </c>
      <c r="Z30" s="23">
        <v>-100</v>
      </c>
      <c r="AA30" s="20">
        <v>212000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3935607</v>
      </c>
      <c r="D33" s="29">
        <f t="shared" ref="D33:Y33" si="0">SUM(D6:D32)</f>
        <v>0</v>
      </c>
      <c r="E33" s="30">
        <f t="shared" si="0"/>
        <v>6927719</v>
      </c>
      <c r="F33" s="31">
        <f t="shared" si="0"/>
        <v>6927719</v>
      </c>
      <c r="G33" s="31">
        <f t="shared" si="0"/>
        <v>339489</v>
      </c>
      <c r="H33" s="31">
        <f t="shared" si="0"/>
        <v>339632</v>
      </c>
      <c r="I33" s="31">
        <f t="shared" si="0"/>
        <v>334877</v>
      </c>
      <c r="J33" s="31">
        <f t="shared" si="0"/>
        <v>1013998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1013998</v>
      </c>
      <c r="X33" s="31">
        <f t="shared" si="0"/>
        <v>1731929</v>
      </c>
      <c r="Y33" s="31">
        <f t="shared" si="0"/>
        <v>-717931</v>
      </c>
      <c r="Z33" s="32">
        <f>+IF(X33&lt;&gt;0,+(Y33/X33)*100,0)</f>
        <v>-41.452680796961076</v>
      </c>
      <c r="AA33" s="29">
        <f>SUM(AA6:AA32)</f>
        <v>6927719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1290925</v>
      </c>
      <c r="D35" s="20"/>
      <c r="E35" s="21">
        <v>1221639</v>
      </c>
      <c r="F35" s="22">
        <v>1221639</v>
      </c>
      <c r="G35" s="22">
        <v>112863</v>
      </c>
      <c r="H35" s="22">
        <v>104887</v>
      </c>
      <c r="I35" s="22">
        <v>171362</v>
      </c>
      <c r="J35" s="22">
        <v>389112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389112</v>
      </c>
      <c r="X35" s="22">
        <v>305394</v>
      </c>
      <c r="Y35" s="22">
        <v>83718</v>
      </c>
      <c r="Z35" s="23">
        <v>27.413112241890801</v>
      </c>
      <c r="AA35" s="20">
        <v>1221639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50000</v>
      </c>
      <c r="F38" s="22">
        <v>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12497</v>
      </c>
      <c r="Y38" s="22">
        <v>-12497</v>
      </c>
      <c r="Z38" s="23">
        <v>-100</v>
      </c>
      <c r="AA38" s="20">
        <v>50000</v>
      </c>
    </row>
    <row r="39" spans="1:27" x14ac:dyDescent="0.25">
      <c r="A39" s="19" t="s">
        <v>65</v>
      </c>
      <c r="B39" s="15" t="s">
        <v>32</v>
      </c>
      <c r="C39" s="20">
        <v>365170</v>
      </c>
      <c r="D39" s="20"/>
      <c r="E39" s="21">
        <v>825060</v>
      </c>
      <c r="F39" s="22">
        <v>825060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206265</v>
      </c>
      <c r="Y39" s="22">
        <v>-206265</v>
      </c>
      <c r="Z39" s="23">
        <v>-100</v>
      </c>
      <c r="AA39" s="20">
        <v>825060</v>
      </c>
    </row>
    <row r="40" spans="1:27" x14ac:dyDescent="0.25">
      <c r="A40" s="19" t="s">
        <v>66</v>
      </c>
      <c r="B40" s="15" t="s">
        <v>32</v>
      </c>
      <c r="C40" s="20">
        <v>2842</v>
      </c>
      <c r="D40" s="20"/>
      <c r="E40" s="21">
        <v>830474</v>
      </c>
      <c r="F40" s="22">
        <v>830474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207611</v>
      </c>
      <c r="Y40" s="22">
        <v>-207611</v>
      </c>
      <c r="Z40" s="23">
        <v>-100</v>
      </c>
      <c r="AA40" s="20">
        <v>830474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1701102</v>
      </c>
      <c r="F44" s="22">
        <v>1701102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425271</v>
      </c>
      <c r="Y44" s="22">
        <v>-425271</v>
      </c>
      <c r="Z44" s="23">
        <v>-100</v>
      </c>
      <c r="AA44" s="20">
        <v>1701102</v>
      </c>
    </row>
    <row r="45" spans="1:27" x14ac:dyDescent="0.25">
      <c r="A45" s="19" t="s">
        <v>70</v>
      </c>
      <c r="B45" s="15" t="s">
        <v>32</v>
      </c>
      <c r="C45" s="20">
        <v>10467</v>
      </c>
      <c r="D45" s="20"/>
      <c r="E45" s="21">
        <v>148162</v>
      </c>
      <c r="F45" s="22">
        <v>148162</v>
      </c>
      <c r="G45" s="22">
        <v>898</v>
      </c>
      <c r="H45" s="22">
        <v>819</v>
      </c>
      <c r="I45" s="22">
        <v>1374</v>
      </c>
      <c r="J45" s="22">
        <v>3091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3091</v>
      </c>
      <c r="X45" s="22">
        <v>37030</v>
      </c>
      <c r="Y45" s="22">
        <v>-33939</v>
      </c>
      <c r="Z45" s="23">
        <v>-91.65271401566298</v>
      </c>
      <c r="AA45" s="20">
        <v>148162</v>
      </c>
    </row>
    <row r="46" spans="1:27" x14ac:dyDescent="0.25">
      <c r="A46" s="19" t="s">
        <v>71</v>
      </c>
      <c r="B46" s="15" t="s">
        <v>32</v>
      </c>
      <c r="C46" s="20">
        <v>7591</v>
      </c>
      <c r="D46" s="20"/>
      <c r="E46" s="21">
        <v>318000</v>
      </c>
      <c r="F46" s="22">
        <v>318000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79500</v>
      </c>
      <c r="Y46" s="22">
        <v>-79500</v>
      </c>
      <c r="Z46" s="23">
        <v>-100</v>
      </c>
      <c r="AA46" s="20">
        <v>318000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1676995</v>
      </c>
      <c r="D48" s="29">
        <f t="shared" ref="D48:Y48" si="1">SUM(D35:D47)</f>
        <v>0</v>
      </c>
      <c r="E48" s="30">
        <f t="shared" si="1"/>
        <v>5094437</v>
      </c>
      <c r="F48" s="31">
        <f t="shared" si="1"/>
        <v>5094437</v>
      </c>
      <c r="G48" s="31">
        <f t="shared" si="1"/>
        <v>113761</v>
      </c>
      <c r="H48" s="31">
        <f t="shared" si="1"/>
        <v>105706</v>
      </c>
      <c r="I48" s="31">
        <f t="shared" si="1"/>
        <v>172736</v>
      </c>
      <c r="J48" s="31">
        <f t="shared" si="1"/>
        <v>392203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392203</v>
      </c>
      <c r="X48" s="31">
        <f t="shared" si="1"/>
        <v>1273568</v>
      </c>
      <c r="Y48" s="31">
        <f t="shared" si="1"/>
        <v>-881365</v>
      </c>
      <c r="Z48" s="32">
        <f>+IF(X48&lt;&gt;0,+(Y48/X48)*100,0)</f>
        <v>-69.204392698309007</v>
      </c>
      <c r="AA48" s="29">
        <f>SUM(AA35:AA47)</f>
        <v>5094437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2258612</v>
      </c>
      <c r="D49" s="39">
        <f t="shared" si="2"/>
        <v>0</v>
      </c>
      <c r="E49" s="40">
        <f t="shared" si="2"/>
        <v>1833282</v>
      </c>
      <c r="F49" s="41">
        <f t="shared" si="2"/>
        <v>1833282</v>
      </c>
      <c r="G49" s="41">
        <f t="shared" si="2"/>
        <v>225728</v>
      </c>
      <c r="H49" s="41">
        <f t="shared" si="2"/>
        <v>233926</v>
      </c>
      <c r="I49" s="41">
        <f t="shared" si="2"/>
        <v>162141</v>
      </c>
      <c r="J49" s="41">
        <f t="shared" si="2"/>
        <v>621795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621795</v>
      </c>
      <c r="X49" s="41">
        <f t="shared" si="2"/>
        <v>458361</v>
      </c>
      <c r="Y49" s="41">
        <f t="shared" si="2"/>
        <v>163434</v>
      </c>
      <c r="Z49" s="42">
        <f>+IF(X49&lt;&gt;0,+(Y49/X49)*100,0)</f>
        <v>35.656174936349295</v>
      </c>
      <c r="AA49" s="39">
        <f>+AA33-AA48</f>
        <v>1833282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2258612</v>
      </c>
      <c r="D52" s="48">
        <f t="shared" si="3"/>
        <v>0</v>
      </c>
      <c r="E52" s="49">
        <f t="shared" si="3"/>
        <v>1833282</v>
      </c>
      <c r="F52" s="50">
        <f t="shared" si="3"/>
        <v>1833282</v>
      </c>
      <c r="G52" s="50">
        <f t="shared" si="3"/>
        <v>225728</v>
      </c>
      <c r="H52" s="50">
        <f t="shared" si="3"/>
        <v>233926</v>
      </c>
      <c r="I52" s="50">
        <f t="shared" si="3"/>
        <v>162141</v>
      </c>
      <c r="J52" s="50">
        <f t="shared" si="3"/>
        <v>621795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621795</v>
      </c>
      <c r="X52" s="50">
        <f t="shared" si="3"/>
        <v>458361</v>
      </c>
      <c r="Y52" s="50">
        <f t="shared" si="3"/>
        <v>163434</v>
      </c>
      <c r="Z52" s="51">
        <f>+IF(X52&lt;&gt;0,+(Y52/X52)*100,0)</f>
        <v>35.656174936349295</v>
      </c>
      <c r="AA52" s="48">
        <f>SUM(AA49:AA51)</f>
        <v>1833282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2258612</v>
      </c>
      <c r="D54" s="54">
        <f>+D52-D53</f>
        <v>0</v>
      </c>
      <c r="E54" s="55">
        <f t="shared" si="4"/>
        <v>1833282</v>
      </c>
      <c r="F54" s="56">
        <f t="shared" si="4"/>
        <v>1833282</v>
      </c>
      <c r="G54" s="56">
        <f t="shared" si="4"/>
        <v>225728</v>
      </c>
      <c r="H54" s="56">
        <f t="shared" si="4"/>
        <v>233926</v>
      </c>
      <c r="I54" s="56">
        <f t="shared" si="4"/>
        <v>162141</v>
      </c>
      <c r="J54" s="56">
        <f t="shared" si="4"/>
        <v>621795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621795</v>
      </c>
      <c r="X54" s="56">
        <f t="shared" si="4"/>
        <v>458361</v>
      </c>
      <c r="Y54" s="56">
        <f t="shared" si="4"/>
        <v>163434</v>
      </c>
      <c r="Z54" s="57">
        <f>+IF(X54&lt;&gt;0,+(Y54/X54)*100,0)</f>
        <v>35.656174936349295</v>
      </c>
      <c r="AA54" s="54">
        <f>+AA52-AA53</f>
        <v>1833282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2258612</v>
      </c>
      <c r="D57" s="48">
        <f>SUM(D54:D56)</f>
        <v>0</v>
      </c>
      <c r="E57" s="49">
        <f t="shared" si="5"/>
        <v>1833282</v>
      </c>
      <c r="F57" s="50">
        <f t="shared" si="5"/>
        <v>1833282</v>
      </c>
      <c r="G57" s="50">
        <f t="shared" si="5"/>
        <v>225728</v>
      </c>
      <c r="H57" s="50">
        <f t="shared" si="5"/>
        <v>233926</v>
      </c>
      <c r="I57" s="50">
        <f t="shared" si="5"/>
        <v>162141</v>
      </c>
      <c r="J57" s="50">
        <f t="shared" si="5"/>
        <v>621795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621795</v>
      </c>
      <c r="X57" s="50">
        <f t="shared" si="5"/>
        <v>458361</v>
      </c>
      <c r="Y57" s="50">
        <f t="shared" si="5"/>
        <v>163434</v>
      </c>
      <c r="Z57" s="51">
        <f>+IF(X57&lt;&gt;0,+(Y57/X57)*100,0)</f>
        <v>35.656174936349295</v>
      </c>
      <c r="AA57" s="48">
        <f>SUM(AA54:AA56)</f>
        <v>1833282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2258612</v>
      </c>
      <c r="D60" s="65">
        <f>SUM(D57:D59)</f>
        <v>0</v>
      </c>
      <c r="E60" s="66">
        <f t="shared" si="6"/>
        <v>1833282</v>
      </c>
      <c r="F60" s="67">
        <f t="shared" si="6"/>
        <v>1833282</v>
      </c>
      <c r="G60" s="67">
        <f t="shared" si="6"/>
        <v>225728</v>
      </c>
      <c r="H60" s="67">
        <f t="shared" si="6"/>
        <v>233926</v>
      </c>
      <c r="I60" s="67">
        <f t="shared" si="6"/>
        <v>162141</v>
      </c>
      <c r="J60" s="67">
        <f t="shared" si="6"/>
        <v>621795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621795</v>
      </c>
      <c r="X60" s="67">
        <f t="shared" si="6"/>
        <v>458361</v>
      </c>
      <c r="Y60" s="67">
        <f t="shared" si="6"/>
        <v>163434</v>
      </c>
      <c r="Z60" s="68">
        <f>+IF(X60&lt;&gt;0,+(Y60/X60)*100,0)</f>
        <v>35.656174936349295</v>
      </c>
      <c r="AA60" s="65">
        <f>SUM(AA57:AA59)</f>
        <v>1833282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18142010</v>
      </c>
      <c r="D9" s="20"/>
      <c r="E9" s="21">
        <v>19450200</v>
      </c>
      <c r="F9" s="22">
        <v>19450200</v>
      </c>
      <c r="G9" s="22">
        <v>1572935</v>
      </c>
      <c r="H9" s="22">
        <v>1566414</v>
      </c>
      <c r="I9" s="22">
        <v>1639052</v>
      </c>
      <c r="J9" s="22">
        <v>4778401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4778401</v>
      </c>
      <c r="X9" s="22">
        <v>4862550</v>
      </c>
      <c r="Y9" s="22">
        <v>-84149</v>
      </c>
      <c r="Z9" s="23">
        <v>-1.73055289919898</v>
      </c>
      <c r="AA9" s="20">
        <v>19450200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38275991</v>
      </c>
      <c r="D26" s="20"/>
      <c r="E26" s="21">
        <v>40011492</v>
      </c>
      <c r="F26" s="22">
        <v>40011492</v>
      </c>
      <c r="G26" s="22">
        <v>16671499</v>
      </c>
      <c r="H26" s="22"/>
      <c r="I26" s="22"/>
      <c r="J26" s="22">
        <v>16671499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16671499</v>
      </c>
      <c r="X26" s="22">
        <v>10002873</v>
      </c>
      <c r="Y26" s="22">
        <v>6668626</v>
      </c>
      <c r="Z26" s="23">
        <v>66.667106540290973</v>
      </c>
      <c r="AA26" s="20">
        <v>40011492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56418001</v>
      </c>
      <c r="D33" s="29">
        <f t="shared" ref="D33:Y33" si="0">SUM(D6:D32)</f>
        <v>0</v>
      </c>
      <c r="E33" s="30">
        <f t="shared" si="0"/>
        <v>59461692</v>
      </c>
      <c r="F33" s="31">
        <f t="shared" si="0"/>
        <v>59461692</v>
      </c>
      <c r="G33" s="31">
        <f t="shared" si="0"/>
        <v>18244434</v>
      </c>
      <c r="H33" s="31">
        <f t="shared" si="0"/>
        <v>1566414</v>
      </c>
      <c r="I33" s="31">
        <f t="shared" si="0"/>
        <v>1639052</v>
      </c>
      <c r="J33" s="31">
        <f t="shared" si="0"/>
        <v>21449900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21449900</v>
      </c>
      <c r="X33" s="31">
        <f t="shared" si="0"/>
        <v>14865423</v>
      </c>
      <c r="Y33" s="31">
        <f t="shared" si="0"/>
        <v>6584477</v>
      </c>
      <c r="Z33" s="32">
        <f>+IF(X33&lt;&gt;0,+(Y33/X33)*100,0)</f>
        <v>44.293909429957026</v>
      </c>
      <c r="AA33" s="29">
        <f>SUM(AA6:AA32)</f>
        <v>59461692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19907335</v>
      </c>
      <c r="D35" s="20"/>
      <c r="E35" s="21">
        <v>19918296</v>
      </c>
      <c r="F35" s="22">
        <v>19918296</v>
      </c>
      <c r="G35" s="22">
        <v>2022078</v>
      </c>
      <c r="H35" s="22">
        <v>1915865</v>
      </c>
      <c r="I35" s="22">
        <v>1943483</v>
      </c>
      <c r="J35" s="22">
        <v>5881426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5881426</v>
      </c>
      <c r="X35" s="22">
        <v>4979574</v>
      </c>
      <c r="Y35" s="22">
        <v>901852</v>
      </c>
      <c r="Z35" s="23">
        <v>18.11102716818748</v>
      </c>
      <c r="AA35" s="20">
        <v>19918296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142102</v>
      </c>
      <c r="D38" s="20"/>
      <c r="E38" s="21">
        <v>187716</v>
      </c>
      <c r="F38" s="22">
        <v>187716</v>
      </c>
      <c r="G38" s="22"/>
      <c r="H38" s="22"/>
      <c r="I38" s="22">
        <v>2654</v>
      </c>
      <c r="J38" s="22">
        <v>2654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2654</v>
      </c>
      <c r="X38" s="22">
        <v>46929</v>
      </c>
      <c r="Y38" s="22">
        <v>-44275</v>
      </c>
      <c r="Z38" s="23">
        <v>-94.344648298493468</v>
      </c>
      <c r="AA38" s="20">
        <v>187716</v>
      </c>
    </row>
    <row r="39" spans="1:27" x14ac:dyDescent="0.25">
      <c r="A39" s="19" t="s">
        <v>65</v>
      </c>
      <c r="B39" s="15" t="s">
        <v>32</v>
      </c>
      <c r="C39" s="20">
        <v>-420300</v>
      </c>
      <c r="D39" s="20"/>
      <c r="E39" s="21">
        <v>2200008</v>
      </c>
      <c r="F39" s="22">
        <v>2200008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550002</v>
      </c>
      <c r="Y39" s="22">
        <v>-550002</v>
      </c>
      <c r="Z39" s="23">
        <v>-100</v>
      </c>
      <c r="AA39" s="20">
        <v>2200008</v>
      </c>
    </row>
    <row r="40" spans="1:27" x14ac:dyDescent="0.25">
      <c r="A40" s="19" t="s">
        <v>66</v>
      </c>
      <c r="B40" s="15" t="s">
        <v>32</v>
      </c>
      <c r="C40" s="20">
        <v>385029</v>
      </c>
      <c r="D40" s="20"/>
      <c r="E40" s="21">
        <v>388176</v>
      </c>
      <c r="F40" s="22">
        <v>388176</v>
      </c>
      <c r="G40" s="22">
        <v>32705</v>
      </c>
      <c r="H40" s="22">
        <v>32705</v>
      </c>
      <c r="I40" s="22">
        <v>399542</v>
      </c>
      <c r="J40" s="22">
        <v>464952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464952</v>
      </c>
      <c r="X40" s="22">
        <v>97044</v>
      </c>
      <c r="Y40" s="22">
        <v>367908</v>
      </c>
      <c r="Z40" s="23">
        <v>379.11462841597626</v>
      </c>
      <c r="AA40" s="20">
        <v>388176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5988</v>
      </c>
      <c r="F41" s="22">
        <v>5988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1497</v>
      </c>
      <c r="Y41" s="22">
        <v>-1497</v>
      </c>
      <c r="Z41" s="23">
        <v>-100</v>
      </c>
      <c r="AA41" s="20">
        <v>5988</v>
      </c>
    </row>
    <row r="42" spans="1:27" x14ac:dyDescent="0.25">
      <c r="A42" s="19" t="s">
        <v>67</v>
      </c>
      <c r="B42" s="15" t="s">
        <v>32</v>
      </c>
      <c r="C42" s="20">
        <v>2749493</v>
      </c>
      <c r="D42" s="20"/>
      <c r="E42" s="21">
        <v>2800008</v>
      </c>
      <c r="F42" s="22">
        <v>2800008</v>
      </c>
      <c r="G42" s="22">
        <v>228696</v>
      </c>
      <c r="H42" s="22">
        <v>228696</v>
      </c>
      <c r="I42" s="22">
        <v>228696</v>
      </c>
      <c r="J42" s="22">
        <v>686088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686088</v>
      </c>
      <c r="X42" s="22">
        <v>700002</v>
      </c>
      <c r="Y42" s="22">
        <v>-13914</v>
      </c>
      <c r="Z42" s="23">
        <v>-1.9877086065468383</v>
      </c>
      <c r="AA42" s="20">
        <v>2800008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80928</v>
      </c>
      <c r="F44" s="22">
        <v>80928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20232</v>
      </c>
      <c r="Y44" s="22">
        <v>-20232</v>
      </c>
      <c r="Z44" s="23">
        <v>-100</v>
      </c>
      <c r="AA44" s="20">
        <v>80928</v>
      </c>
    </row>
    <row r="45" spans="1:27" x14ac:dyDescent="0.25">
      <c r="A45" s="19" t="s">
        <v>70</v>
      </c>
      <c r="B45" s="15" t="s">
        <v>32</v>
      </c>
      <c r="C45" s="20">
        <v>389752</v>
      </c>
      <c r="D45" s="20"/>
      <c r="E45" s="21">
        <v>539304</v>
      </c>
      <c r="F45" s="22">
        <v>539304</v>
      </c>
      <c r="G45" s="22">
        <v>49039</v>
      </c>
      <c r="H45" s="22">
        <v>47059</v>
      </c>
      <c r="I45" s="22">
        <v>48271</v>
      </c>
      <c r="J45" s="22">
        <v>144369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144369</v>
      </c>
      <c r="X45" s="22">
        <v>134826</v>
      </c>
      <c r="Y45" s="22">
        <v>9543</v>
      </c>
      <c r="Z45" s="23">
        <v>7.0780116594722084</v>
      </c>
      <c r="AA45" s="20">
        <v>539304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23153411</v>
      </c>
      <c r="D48" s="29">
        <f t="shared" ref="D48:Y48" si="1">SUM(D35:D47)</f>
        <v>0</v>
      </c>
      <c r="E48" s="30">
        <f t="shared" si="1"/>
        <v>26120424</v>
      </c>
      <c r="F48" s="31">
        <f t="shared" si="1"/>
        <v>26120424</v>
      </c>
      <c r="G48" s="31">
        <f t="shared" si="1"/>
        <v>2332518</v>
      </c>
      <c r="H48" s="31">
        <f t="shared" si="1"/>
        <v>2224325</v>
      </c>
      <c r="I48" s="31">
        <f t="shared" si="1"/>
        <v>2622646</v>
      </c>
      <c r="J48" s="31">
        <f t="shared" si="1"/>
        <v>7179489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7179489</v>
      </c>
      <c r="X48" s="31">
        <f t="shared" si="1"/>
        <v>6530106</v>
      </c>
      <c r="Y48" s="31">
        <f t="shared" si="1"/>
        <v>649383</v>
      </c>
      <c r="Z48" s="32">
        <f>+IF(X48&lt;&gt;0,+(Y48/X48)*100,0)</f>
        <v>9.9444480686837249</v>
      </c>
      <c r="AA48" s="29">
        <f>SUM(AA35:AA47)</f>
        <v>26120424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33264590</v>
      </c>
      <c r="D49" s="39">
        <f t="shared" si="2"/>
        <v>0</v>
      </c>
      <c r="E49" s="40">
        <f t="shared" si="2"/>
        <v>33341268</v>
      </c>
      <c r="F49" s="41">
        <f t="shared" si="2"/>
        <v>33341268</v>
      </c>
      <c r="G49" s="41">
        <f t="shared" si="2"/>
        <v>15911916</v>
      </c>
      <c r="H49" s="41">
        <f t="shared" si="2"/>
        <v>-657911</v>
      </c>
      <c r="I49" s="41">
        <f t="shared" si="2"/>
        <v>-983594</v>
      </c>
      <c r="J49" s="41">
        <f t="shared" si="2"/>
        <v>14270411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14270411</v>
      </c>
      <c r="X49" s="41">
        <f t="shared" si="2"/>
        <v>8335317</v>
      </c>
      <c r="Y49" s="41">
        <f t="shared" si="2"/>
        <v>5935094</v>
      </c>
      <c r="Z49" s="42">
        <f>+IF(X49&lt;&gt;0,+(Y49/X49)*100,0)</f>
        <v>71.204178557336206</v>
      </c>
      <c r="AA49" s="39">
        <f>+AA33-AA48</f>
        <v>33341268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33264590</v>
      </c>
      <c r="D52" s="48">
        <f t="shared" si="3"/>
        <v>0</v>
      </c>
      <c r="E52" s="49">
        <f t="shared" si="3"/>
        <v>33341268</v>
      </c>
      <c r="F52" s="50">
        <f t="shared" si="3"/>
        <v>33341268</v>
      </c>
      <c r="G52" s="50">
        <f t="shared" si="3"/>
        <v>15911916</v>
      </c>
      <c r="H52" s="50">
        <f t="shared" si="3"/>
        <v>-657911</v>
      </c>
      <c r="I52" s="50">
        <f t="shared" si="3"/>
        <v>-983594</v>
      </c>
      <c r="J52" s="50">
        <f t="shared" si="3"/>
        <v>14270411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14270411</v>
      </c>
      <c r="X52" s="50">
        <f t="shared" si="3"/>
        <v>8335317</v>
      </c>
      <c r="Y52" s="50">
        <f t="shared" si="3"/>
        <v>5935094</v>
      </c>
      <c r="Z52" s="51">
        <f>+IF(X52&lt;&gt;0,+(Y52/X52)*100,0)</f>
        <v>71.204178557336206</v>
      </c>
      <c r="AA52" s="48">
        <f>SUM(AA49:AA51)</f>
        <v>33341268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33264590</v>
      </c>
      <c r="D54" s="54">
        <f>+D52-D53</f>
        <v>0</v>
      </c>
      <c r="E54" s="55">
        <f t="shared" si="4"/>
        <v>33341268</v>
      </c>
      <c r="F54" s="56">
        <f t="shared" si="4"/>
        <v>33341268</v>
      </c>
      <c r="G54" s="56">
        <f t="shared" si="4"/>
        <v>15911916</v>
      </c>
      <c r="H54" s="56">
        <f t="shared" si="4"/>
        <v>-657911</v>
      </c>
      <c r="I54" s="56">
        <f t="shared" si="4"/>
        <v>-983594</v>
      </c>
      <c r="J54" s="56">
        <f t="shared" si="4"/>
        <v>14270411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14270411</v>
      </c>
      <c r="X54" s="56">
        <f t="shared" si="4"/>
        <v>8335317</v>
      </c>
      <c r="Y54" s="56">
        <f t="shared" si="4"/>
        <v>5935094</v>
      </c>
      <c r="Z54" s="57">
        <f>+IF(X54&lt;&gt;0,+(Y54/X54)*100,0)</f>
        <v>71.204178557336206</v>
      </c>
      <c r="AA54" s="54">
        <f>+AA52-AA53</f>
        <v>33341268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33264590</v>
      </c>
      <c r="D57" s="48">
        <f>SUM(D54:D56)</f>
        <v>0</v>
      </c>
      <c r="E57" s="49">
        <f t="shared" si="5"/>
        <v>33341268</v>
      </c>
      <c r="F57" s="50">
        <f t="shared" si="5"/>
        <v>33341268</v>
      </c>
      <c r="G57" s="50">
        <f t="shared" si="5"/>
        <v>15911916</v>
      </c>
      <c r="H57" s="50">
        <f t="shared" si="5"/>
        <v>-657911</v>
      </c>
      <c r="I57" s="50">
        <f t="shared" si="5"/>
        <v>-983594</v>
      </c>
      <c r="J57" s="50">
        <f t="shared" si="5"/>
        <v>14270411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14270411</v>
      </c>
      <c r="X57" s="50">
        <f t="shared" si="5"/>
        <v>8335317</v>
      </c>
      <c r="Y57" s="50">
        <f t="shared" si="5"/>
        <v>5935094</v>
      </c>
      <c r="Z57" s="51">
        <f>+IF(X57&lt;&gt;0,+(Y57/X57)*100,0)</f>
        <v>71.204178557336206</v>
      </c>
      <c r="AA57" s="48">
        <f>SUM(AA54:AA56)</f>
        <v>33341268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33264590</v>
      </c>
      <c r="D60" s="65">
        <f>SUM(D57:D59)</f>
        <v>0</v>
      </c>
      <c r="E60" s="66">
        <f t="shared" si="6"/>
        <v>33341268</v>
      </c>
      <c r="F60" s="67">
        <f t="shared" si="6"/>
        <v>33341268</v>
      </c>
      <c r="G60" s="67">
        <f t="shared" si="6"/>
        <v>15911916</v>
      </c>
      <c r="H60" s="67">
        <f t="shared" si="6"/>
        <v>-657911</v>
      </c>
      <c r="I60" s="67">
        <f t="shared" si="6"/>
        <v>-983594</v>
      </c>
      <c r="J60" s="67">
        <f t="shared" si="6"/>
        <v>14270411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14270411</v>
      </c>
      <c r="X60" s="67">
        <f t="shared" si="6"/>
        <v>8335317</v>
      </c>
      <c r="Y60" s="67">
        <f t="shared" si="6"/>
        <v>5935094</v>
      </c>
      <c r="Z60" s="68">
        <f>+IF(X60&lt;&gt;0,+(Y60/X60)*100,0)</f>
        <v>71.204178557336206</v>
      </c>
      <c r="AA60" s="65">
        <f>SUM(AA57:AA59)</f>
        <v>33341268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41045036</v>
      </c>
      <c r="D9" s="20"/>
      <c r="E9" s="21">
        <v>49335224</v>
      </c>
      <c r="F9" s="22">
        <v>49335224</v>
      </c>
      <c r="G9" s="22">
        <v>3846905</v>
      </c>
      <c r="H9" s="22">
        <v>4065314</v>
      </c>
      <c r="I9" s="22">
        <v>4031084</v>
      </c>
      <c r="J9" s="22">
        <v>11943303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11943303</v>
      </c>
      <c r="X9" s="22">
        <v>12333807</v>
      </c>
      <c r="Y9" s="22">
        <v>-390504</v>
      </c>
      <c r="Z9" s="23">
        <v>-3.1661270522556419</v>
      </c>
      <c r="AA9" s="20">
        <v>49335224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11009237</v>
      </c>
      <c r="D13" s="20"/>
      <c r="E13" s="21">
        <v>10573188</v>
      </c>
      <c r="F13" s="22">
        <v>10573188</v>
      </c>
      <c r="G13" s="22">
        <v>805823</v>
      </c>
      <c r="H13" s="22">
        <v>828123</v>
      </c>
      <c r="I13" s="22">
        <v>842615</v>
      </c>
      <c r="J13" s="22">
        <v>2476561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2476561</v>
      </c>
      <c r="X13" s="22">
        <v>2643297</v>
      </c>
      <c r="Y13" s="22">
        <v>-166736</v>
      </c>
      <c r="Z13" s="23">
        <v>-6.3078798939354908</v>
      </c>
      <c r="AA13" s="20">
        <v>10573188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52054273</v>
      </c>
      <c r="D33" s="29">
        <f t="shared" ref="D33:Y33" si="0">SUM(D6:D32)</f>
        <v>0</v>
      </c>
      <c r="E33" s="30">
        <f t="shared" si="0"/>
        <v>59908412</v>
      </c>
      <c r="F33" s="31">
        <f t="shared" si="0"/>
        <v>59908412</v>
      </c>
      <c r="G33" s="31">
        <f t="shared" si="0"/>
        <v>4652728</v>
      </c>
      <c r="H33" s="31">
        <f t="shared" si="0"/>
        <v>4893437</v>
      </c>
      <c r="I33" s="31">
        <f t="shared" si="0"/>
        <v>4873699</v>
      </c>
      <c r="J33" s="31">
        <f t="shared" si="0"/>
        <v>14419864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14419864</v>
      </c>
      <c r="X33" s="31">
        <f t="shared" si="0"/>
        <v>14977104</v>
      </c>
      <c r="Y33" s="31">
        <f t="shared" si="0"/>
        <v>-557240</v>
      </c>
      <c r="Z33" s="32">
        <f>+IF(X33&lt;&gt;0,+(Y33/X33)*100,0)</f>
        <v>-3.7206124762170312</v>
      </c>
      <c r="AA33" s="29">
        <f>SUM(AA6:AA32)</f>
        <v>59908412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14814672</v>
      </c>
      <c r="D35" s="20"/>
      <c r="E35" s="21">
        <v>15782232</v>
      </c>
      <c r="F35" s="22">
        <v>15782232</v>
      </c>
      <c r="G35" s="22">
        <v>318968</v>
      </c>
      <c r="H35" s="22">
        <v>348721</v>
      </c>
      <c r="I35" s="22">
        <v>306044</v>
      </c>
      <c r="J35" s="22">
        <v>973733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973733</v>
      </c>
      <c r="X35" s="22">
        <v>3945540</v>
      </c>
      <c r="Y35" s="22">
        <v>-2971807</v>
      </c>
      <c r="Z35" s="23">
        <v>-75.320665865762365</v>
      </c>
      <c r="AA35" s="20">
        <v>15782232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89344</v>
      </c>
      <c r="D38" s="20"/>
      <c r="E38" s="21">
        <v>861000</v>
      </c>
      <c r="F38" s="22">
        <v>861000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215244</v>
      </c>
      <c r="Y38" s="22">
        <v>-215244</v>
      </c>
      <c r="Z38" s="23">
        <v>-100</v>
      </c>
      <c r="AA38" s="20">
        <v>861000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4305095</v>
      </c>
      <c r="F39" s="22">
        <v>4305095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1076271</v>
      </c>
      <c r="Y39" s="22">
        <v>-1076271</v>
      </c>
      <c r="Z39" s="23">
        <v>-100</v>
      </c>
      <c r="AA39" s="20">
        <v>4305095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5495623</v>
      </c>
      <c r="D44" s="20"/>
      <c r="E44" s="21">
        <v>3649500</v>
      </c>
      <c r="F44" s="22">
        <v>3649500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912372</v>
      </c>
      <c r="Y44" s="22">
        <v>-912372</v>
      </c>
      <c r="Z44" s="23">
        <v>-100</v>
      </c>
      <c r="AA44" s="20">
        <v>3649500</v>
      </c>
    </row>
    <row r="45" spans="1:27" x14ac:dyDescent="0.25">
      <c r="A45" s="19" t="s">
        <v>70</v>
      </c>
      <c r="B45" s="15" t="s">
        <v>32</v>
      </c>
      <c r="C45" s="20">
        <v>127559</v>
      </c>
      <c r="D45" s="20"/>
      <c r="E45" s="21">
        <v>124378</v>
      </c>
      <c r="F45" s="22">
        <v>124378</v>
      </c>
      <c r="G45" s="22">
        <v>6222</v>
      </c>
      <c r="H45" s="22">
        <v>15417</v>
      </c>
      <c r="I45" s="22">
        <v>6726</v>
      </c>
      <c r="J45" s="22">
        <v>28365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28365</v>
      </c>
      <c r="X45" s="22">
        <v>31089</v>
      </c>
      <c r="Y45" s="22">
        <v>-2724</v>
      </c>
      <c r="Z45" s="23">
        <v>-8.7619415227250794</v>
      </c>
      <c r="AA45" s="20">
        <v>124378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20527198</v>
      </c>
      <c r="D48" s="29">
        <f t="shared" ref="D48:Y48" si="1">SUM(D35:D47)</f>
        <v>0</v>
      </c>
      <c r="E48" s="30">
        <f t="shared" si="1"/>
        <v>24722205</v>
      </c>
      <c r="F48" s="31">
        <f t="shared" si="1"/>
        <v>24722205</v>
      </c>
      <c r="G48" s="31">
        <f t="shared" si="1"/>
        <v>325190</v>
      </c>
      <c r="H48" s="31">
        <f t="shared" si="1"/>
        <v>364138</v>
      </c>
      <c r="I48" s="31">
        <f t="shared" si="1"/>
        <v>312770</v>
      </c>
      <c r="J48" s="31">
        <f t="shared" si="1"/>
        <v>1002098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1002098</v>
      </c>
      <c r="X48" s="31">
        <f t="shared" si="1"/>
        <v>6180516</v>
      </c>
      <c r="Y48" s="31">
        <f t="shared" si="1"/>
        <v>-5178418</v>
      </c>
      <c r="Z48" s="32">
        <f>+IF(X48&lt;&gt;0,+(Y48/X48)*100,0)</f>
        <v>-83.786175782086801</v>
      </c>
      <c r="AA48" s="29">
        <f>SUM(AA35:AA47)</f>
        <v>24722205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31527075</v>
      </c>
      <c r="D49" s="39">
        <f t="shared" si="2"/>
        <v>0</v>
      </c>
      <c r="E49" s="40">
        <f t="shared" si="2"/>
        <v>35186207</v>
      </c>
      <c r="F49" s="41">
        <f t="shared" si="2"/>
        <v>35186207</v>
      </c>
      <c r="G49" s="41">
        <f t="shared" si="2"/>
        <v>4327538</v>
      </c>
      <c r="H49" s="41">
        <f t="shared" si="2"/>
        <v>4529299</v>
      </c>
      <c r="I49" s="41">
        <f t="shared" si="2"/>
        <v>4560929</v>
      </c>
      <c r="J49" s="41">
        <f t="shared" si="2"/>
        <v>13417766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13417766</v>
      </c>
      <c r="X49" s="41">
        <f t="shared" si="2"/>
        <v>8796588</v>
      </c>
      <c r="Y49" s="41">
        <f t="shared" si="2"/>
        <v>4621178</v>
      </c>
      <c r="Z49" s="42">
        <f>+IF(X49&lt;&gt;0,+(Y49/X49)*100,0)</f>
        <v>52.533755133240298</v>
      </c>
      <c r="AA49" s="39">
        <f>+AA33-AA48</f>
        <v>35186207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31527075</v>
      </c>
      <c r="D52" s="48">
        <f t="shared" si="3"/>
        <v>0</v>
      </c>
      <c r="E52" s="49">
        <f t="shared" si="3"/>
        <v>35186207</v>
      </c>
      <c r="F52" s="50">
        <f t="shared" si="3"/>
        <v>35186207</v>
      </c>
      <c r="G52" s="50">
        <f t="shared" si="3"/>
        <v>4327538</v>
      </c>
      <c r="H52" s="50">
        <f t="shared" si="3"/>
        <v>4529299</v>
      </c>
      <c r="I52" s="50">
        <f t="shared" si="3"/>
        <v>4560929</v>
      </c>
      <c r="J52" s="50">
        <f t="shared" si="3"/>
        <v>13417766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13417766</v>
      </c>
      <c r="X52" s="50">
        <f t="shared" si="3"/>
        <v>8796588</v>
      </c>
      <c r="Y52" s="50">
        <f t="shared" si="3"/>
        <v>4621178</v>
      </c>
      <c r="Z52" s="51">
        <f>+IF(X52&lt;&gt;0,+(Y52/X52)*100,0)</f>
        <v>52.533755133240298</v>
      </c>
      <c r="AA52" s="48">
        <f>SUM(AA49:AA51)</f>
        <v>35186207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31527075</v>
      </c>
      <c r="D54" s="54">
        <f>+D52-D53</f>
        <v>0</v>
      </c>
      <c r="E54" s="55">
        <f t="shared" si="4"/>
        <v>35186207</v>
      </c>
      <c r="F54" s="56">
        <f t="shared" si="4"/>
        <v>35186207</v>
      </c>
      <c r="G54" s="56">
        <f t="shared" si="4"/>
        <v>4327538</v>
      </c>
      <c r="H54" s="56">
        <f t="shared" si="4"/>
        <v>4529299</v>
      </c>
      <c r="I54" s="56">
        <f t="shared" si="4"/>
        <v>4560929</v>
      </c>
      <c r="J54" s="56">
        <f t="shared" si="4"/>
        <v>13417766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13417766</v>
      </c>
      <c r="X54" s="56">
        <f t="shared" si="4"/>
        <v>8796588</v>
      </c>
      <c r="Y54" s="56">
        <f t="shared" si="4"/>
        <v>4621178</v>
      </c>
      <c r="Z54" s="57">
        <f>+IF(X54&lt;&gt;0,+(Y54/X54)*100,0)</f>
        <v>52.533755133240298</v>
      </c>
      <c r="AA54" s="54">
        <f>+AA52-AA53</f>
        <v>35186207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31527075</v>
      </c>
      <c r="D57" s="48">
        <f>SUM(D54:D56)</f>
        <v>0</v>
      </c>
      <c r="E57" s="49">
        <f t="shared" si="5"/>
        <v>35186207</v>
      </c>
      <c r="F57" s="50">
        <f t="shared" si="5"/>
        <v>35186207</v>
      </c>
      <c r="G57" s="50">
        <f t="shared" si="5"/>
        <v>4327538</v>
      </c>
      <c r="H57" s="50">
        <f t="shared" si="5"/>
        <v>4529299</v>
      </c>
      <c r="I57" s="50">
        <f t="shared" si="5"/>
        <v>4560929</v>
      </c>
      <c r="J57" s="50">
        <f t="shared" si="5"/>
        <v>13417766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13417766</v>
      </c>
      <c r="X57" s="50">
        <f t="shared" si="5"/>
        <v>8796588</v>
      </c>
      <c r="Y57" s="50">
        <f t="shared" si="5"/>
        <v>4621178</v>
      </c>
      <c r="Z57" s="51">
        <f>+IF(X57&lt;&gt;0,+(Y57/X57)*100,0)</f>
        <v>52.533755133240298</v>
      </c>
      <c r="AA57" s="48">
        <f>SUM(AA54:AA56)</f>
        <v>35186207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31527075</v>
      </c>
      <c r="D60" s="65">
        <f>SUM(D57:D59)</f>
        <v>0</v>
      </c>
      <c r="E60" s="66">
        <f t="shared" si="6"/>
        <v>35186207</v>
      </c>
      <c r="F60" s="67">
        <f t="shared" si="6"/>
        <v>35186207</v>
      </c>
      <c r="G60" s="67">
        <f t="shared" si="6"/>
        <v>4327538</v>
      </c>
      <c r="H60" s="67">
        <f t="shared" si="6"/>
        <v>4529299</v>
      </c>
      <c r="I60" s="67">
        <f t="shared" si="6"/>
        <v>4560929</v>
      </c>
      <c r="J60" s="67">
        <f t="shared" si="6"/>
        <v>13417766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13417766</v>
      </c>
      <c r="X60" s="67">
        <f t="shared" si="6"/>
        <v>8796588</v>
      </c>
      <c r="Y60" s="67">
        <f t="shared" si="6"/>
        <v>4621178</v>
      </c>
      <c r="Z60" s="68">
        <f>+IF(X60&lt;&gt;0,+(Y60/X60)*100,0)</f>
        <v>52.533755133240298</v>
      </c>
      <c r="AA60" s="65">
        <f>SUM(AA57:AA59)</f>
        <v>35186207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-827131</v>
      </c>
      <c r="D9" s="20"/>
      <c r="E9" s="21">
        <v>5686194</v>
      </c>
      <c r="F9" s="22">
        <v>5686194</v>
      </c>
      <c r="G9" s="22">
        <v>585824</v>
      </c>
      <c r="H9" s="22">
        <v>355924</v>
      </c>
      <c r="I9" s="22">
        <v>347402</v>
      </c>
      <c r="J9" s="22">
        <v>1289150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1289150</v>
      </c>
      <c r="X9" s="22">
        <v>1421550</v>
      </c>
      <c r="Y9" s="22">
        <v>-132400</v>
      </c>
      <c r="Z9" s="23">
        <v>-9.3137772150117826</v>
      </c>
      <c r="AA9" s="20">
        <v>5686194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2122748</v>
      </c>
      <c r="D13" s="20"/>
      <c r="E13" s="21">
        <v>2194440</v>
      </c>
      <c r="F13" s="22">
        <v>2194440</v>
      </c>
      <c r="G13" s="22">
        <v>169087</v>
      </c>
      <c r="H13" s="22">
        <v>170270</v>
      </c>
      <c r="I13" s="22">
        <v>174208</v>
      </c>
      <c r="J13" s="22">
        <v>513565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513565</v>
      </c>
      <c r="X13" s="22">
        <v>548610</v>
      </c>
      <c r="Y13" s="22">
        <v>-35045</v>
      </c>
      <c r="Z13" s="23">
        <v>-6.3879623047337812</v>
      </c>
      <c r="AA13" s="20">
        <v>2194440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887614</v>
      </c>
      <c r="F29" s="22">
        <v>887614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221904</v>
      </c>
      <c r="Y29" s="22">
        <v>-221904</v>
      </c>
      <c r="Z29" s="23">
        <v>-100</v>
      </c>
      <c r="AA29" s="20">
        <v>887614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1295617</v>
      </c>
      <c r="D33" s="29">
        <f t="shared" ref="D33:Y33" si="0">SUM(D6:D32)</f>
        <v>0</v>
      </c>
      <c r="E33" s="30">
        <f t="shared" si="0"/>
        <v>8768248</v>
      </c>
      <c r="F33" s="31">
        <f t="shared" si="0"/>
        <v>8768248</v>
      </c>
      <c r="G33" s="31">
        <f t="shared" si="0"/>
        <v>754911</v>
      </c>
      <c r="H33" s="31">
        <f t="shared" si="0"/>
        <v>526194</v>
      </c>
      <c r="I33" s="31">
        <f t="shared" si="0"/>
        <v>521610</v>
      </c>
      <c r="J33" s="31">
        <f t="shared" si="0"/>
        <v>1802715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1802715</v>
      </c>
      <c r="X33" s="31">
        <f t="shared" si="0"/>
        <v>2192064</v>
      </c>
      <c r="Y33" s="31">
        <f t="shared" si="0"/>
        <v>-389349</v>
      </c>
      <c r="Z33" s="32">
        <f>+IF(X33&lt;&gt;0,+(Y33/X33)*100,0)</f>
        <v>-17.761753306472805</v>
      </c>
      <c r="AA33" s="29">
        <f>SUM(AA6:AA32)</f>
        <v>8768248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953122</v>
      </c>
      <c r="D35" s="20"/>
      <c r="E35" s="21">
        <v>1336279</v>
      </c>
      <c r="F35" s="22">
        <v>1336279</v>
      </c>
      <c r="G35" s="22">
        <v>111618</v>
      </c>
      <c r="H35" s="22">
        <v>115003</v>
      </c>
      <c r="I35" s="22">
        <v>106013</v>
      </c>
      <c r="J35" s="22">
        <v>332634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332634</v>
      </c>
      <c r="X35" s="22">
        <v>334068</v>
      </c>
      <c r="Y35" s="22">
        <v>-1434</v>
      </c>
      <c r="Z35" s="23">
        <v>-0.42925392435073095</v>
      </c>
      <c r="AA35" s="20">
        <v>1336279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7558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2181025</v>
      </c>
      <c r="D40" s="20"/>
      <c r="E40" s="21">
        <v>2247657</v>
      </c>
      <c r="F40" s="22">
        <v>2247657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561915</v>
      </c>
      <c r="Y40" s="22">
        <v>-561915</v>
      </c>
      <c r="Z40" s="23">
        <v>-100</v>
      </c>
      <c r="AA40" s="20">
        <v>2247657</v>
      </c>
    </row>
    <row r="41" spans="1:27" x14ac:dyDescent="0.25">
      <c r="A41" s="19" t="s">
        <v>40</v>
      </c>
      <c r="B41" s="15" t="s">
        <v>32</v>
      </c>
      <c r="C41" s="20">
        <v>4938777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198000</v>
      </c>
      <c r="F42" s="22">
        <v>198000</v>
      </c>
      <c r="G42" s="22"/>
      <c r="H42" s="22">
        <v>690</v>
      </c>
      <c r="I42" s="22">
        <v>22067</v>
      </c>
      <c r="J42" s="22">
        <v>22757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22757</v>
      </c>
      <c r="X42" s="22">
        <v>49500</v>
      </c>
      <c r="Y42" s="22">
        <v>-26743</v>
      </c>
      <c r="Z42" s="23">
        <v>-54.026262626262621</v>
      </c>
      <c r="AA42" s="20">
        <v>198000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13959</v>
      </c>
      <c r="D45" s="20"/>
      <c r="E45" s="21">
        <v>78321</v>
      </c>
      <c r="F45" s="22">
        <v>78321</v>
      </c>
      <c r="G45" s="22">
        <v>894</v>
      </c>
      <c r="H45" s="22">
        <v>1415</v>
      </c>
      <c r="I45" s="22">
        <v>838</v>
      </c>
      <c r="J45" s="22">
        <v>3147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3147</v>
      </c>
      <c r="X45" s="22">
        <v>19581</v>
      </c>
      <c r="Y45" s="22">
        <v>-16434</v>
      </c>
      <c r="Z45" s="23">
        <v>-83.928297839742612</v>
      </c>
      <c r="AA45" s="20">
        <v>78321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8094441</v>
      </c>
      <c r="D48" s="29">
        <f t="shared" ref="D48:Y48" si="1">SUM(D35:D47)</f>
        <v>0</v>
      </c>
      <c r="E48" s="30">
        <f t="shared" si="1"/>
        <v>3860257</v>
      </c>
      <c r="F48" s="31">
        <f t="shared" si="1"/>
        <v>3860257</v>
      </c>
      <c r="G48" s="31">
        <f t="shared" si="1"/>
        <v>112512</v>
      </c>
      <c r="H48" s="31">
        <f t="shared" si="1"/>
        <v>117108</v>
      </c>
      <c r="I48" s="31">
        <f t="shared" si="1"/>
        <v>128918</v>
      </c>
      <c r="J48" s="31">
        <f t="shared" si="1"/>
        <v>358538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358538</v>
      </c>
      <c r="X48" s="31">
        <f t="shared" si="1"/>
        <v>965064</v>
      </c>
      <c r="Y48" s="31">
        <f t="shared" si="1"/>
        <v>-606526</v>
      </c>
      <c r="Z48" s="32">
        <f>+IF(X48&lt;&gt;0,+(Y48/X48)*100,0)</f>
        <v>-62.848267057936056</v>
      </c>
      <c r="AA48" s="29">
        <f>SUM(AA35:AA47)</f>
        <v>3860257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-6798824</v>
      </c>
      <c r="D49" s="39">
        <f t="shared" si="2"/>
        <v>0</v>
      </c>
      <c r="E49" s="40">
        <f t="shared" si="2"/>
        <v>4907991</v>
      </c>
      <c r="F49" s="41">
        <f t="shared" si="2"/>
        <v>4907991</v>
      </c>
      <c r="G49" s="41">
        <f t="shared" si="2"/>
        <v>642399</v>
      </c>
      <c r="H49" s="41">
        <f t="shared" si="2"/>
        <v>409086</v>
      </c>
      <c r="I49" s="41">
        <f t="shared" si="2"/>
        <v>392692</v>
      </c>
      <c r="J49" s="41">
        <f t="shared" si="2"/>
        <v>1444177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1444177</v>
      </c>
      <c r="X49" s="41">
        <f t="shared" si="2"/>
        <v>1227000</v>
      </c>
      <c r="Y49" s="41">
        <f t="shared" si="2"/>
        <v>217177</v>
      </c>
      <c r="Z49" s="42">
        <f>+IF(X49&lt;&gt;0,+(Y49/X49)*100,0)</f>
        <v>17.699837000814998</v>
      </c>
      <c r="AA49" s="39">
        <f>+AA33-AA48</f>
        <v>4907991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-6798824</v>
      </c>
      <c r="D52" s="48">
        <f t="shared" si="3"/>
        <v>0</v>
      </c>
      <c r="E52" s="49">
        <f t="shared" si="3"/>
        <v>4907991</v>
      </c>
      <c r="F52" s="50">
        <f t="shared" si="3"/>
        <v>4907991</v>
      </c>
      <c r="G52" s="50">
        <f t="shared" si="3"/>
        <v>642399</v>
      </c>
      <c r="H52" s="50">
        <f t="shared" si="3"/>
        <v>409086</v>
      </c>
      <c r="I52" s="50">
        <f t="shared" si="3"/>
        <v>392692</v>
      </c>
      <c r="J52" s="50">
        <f t="shared" si="3"/>
        <v>1444177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1444177</v>
      </c>
      <c r="X52" s="50">
        <f t="shared" si="3"/>
        <v>1227000</v>
      </c>
      <c r="Y52" s="50">
        <f t="shared" si="3"/>
        <v>217177</v>
      </c>
      <c r="Z52" s="51">
        <f>+IF(X52&lt;&gt;0,+(Y52/X52)*100,0)</f>
        <v>17.699837000814998</v>
      </c>
      <c r="AA52" s="48">
        <f>SUM(AA49:AA51)</f>
        <v>4907991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-6798824</v>
      </c>
      <c r="D54" s="54">
        <f>+D52-D53</f>
        <v>0</v>
      </c>
      <c r="E54" s="55">
        <f t="shared" si="4"/>
        <v>4907991</v>
      </c>
      <c r="F54" s="56">
        <f t="shared" si="4"/>
        <v>4907991</v>
      </c>
      <c r="G54" s="56">
        <f t="shared" si="4"/>
        <v>642399</v>
      </c>
      <c r="H54" s="56">
        <f t="shared" si="4"/>
        <v>409086</v>
      </c>
      <c r="I54" s="56">
        <f t="shared" si="4"/>
        <v>392692</v>
      </c>
      <c r="J54" s="56">
        <f t="shared" si="4"/>
        <v>1444177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1444177</v>
      </c>
      <c r="X54" s="56">
        <f t="shared" si="4"/>
        <v>1227000</v>
      </c>
      <c r="Y54" s="56">
        <f t="shared" si="4"/>
        <v>217177</v>
      </c>
      <c r="Z54" s="57">
        <f>+IF(X54&lt;&gt;0,+(Y54/X54)*100,0)</f>
        <v>17.699837000814998</v>
      </c>
      <c r="AA54" s="54">
        <f>+AA52-AA53</f>
        <v>4907991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-6798824</v>
      </c>
      <c r="D57" s="48">
        <f>SUM(D54:D56)</f>
        <v>0</v>
      </c>
      <c r="E57" s="49">
        <f t="shared" si="5"/>
        <v>4907991</v>
      </c>
      <c r="F57" s="50">
        <f t="shared" si="5"/>
        <v>4907991</v>
      </c>
      <c r="G57" s="50">
        <f t="shared" si="5"/>
        <v>642399</v>
      </c>
      <c r="H57" s="50">
        <f t="shared" si="5"/>
        <v>409086</v>
      </c>
      <c r="I57" s="50">
        <f t="shared" si="5"/>
        <v>392692</v>
      </c>
      <c r="J57" s="50">
        <f t="shared" si="5"/>
        <v>1444177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1444177</v>
      </c>
      <c r="X57" s="50">
        <f t="shared" si="5"/>
        <v>1227000</v>
      </c>
      <c r="Y57" s="50">
        <f t="shared" si="5"/>
        <v>217177</v>
      </c>
      <c r="Z57" s="51">
        <f>+IF(X57&lt;&gt;0,+(Y57/X57)*100,0)</f>
        <v>17.699837000814998</v>
      </c>
      <c r="AA57" s="48">
        <f>SUM(AA54:AA56)</f>
        <v>4907991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-6798824</v>
      </c>
      <c r="D60" s="65">
        <f>SUM(D57:D59)</f>
        <v>0</v>
      </c>
      <c r="E60" s="66">
        <f t="shared" si="6"/>
        <v>4907991</v>
      </c>
      <c r="F60" s="67">
        <f t="shared" si="6"/>
        <v>4907991</v>
      </c>
      <c r="G60" s="67">
        <f t="shared" si="6"/>
        <v>642399</v>
      </c>
      <c r="H60" s="67">
        <f t="shared" si="6"/>
        <v>409086</v>
      </c>
      <c r="I60" s="67">
        <f t="shared" si="6"/>
        <v>392692</v>
      </c>
      <c r="J60" s="67">
        <f t="shared" si="6"/>
        <v>1444177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1444177</v>
      </c>
      <c r="X60" s="67">
        <f t="shared" si="6"/>
        <v>1227000</v>
      </c>
      <c r="Y60" s="67">
        <f t="shared" si="6"/>
        <v>217177</v>
      </c>
      <c r="Z60" s="68">
        <f>+IF(X60&lt;&gt;0,+(Y60/X60)*100,0)</f>
        <v>17.699837000814998</v>
      </c>
      <c r="AA60" s="65">
        <f>SUM(AA57:AA59)</f>
        <v>4907991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8538568</v>
      </c>
      <c r="D9" s="20"/>
      <c r="E9" s="21">
        <v>-2255837</v>
      </c>
      <c r="F9" s="22">
        <v>-2255837</v>
      </c>
      <c r="G9" s="22">
        <v>3793</v>
      </c>
      <c r="H9" s="22">
        <v>5127</v>
      </c>
      <c r="I9" s="22">
        <v>-3199</v>
      </c>
      <c r="J9" s="22">
        <v>5721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5721</v>
      </c>
      <c r="X9" s="22">
        <v>-563958</v>
      </c>
      <c r="Y9" s="22">
        <v>569679</v>
      </c>
      <c r="Z9" s="23">
        <v>-101.01443724532677</v>
      </c>
      <c r="AA9" s="20">
        <v>-2255837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12647785</v>
      </c>
      <c r="D26" s="20"/>
      <c r="E26" s="21">
        <v>17744000</v>
      </c>
      <c r="F26" s="22">
        <v>17744000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4436001</v>
      </c>
      <c r="Y26" s="22">
        <v>-4436001</v>
      </c>
      <c r="Z26" s="23">
        <v>-100</v>
      </c>
      <c r="AA26" s="20">
        <v>17744000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21186353</v>
      </c>
      <c r="D33" s="29">
        <f t="shared" ref="D33:Y33" si="0">SUM(D6:D32)</f>
        <v>0</v>
      </c>
      <c r="E33" s="30">
        <f t="shared" si="0"/>
        <v>15488163</v>
      </c>
      <c r="F33" s="31">
        <f t="shared" si="0"/>
        <v>15488163</v>
      </c>
      <c r="G33" s="31">
        <f t="shared" si="0"/>
        <v>3793</v>
      </c>
      <c r="H33" s="31">
        <f t="shared" si="0"/>
        <v>5127</v>
      </c>
      <c r="I33" s="31">
        <f t="shared" si="0"/>
        <v>-3199</v>
      </c>
      <c r="J33" s="31">
        <f t="shared" si="0"/>
        <v>5721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5721</v>
      </c>
      <c r="X33" s="31">
        <f t="shared" si="0"/>
        <v>3872043</v>
      </c>
      <c r="Y33" s="31">
        <f t="shared" si="0"/>
        <v>-3866322</v>
      </c>
      <c r="Z33" s="32">
        <f>+IF(X33&lt;&gt;0,+(Y33/X33)*100,0)</f>
        <v>-99.852248541661339</v>
      </c>
      <c r="AA33" s="29">
        <f>SUM(AA6:AA32)</f>
        <v>15488163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9682334</v>
      </c>
      <c r="D35" s="20"/>
      <c r="E35" s="21">
        <v>8448798</v>
      </c>
      <c r="F35" s="22">
        <v>8448798</v>
      </c>
      <c r="G35" s="22">
        <v>553136</v>
      </c>
      <c r="H35" s="22">
        <v>516155</v>
      </c>
      <c r="I35" s="22">
        <v>560748</v>
      </c>
      <c r="J35" s="22">
        <v>1630039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1630039</v>
      </c>
      <c r="X35" s="22">
        <v>2112207</v>
      </c>
      <c r="Y35" s="22">
        <v>-482168</v>
      </c>
      <c r="Z35" s="23">
        <v>-22.827686869705481</v>
      </c>
      <c r="AA35" s="20">
        <v>8448798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8950</v>
      </c>
      <c r="D38" s="20"/>
      <c r="E38" s="21">
        <v>26100</v>
      </c>
      <c r="F38" s="22">
        <v>26100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6525</v>
      </c>
      <c r="Y38" s="22">
        <v>-6525</v>
      </c>
      <c r="Z38" s="23">
        <v>-100</v>
      </c>
      <c r="AA38" s="20">
        <v>26100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11000000</v>
      </c>
      <c r="F39" s="22">
        <v>11000000</v>
      </c>
      <c r="G39" s="22"/>
      <c r="H39" s="22"/>
      <c r="I39" s="22">
        <v>10433</v>
      </c>
      <c r="J39" s="22">
        <v>10433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10433</v>
      </c>
      <c r="X39" s="22">
        <v>2750001</v>
      </c>
      <c r="Y39" s="22">
        <v>-2739568</v>
      </c>
      <c r="Z39" s="23">
        <v>-99.620618319775161</v>
      </c>
      <c r="AA39" s="20">
        <v>11000000</v>
      </c>
    </row>
    <row r="40" spans="1:27" x14ac:dyDescent="0.25">
      <c r="A40" s="19" t="s">
        <v>66</v>
      </c>
      <c r="B40" s="15" t="s">
        <v>32</v>
      </c>
      <c r="C40" s="20">
        <v>3936724</v>
      </c>
      <c r="D40" s="20"/>
      <c r="E40" s="21">
        <v>26587574</v>
      </c>
      <c r="F40" s="22">
        <v>26587574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6646893</v>
      </c>
      <c r="Y40" s="22">
        <v>-6646893</v>
      </c>
      <c r="Z40" s="23">
        <v>-100</v>
      </c>
      <c r="AA40" s="20">
        <v>26587574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207652</v>
      </c>
      <c r="F42" s="22">
        <v>207652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51912</v>
      </c>
      <c r="Y42" s="22">
        <v>-51912</v>
      </c>
      <c r="Z42" s="23">
        <v>-100</v>
      </c>
      <c r="AA42" s="20">
        <v>207652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275000</v>
      </c>
      <c r="F44" s="22">
        <v>275000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68751</v>
      </c>
      <c r="Y44" s="22">
        <v>-68751</v>
      </c>
      <c r="Z44" s="23">
        <v>-100</v>
      </c>
      <c r="AA44" s="20">
        <v>275000</v>
      </c>
    </row>
    <row r="45" spans="1:27" x14ac:dyDescent="0.25">
      <c r="A45" s="19" t="s">
        <v>70</v>
      </c>
      <c r="B45" s="15" t="s">
        <v>32</v>
      </c>
      <c r="C45" s="20">
        <v>53326</v>
      </c>
      <c r="D45" s="20"/>
      <c r="E45" s="21">
        <v>1660017</v>
      </c>
      <c r="F45" s="22">
        <v>1660017</v>
      </c>
      <c r="G45" s="22">
        <v>4693</v>
      </c>
      <c r="H45" s="22">
        <v>4325</v>
      </c>
      <c r="I45" s="22">
        <v>4771</v>
      </c>
      <c r="J45" s="22">
        <v>13789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13789</v>
      </c>
      <c r="X45" s="22">
        <v>415005</v>
      </c>
      <c r="Y45" s="22">
        <v>-401216</v>
      </c>
      <c r="Z45" s="23">
        <v>-96.677389429043032</v>
      </c>
      <c r="AA45" s="20">
        <v>1660017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13681334</v>
      </c>
      <c r="D48" s="29">
        <f t="shared" ref="D48:Y48" si="1">SUM(D35:D47)</f>
        <v>0</v>
      </c>
      <c r="E48" s="30">
        <f t="shared" si="1"/>
        <v>48205141</v>
      </c>
      <c r="F48" s="31">
        <f t="shared" si="1"/>
        <v>48205141</v>
      </c>
      <c r="G48" s="31">
        <f t="shared" si="1"/>
        <v>557829</v>
      </c>
      <c r="H48" s="31">
        <f t="shared" si="1"/>
        <v>520480</v>
      </c>
      <c r="I48" s="31">
        <f t="shared" si="1"/>
        <v>575952</v>
      </c>
      <c r="J48" s="31">
        <f t="shared" si="1"/>
        <v>1654261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1654261</v>
      </c>
      <c r="X48" s="31">
        <f t="shared" si="1"/>
        <v>12051294</v>
      </c>
      <c r="Y48" s="31">
        <f t="shared" si="1"/>
        <v>-10397033</v>
      </c>
      <c r="Z48" s="32">
        <f>+IF(X48&lt;&gt;0,+(Y48/X48)*100,0)</f>
        <v>-86.273167014264203</v>
      </c>
      <c r="AA48" s="29">
        <f>SUM(AA35:AA47)</f>
        <v>48205141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7505019</v>
      </c>
      <c r="D49" s="39">
        <f t="shared" si="2"/>
        <v>0</v>
      </c>
      <c r="E49" s="40">
        <f t="shared" si="2"/>
        <v>-32716978</v>
      </c>
      <c r="F49" s="41">
        <f t="shared" si="2"/>
        <v>-32716978</v>
      </c>
      <c r="G49" s="41">
        <f t="shared" si="2"/>
        <v>-554036</v>
      </c>
      <c r="H49" s="41">
        <f t="shared" si="2"/>
        <v>-515353</v>
      </c>
      <c r="I49" s="41">
        <f t="shared" si="2"/>
        <v>-579151</v>
      </c>
      <c r="J49" s="41">
        <f t="shared" si="2"/>
        <v>-1648540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-1648540</v>
      </c>
      <c r="X49" s="41">
        <f t="shared" si="2"/>
        <v>-8179251</v>
      </c>
      <c r="Y49" s="41">
        <f t="shared" si="2"/>
        <v>6530711</v>
      </c>
      <c r="Z49" s="42">
        <f>+IF(X49&lt;&gt;0,+(Y49/X49)*100,0)</f>
        <v>-79.844853764727347</v>
      </c>
      <c r="AA49" s="39">
        <f>+AA33-AA48</f>
        <v>-32716978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7505019</v>
      </c>
      <c r="D52" s="48">
        <f t="shared" si="3"/>
        <v>0</v>
      </c>
      <c r="E52" s="49">
        <f t="shared" si="3"/>
        <v>-32716978</v>
      </c>
      <c r="F52" s="50">
        <f t="shared" si="3"/>
        <v>-32716978</v>
      </c>
      <c r="G52" s="50">
        <f t="shared" si="3"/>
        <v>-554036</v>
      </c>
      <c r="H52" s="50">
        <f t="shared" si="3"/>
        <v>-515353</v>
      </c>
      <c r="I52" s="50">
        <f t="shared" si="3"/>
        <v>-579151</v>
      </c>
      <c r="J52" s="50">
        <f t="shared" si="3"/>
        <v>-1648540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-1648540</v>
      </c>
      <c r="X52" s="50">
        <f t="shared" si="3"/>
        <v>-8179251</v>
      </c>
      <c r="Y52" s="50">
        <f t="shared" si="3"/>
        <v>6530711</v>
      </c>
      <c r="Z52" s="51">
        <f>+IF(X52&lt;&gt;0,+(Y52/X52)*100,0)</f>
        <v>-79.844853764727347</v>
      </c>
      <c r="AA52" s="48">
        <f>SUM(AA49:AA51)</f>
        <v>-32716978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7505019</v>
      </c>
      <c r="D54" s="54">
        <f>+D52-D53</f>
        <v>0</v>
      </c>
      <c r="E54" s="55">
        <f t="shared" si="4"/>
        <v>-32716978</v>
      </c>
      <c r="F54" s="56">
        <f t="shared" si="4"/>
        <v>-32716978</v>
      </c>
      <c r="G54" s="56">
        <f t="shared" si="4"/>
        <v>-554036</v>
      </c>
      <c r="H54" s="56">
        <f t="shared" si="4"/>
        <v>-515353</v>
      </c>
      <c r="I54" s="56">
        <f t="shared" si="4"/>
        <v>-579151</v>
      </c>
      <c r="J54" s="56">
        <f t="shared" si="4"/>
        <v>-1648540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-1648540</v>
      </c>
      <c r="X54" s="56">
        <f t="shared" si="4"/>
        <v>-8179251</v>
      </c>
      <c r="Y54" s="56">
        <f t="shared" si="4"/>
        <v>6530711</v>
      </c>
      <c r="Z54" s="57">
        <f>+IF(X54&lt;&gt;0,+(Y54/X54)*100,0)</f>
        <v>-79.844853764727347</v>
      </c>
      <c r="AA54" s="54">
        <f>+AA52-AA53</f>
        <v>-32716978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7505019</v>
      </c>
      <c r="D57" s="48">
        <f>SUM(D54:D56)</f>
        <v>0</v>
      </c>
      <c r="E57" s="49">
        <f t="shared" si="5"/>
        <v>-32716978</v>
      </c>
      <c r="F57" s="50">
        <f t="shared" si="5"/>
        <v>-32716978</v>
      </c>
      <c r="G57" s="50">
        <f t="shared" si="5"/>
        <v>-554036</v>
      </c>
      <c r="H57" s="50">
        <f t="shared" si="5"/>
        <v>-515353</v>
      </c>
      <c r="I57" s="50">
        <f t="shared" si="5"/>
        <v>-579151</v>
      </c>
      <c r="J57" s="50">
        <f t="shared" si="5"/>
        <v>-1648540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-1648540</v>
      </c>
      <c r="X57" s="50">
        <f t="shared" si="5"/>
        <v>-8179251</v>
      </c>
      <c r="Y57" s="50">
        <f t="shared" si="5"/>
        <v>6530711</v>
      </c>
      <c r="Z57" s="51">
        <f>+IF(X57&lt;&gt;0,+(Y57/X57)*100,0)</f>
        <v>-79.844853764727347</v>
      </c>
      <c r="AA57" s="48">
        <f>SUM(AA54:AA56)</f>
        <v>-32716978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7505019</v>
      </c>
      <c r="D60" s="65">
        <f>SUM(D57:D59)</f>
        <v>0</v>
      </c>
      <c r="E60" s="66">
        <f t="shared" si="6"/>
        <v>-32716978</v>
      </c>
      <c r="F60" s="67">
        <f t="shared" si="6"/>
        <v>-32716978</v>
      </c>
      <c r="G60" s="67">
        <f t="shared" si="6"/>
        <v>-554036</v>
      </c>
      <c r="H60" s="67">
        <f t="shared" si="6"/>
        <v>-515353</v>
      </c>
      <c r="I60" s="67">
        <f t="shared" si="6"/>
        <v>-579151</v>
      </c>
      <c r="J60" s="67">
        <f t="shared" si="6"/>
        <v>-1648540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-1648540</v>
      </c>
      <c r="X60" s="67">
        <f t="shared" si="6"/>
        <v>-8179251</v>
      </c>
      <c r="Y60" s="67">
        <f t="shared" si="6"/>
        <v>6530711</v>
      </c>
      <c r="Z60" s="68">
        <f>+IF(X60&lt;&gt;0,+(Y60/X60)*100,0)</f>
        <v>-79.844853764727347</v>
      </c>
      <c r="AA60" s="65">
        <f>SUM(AA57:AA59)</f>
        <v>-32716978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1863164</v>
      </c>
      <c r="D9" s="20"/>
      <c r="E9" s="21">
        <v>1712511</v>
      </c>
      <c r="F9" s="22">
        <v>1712511</v>
      </c>
      <c r="G9" s="22">
        <v>305512</v>
      </c>
      <c r="H9" s="22">
        <v>176866</v>
      </c>
      <c r="I9" s="22">
        <v>46490</v>
      </c>
      <c r="J9" s="22">
        <v>528868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528868</v>
      </c>
      <c r="X9" s="22">
        <v>428130</v>
      </c>
      <c r="Y9" s="22">
        <v>100738</v>
      </c>
      <c r="Z9" s="23">
        <v>23.529768995398594</v>
      </c>
      <c r="AA9" s="20">
        <v>1712511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828412</v>
      </c>
      <c r="D13" s="20"/>
      <c r="E13" s="21">
        <v>522926</v>
      </c>
      <c r="F13" s="22">
        <v>522926</v>
      </c>
      <c r="G13" s="22">
        <v>132337</v>
      </c>
      <c r="H13" s="22">
        <v>99991</v>
      </c>
      <c r="I13" s="22">
        <v>100767</v>
      </c>
      <c r="J13" s="22">
        <v>333095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333095</v>
      </c>
      <c r="X13" s="22">
        <v>130731</v>
      </c>
      <c r="Y13" s="22">
        <v>202364</v>
      </c>
      <c r="Z13" s="23">
        <v>154.79419571486488</v>
      </c>
      <c r="AA13" s="20">
        <v>522926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2691576</v>
      </c>
      <c r="D33" s="29">
        <f t="shared" ref="D33:Y33" si="0">SUM(D6:D32)</f>
        <v>0</v>
      </c>
      <c r="E33" s="30">
        <f t="shared" si="0"/>
        <v>2235437</v>
      </c>
      <c r="F33" s="31">
        <f t="shared" si="0"/>
        <v>2235437</v>
      </c>
      <c r="G33" s="31">
        <f t="shared" si="0"/>
        <v>437849</v>
      </c>
      <c r="H33" s="31">
        <f t="shared" si="0"/>
        <v>276857</v>
      </c>
      <c r="I33" s="31">
        <f t="shared" si="0"/>
        <v>147257</v>
      </c>
      <c r="J33" s="31">
        <f t="shared" si="0"/>
        <v>861963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861963</v>
      </c>
      <c r="X33" s="31">
        <f t="shared" si="0"/>
        <v>558861</v>
      </c>
      <c r="Y33" s="31">
        <f t="shared" si="0"/>
        <v>303102</v>
      </c>
      <c r="Z33" s="32">
        <f>+IF(X33&lt;&gt;0,+(Y33/X33)*100,0)</f>
        <v>54.235668618851562</v>
      </c>
      <c r="AA33" s="29">
        <f>SUM(AA6:AA32)</f>
        <v>2235437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4543902</v>
      </c>
      <c r="D35" s="20"/>
      <c r="E35" s="21">
        <v>5734043</v>
      </c>
      <c r="F35" s="22">
        <v>5734043</v>
      </c>
      <c r="G35" s="22">
        <v>393867</v>
      </c>
      <c r="H35" s="22">
        <v>321761</v>
      </c>
      <c r="I35" s="22">
        <v>470731</v>
      </c>
      <c r="J35" s="22">
        <v>1186359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1186359</v>
      </c>
      <c r="X35" s="22">
        <v>1433511</v>
      </c>
      <c r="Y35" s="22">
        <v>-247152</v>
      </c>
      <c r="Z35" s="23">
        <v>-17.241025705418377</v>
      </c>
      <c r="AA35" s="20">
        <v>5734043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473865</v>
      </c>
      <c r="D38" s="20"/>
      <c r="E38" s="21">
        <v>474792</v>
      </c>
      <c r="F38" s="22">
        <v>474792</v>
      </c>
      <c r="G38" s="22">
        <v>161442</v>
      </c>
      <c r="H38" s="22">
        <v>126020</v>
      </c>
      <c r="I38" s="22">
        <v>76287</v>
      </c>
      <c r="J38" s="22">
        <v>363749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363749</v>
      </c>
      <c r="X38" s="22">
        <v>118698</v>
      </c>
      <c r="Y38" s="22">
        <v>245051</v>
      </c>
      <c r="Z38" s="23">
        <v>206.44913983386411</v>
      </c>
      <c r="AA38" s="20">
        <v>474792</v>
      </c>
    </row>
    <row r="39" spans="1:27" x14ac:dyDescent="0.25">
      <c r="A39" s="19" t="s">
        <v>65</v>
      </c>
      <c r="B39" s="15" t="s">
        <v>32</v>
      </c>
      <c r="C39" s="20">
        <v>15235146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1153076</v>
      </c>
      <c r="F40" s="22">
        <v>1153076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288270</v>
      </c>
      <c r="Y40" s="22">
        <v>-288270</v>
      </c>
      <c r="Z40" s="23">
        <v>-100</v>
      </c>
      <c r="AA40" s="20">
        <v>1153076</v>
      </c>
    </row>
    <row r="41" spans="1:27" x14ac:dyDescent="0.25">
      <c r="A41" s="19" t="s">
        <v>40</v>
      </c>
      <c r="B41" s="15" t="s">
        <v>32</v>
      </c>
      <c r="C41" s="20">
        <v>3807003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7211</v>
      </c>
      <c r="D42" s="20"/>
      <c r="E42" s="21">
        <v>136635</v>
      </c>
      <c r="F42" s="22">
        <v>136635</v>
      </c>
      <c r="G42" s="22">
        <v>8834</v>
      </c>
      <c r="H42" s="22">
        <v>32920</v>
      </c>
      <c r="I42" s="22"/>
      <c r="J42" s="22">
        <v>41754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41754</v>
      </c>
      <c r="X42" s="22">
        <v>34158</v>
      </c>
      <c r="Y42" s="22">
        <v>7596</v>
      </c>
      <c r="Z42" s="23">
        <v>22.237835938872301</v>
      </c>
      <c r="AA42" s="20">
        <v>136635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2442298</v>
      </c>
      <c r="D45" s="20"/>
      <c r="E45" s="21">
        <v>94474</v>
      </c>
      <c r="F45" s="22">
        <v>94474</v>
      </c>
      <c r="G45" s="22">
        <v>2449</v>
      </c>
      <c r="H45" s="22">
        <v>2711</v>
      </c>
      <c r="I45" s="22">
        <v>2552</v>
      </c>
      <c r="J45" s="22">
        <v>7712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7712</v>
      </c>
      <c r="X45" s="22">
        <v>23619</v>
      </c>
      <c r="Y45" s="22">
        <v>-15907</v>
      </c>
      <c r="Z45" s="23">
        <v>-67.34832126677675</v>
      </c>
      <c r="AA45" s="20">
        <v>94474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26509425</v>
      </c>
      <c r="D48" s="29">
        <f t="shared" ref="D48:Y48" si="1">SUM(D35:D47)</f>
        <v>0</v>
      </c>
      <c r="E48" s="30">
        <f t="shared" si="1"/>
        <v>7593020</v>
      </c>
      <c r="F48" s="31">
        <f t="shared" si="1"/>
        <v>7593020</v>
      </c>
      <c r="G48" s="31">
        <f t="shared" si="1"/>
        <v>566592</v>
      </c>
      <c r="H48" s="31">
        <f t="shared" si="1"/>
        <v>483412</v>
      </c>
      <c r="I48" s="31">
        <f t="shared" si="1"/>
        <v>549570</v>
      </c>
      <c r="J48" s="31">
        <f t="shared" si="1"/>
        <v>1599574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1599574</v>
      </c>
      <c r="X48" s="31">
        <f t="shared" si="1"/>
        <v>1898256</v>
      </c>
      <c r="Y48" s="31">
        <f t="shared" si="1"/>
        <v>-298682</v>
      </c>
      <c r="Z48" s="32">
        <f>+IF(X48&lt;&gt;0,+(Y48/X48)*100,0)</f>
        <v>-15.73454792188198</v>
      </c>
      <c r="AA48" s="29">
        <f>SUM(AA35:AA47)</f>
        <v>7593020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-23817849</v>
      </c>
      <c r="D49" s="39">
        <f t="shared" si="2"/>
        <v>0</v>
      </c>
      <c r="E49" s="40">
        <f t="shared" si="2"/>
        <v>-5357583</v>
      </c>
      <c r="F49" s="41">
        <f t="shared" si="2"/>
        <v>-5357583</v>
      </c>
      <c r="G49" s="41">
        <f t="shared" si="2"/>
        <v>-128743</v>
      </c>
      <c r="H49" s="41">
        <f t="shared" si="2"/>
        <v>-206555</v>
      </c>
      <c r="I49" s="41">
        <f t="shared" si="2"/>
        <v>-402313</v>
      </c>
      <c r="J49" s="41">
        <f t="shared" si="2"/>
        <v>-737611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-737611</v>
      </c>
      <c r="X49" s="41">
        <f t="shared" si="2"/>
        <v>-1339395</v>
      </c>
      <c r="Y49" s="41">
        <f t="shared" si="2"/>
        <v>601784</v>
      </c>
      <c r="Z49" s="42">
        <f>+IF(X49&lt;&gt;0,+(Y49/X49)*100,0)</f>
        <v>-44.929539082944167</v>
      </c>
      <c r="AA49" s="39">
        <f>+AA33-AA48</f>
        <v>-5357583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-23817849</v>
      </c>
      <c r="D52" s="48">
        <f t="shared" si="3"/>
        <v>0</v>
      </c>
      <c r="E52" s="49">
        <f t="shared" si="3"/>
        <v>-5357583</v>
      </c>
      <c r="F52" s="50">
        <f t="shared" si="3"/>
        <v>-5357583</v>
      </c>
      <c r="G52" s="50">
        <f t="shared" si="3"/>
        <v>-128743</v>
      </c>
      <c r="H52" s="50">
        <f t="shared" si="3"/>
        <v>-206555</v>
      </c>
      <c r="I52" s="50">
        <f t="shared" si="3"/>
        <v>-402313</v>
      </c>
      <c r="J52" s="50">
        <f t="shared" si="3"/>
        <v>-737611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-737611</v>
      </c>
      <c r="X52" s="50">
        <f t="shared" si="3"/>
        <v>-1339395</v>
      </c>
      <c r="Y52" s="50">
        <f t="shared" si="3"/>
        <v>601784</v>
      </c>
      <c r="Z52" s="51">
        <f>+IF(X52&lt;&gt;0,+(Y52/X52)*100,0)</f>
        <v>-44.929539082944167</v>
      </c>
      <c r="AA52" s="48">
        <f>SUM(AA49:AA51)</f>
        <v>-5357583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-23817849</v>
      </c>
      <c r="D54" s="54">
        <f>+D52-D53</f>
        <v>0</v>
      </c>
      <c r="E54" s="55">
        <f t="shared" si="4"/>
        <v>-5357583</v>
      </c>
      <c r="F54" s="56">
        <f t="shared" si="4"/>
        <v>-5357583</v>
      </c>
      <c r="G54" s="56">
        <f t="shared" si="4"/>
        <v>-128743</v>
      </c>
      <c r="H54" s="56">
        <f t="shared" si="4"/>
        <v>-206555</v>
      </c>
      <c r="I54" s="56">
        <f t="shared" si="4"/>
        <v>-402313</v>
      </c>
      <c r="J54" s="56">
        <f t="shared" si="4"/>
        <v>-737611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-737611</v>
      </c>
      <c r="X54" s="56">
        <f t="shared" si="4"/>
        <v>-1339395</v>
      </c>
      <c r="Y54" s="56">
        <f t="shared" si="4"/>
        <v>601784</v>
      </c>
      <c r="Z54" s="57">
        <f>+IF(X54&lt;&gt;0,+(Y54/X54)*100,0)</f>
        <v>-44.929539082944167</v>
      </c>
      <c r="AA54" s="54">
        <f>+AA52-AA53</f>
        <v>-5357583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-23817849</v>
      </c>
      <c r="D57" s="48">
        <f>SUM(D54:D56)</f>
        <v>0</v>
      </c>
      <c r="E57" s="49">
        <f t="shared" si="5"/>
        <v>-5357583</v>
      </c>
      <c r="F57" s="50">
        <f t="shared" si="5"/>
        <v>-5357583</v>
      </c>
      <c r="G57" s="50">
        <f t="shared" si="5"/>
        <v>-128743</v>
      </c>
      <c r="H57" s="50">
        <f t="shared" si="5"/>
        <v>-206555</v>
      </c>
      <c r="I57" s="50">
        <f t="shared" si="5"/>
        <v>-402313</v>
      </c>
      <c r="J57" s="50">
        <f t="shared" si="5"/>
        <v>-737611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-737611</v>
      </c>
      <c r="X57" s="50">
        <f t="shared" si="5"/>
        <v>-1339395</v>
      </c>
      <c r="Y57" s="50">
        <f t="shared" si="5"/>
        <v>601784</v>
      </c>
      <c r="Z57" s="51">
        <f>+IF(X57&lt;&gt;0,+(Y57/X57)*100,0)</f>
        <v>-44.929539082944167</v>
      </c>
      <c r="AA57" s="48">
        <f>SUM(AA54:AA56)</f>
        <v>-5357583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-23817849</v>
      </c>
      <c r="D60" s="65">
        <f>SUM(D57:D59)</f>
        <v>0</v>
      </c>
      <c r="E60" s="66">
        <f t="shared" si="6"/>
        <v>-5357583</v>
      </c>
      <c r="F60" s="67">
        <f t="shared" si="6"/>
        <v>-5357583</v>
      </c>
      <c r="G60" s="67">
        <f t="shared" si="6"/>
        <v>-128743</v>
      </c>
      <c r="H60" s="67">
        <f t="shared" si="6"/>
        <v>-206555</v>
      </c>
      <c r="I60" s="67">
        <f t="shared" si="6"/>
        <v>-402313</v>
      </c>
      <c r="J60" s="67">
        <f t="shared" si="6"/>
        <v>-737611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-737611</v>
      </c>
      <c r="X60" s="67">
        <f t="shared" si="6"/>
        <v>-1339395</v>
      </c>
      <c r="Y60" s="67">
        <f t="shared" si="6"/>
        <v>601784</v>
      </c>
      <c r="Z60" s="68">
        <f>+IF(X60&lt;&gt;0,+(Y60/X60)*100,0)</f>
        <v>-44.929539082944167</v>
      </c>
      <c r="AA60" s="65">
        <f>SUM(AA57:AA59)</f>
        <v>-5357583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6512654</v>
      </c>
      <c r="D9" s="20"/>
      <c r="E9" s="21">
        <v>7208916</v>
      </c>
      <c r="F9" s="22">
        <v>7208916</v>
      </c>
      <c r="G9" s="22"/>
      <c r="H9" s="22">
        <v>613631</v>
      </c>
      <c r="I9" s="22">
        <v>608588</v>
      </c>
      <c r="J9" s="22">
        <v>1222219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1222219</v>
      </c>
      <c r="X9" s="22">
        <v>1802229</v>
      </c>
      <c r="Y9" s="22">
        <v>-580010</v>
      </c>
      <c r="Z9" s="23">
        <v>-32.182924589494455</v>
      </c>
      <c r="AA9" s="20">
        <v>7208916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2274360</v>
      </c>
      <c r="D26" s="20"/>
      <c r="E26" s="21">
        <v>3957934</v>
      </c>
      <c r="F26" s="22">
        <v>3957934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989484</v>
      </c>
      <c r="Y26" s="22">
        <v>-989484</v>
      </c>
      <c r="Z26" s="23">
        <v>-100</v>
      </c>
      <c r="AA26" s="20">
        <v>3957934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8787014</v>
      </c>
      <c r="D33" s="29">
        <f t="shared" ref="D33:Y33" si="0">SUM(D6:D32)</f>
        <v>0</v>
      </c>
      <c r="E33" s="30">
        <f t="shared" si="0"/>
        <v>11166850</v>
      </c>
      <c r="F33" s="31">
        <f t="shared" si="0"/>
        <v>11166850</v>
      </c>
      <c r="G33" s="31">
        <f t="shared" si="0"/>
        <v>0</v>
      </c>
      <c r="H33" s="31">
        <f t="shared" si="0"/>
        <v>613631</v>
      </c>
      <c r="I33" s="31">
        <f t="shared" si="0"/>
        <v>608588</v>
      </c>
      <c r="J33" s="31">
        <f t="shared" si="0"/>
        <v>1222219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1222219</v>
      </c>
      <c r="X33" s="31">
        <f t="shared" si="0"/>
        <v>2791713</v>
      </c>
      <c r="Y33" s="31">
        <f t="shared" si="0"/>
        <v>-1569494</v>
      </c>
      <c r="Z33" s="32">
        <f>+IF(X33&lt;&gt;0,+(Y33/X33)*100,0)</f>
        <v>-56.219747517026285</v>
      </c>
      <c r="AA33" s="29">
        <f>SUM(AA6:AA32)</f>
        <v>11166850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6850675</v>
      </c>
      <c r="D35" s="20"/>
      <c r="E35" s="21">
        <v>5118110</v>
      </c>
      <c r="F35" s="22">
        <v>5118110</v>
      </c>
      <c r="G35" s="22"/>
      <c r="H35" s="22">
        <v>407620</v>
      </c>
      <c r="I35" s="22">
        <v>420114</v>
      </c>
      <c r="J35" s="22">
        <v>827734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827734</v>
      </c>
      <c r="X35" s="22">
        <v>1279527</v>
      </c>
      <c r="Y35" s="22">
        <v>-451793</v>
      </c>
      <c r="Z35" s="23">
        <v>-35.309376042865843</v>
      </c>
      <c r="AA35" s="20">
        <v>5118110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1180804</v>
      </c>
      <c r="D39" s="20"/>
      <c r="E39" s="21">
        <v>493313</v>
      </c>
      <c r="F39" s="22">
        <v>493313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123330</v>
      </c>
      <c r="Y39" s="22">
        <v>-123330</v>
      </c>
      <c r="Z39" s="23">
        <v>-100</v>
      </c>
      <c r="AA39" s="20">
        <v>493313</v>
      </c>
    </row>
    <row r="40" spans="1:27" x14ac:dyDescent="0.25">
      <c r="A40" s="19" t="s">
        <v>66</v>
      </c>
      <c r="B40" s="15" t="s">
        <v>32</v>
      </c>
      <c r="C40" s="20">
        <v>54628</v>
      </c>
      <c r="D40" s="20"/>
      <c r="E40" s="21">
        <v>209846</v>
      </c>
      <c r="F40" s="22">
        <v>209846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52461</v>
      </c>
      <c r="Y40" s="22">
        <v>-52461</v>
      </c>
      <c r="Z40" s="23">
        <v>-100</v>
      </c>
      <c r="AA40" s="20">
        <v>209846</v>
      </c>
    </row>
    <row r="41" spans="1:27" x14ac:dyDescent="0.25">
      <c r="A41" s="19" t="s">
        <v>40</v>
      </c>
      <c r="B41" s="15" t="s">
        <v>32</v>
      </c>
      <c r="C41" s="20">
        <v>1663760</v>
      </c>
      <c r="D41" s="20"/>
      <c r="E41" s="21">
        <v>2144437</v>
      </c>
      <c r="F41" s="22">
        <v>2144437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536109</v>
      </c>
      <c r="Y41" s="22">
        <v>-536109</v>
      </c>
      <c r="Z41" s="23">
        <v>-100</v>
      </c>
      <c r="AA41" s="20">
        <v>2144437</v>
      </c>
    </row>
    <row r="42" spans="1:27" x14ac:dyDescent="0.25">
      <c r="A42" s="19" t="s">
        <v>67</v>
      </c>
      <c r="B42" s="15" t="s">
        <v>32</v>
      </c>
      <c r="C42" s="20">
        <v>2486292</v>
      </c>
      <c r="D42" s="20"/>
      <c r="E42" s="21">
        <v>2156990</v>
      </c>
      <c r="F42" s="22">
        <v>2156990</v>
      </c>
      <c r="G42" s="22">
        <v>54897</v>
      </c>
      <c r="H42" s="22">
        <v>327622</v>
      </c>
      <c r="I42" s="22">
        <v>249417</v>
      </c>
      <c r="J42" s="22">
        <v>631936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631936</v>
      </c>
      <c r="X42" s="22">
        <v>539250</v>
      </c>
      <c r="Y42" s="22">
        <v>92686</v>
      </c>
      <c r="Z42" s="23">
        <v>17.187946221604079</v>
      </c>
      <c r="AA42" s="20">
        <v>2156990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1374094</v>
      </c>
      <c r="D44" s="20"/>
      <c r="E44" s="21">
        <v>1524674</v>
      </c>
      <c r="F44" s="22">
        <v>1524674</v>
      </c>
      <c r="G44" s="22"/>
      <c r="H44" s="22"/>
      <c r="I44" s="22">
        <v>976</v>
      </c>
      <c r="J44" s="22">
        <v>976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976</v>
      </c>
      <c r="X44" s="22">
        <v>381168</v>
      </c>
      <c r="Y44" s="22">
        <v>-380192</v>
      </c>
      <c r="Z44" s="23">
        <v>-99.743944927171228</v>
      </c>
      <c r="AA44" s="20">
        <v>1524674</v>
      </c>
    </row>
    <row r="45" spans="1:27" x14ac:dyDescent="0.25">
      <c r="A45" s="19" t="s">
        <v>70</v>
      </c>
      <c r="B45" s="15" t="s">
        <v>32</v>
      </c>
      <c r="C45" s="20">
        <v>256639</v>
      </c>
      <c r="D45" s="20"/>
      <c r="E45" s="21">
        <v>626100</v>
      </c>
      <c r="F45" s="22">
        <v>626100</v>
      </c>
      <c r="G45" s="22"/>
      <c r="H45" s="22">
        <v>3925</v>
      </c>
      <c r="I45" s="22">
        <v>56139</v>
      </c>
      <c r="J45" s="22">
        <v>60064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60064</v>
      </c>
      <c r="X45" s="22">
        <v>156525</v>
      </c>
      <c r="Y45" s="22">
        <v>-96461</v>
      </c>
      <c r="Z45" s="23">
        <v>-61.626577224085608</v>
      </c>
      <c r="AA45" s="20">
        <v>626100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13866892</v>
      </c>
      <c r="D48" s="29">
        <f t="shared" ref="D48:Y48" si="1">SUM(D35:D47)</f>
        <v>0</v>
      </c>
      <c r="E48" s="30">
        <f t="shared" si="1"/>
        <v>12273470</v>
      </c>
      <c r="F48" s="31">
        <f t="shared" si="1"/>
        <v>12273470</v>
      </c>
      <c r="G48" s="31">
        <f t="shared" si="1"/>
        <v>54897</v>
      </c>
      <c r="H48" s="31">
        <f t="shared" si="1"/>
        <v>739167</v>
      </c>
      <c r="I48" s="31">
        <f t="shared" si="1"/>
        <v>726646</v>
      </c>
      <c r="J48" s="31">
        <f t="shared" si="1"/>
        <v>1520710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1520710</v>
      </c>
      <c r="X48" s="31">
        <f t="shared" si="1"/>
        <v>3068370</v>
      </c>
      <c r="Y48" s="31">
        <f t="shared" si="1"/>
        <v>-1547660</v>
      </c>
      <c r="Z48" s="32">
        <f>+IF(X48&lt;&gt;0,+(Y48/X48)*100,0)</f>
        <v>-50.439158250145844</v>
      </c>
      <c r="AA48" s="29">
        <f>SUM(AA35:AA47)</f>
        <v>12273470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-5079878</v>
      </c>
      <c r="D49" s="39">
        <f t="shared" si="2"/>
        <v>0</v>
      </c>
      <c r="E49" s="40">
        <f t="shared" si="2"/>
        <v>-1106620</v>
      </c>
      <c r="F49" s="41">
        <f t="shared" si="2"/>
        <v>-1106620</v>
      </c>
      <c r="G49" s="41">
        <f t="shared" si="2"/>
        <v>-54897</v>
      </c>
      <c r="H49" s="41">
        <f t="shared" si="2"/>
        <v>-125536</v>
      </c>
      <c r="I49" s="41">
        <f t="shared" si="2"/>
        <v>-118058</v>
      </c>
      <c r="J49" s="41">
        <f t="shared" si="2"/>
        <v>-298491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-298491</v>
      </c>
      <c r="X49" s="41">
        <f t="shared" si="2"/>
        <v>-276657</v>
      </c>
      <c r="Y49" s="41">
        <f t="shared" si="2"/>
        <v>-21834</v>
      </c>
      <c r="Z49" s="42">
        <f>+IF(X49&lt;&gt;0,+(Y49/X49)*100,0)</f>
        <v>7.8920829763931515</v>
      </c>
      <c r="AA49" s="39">
        <f>+AA33-AA48</f>
        <v>-1106620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-5079878</v>
      </c>
      <c r="D52" s="48">
        <f t="shared" si="3"/>
        <v>0</v>
      </c>
      <c r="E52" s="49">
        <f t="shared" si="3"/>
        <v>-1106620</v>
      </c>
      <c r="F52" s="50">
        <f t="shared" si="3"/>
        <v>-1106620</v>
      </c>
      <c r="G52" s="50">
        <f t="shared" si="3"/>
        <v>-54897</v>
      </c>
      <c r="H52" s="50">
        <f t="shared" si="3"/>
        <v>-125536</v>
      </c>
      <c r="I52" s="50">
        <f t="shared" si="3"/>
        <v>-118058</v>
      </c>
      <c r="J52" s="50">
        <f t="shared" si="3"/>
        <v>-298491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-298491</v>
      </c>
      <c r="X52" s="50">
        <f t="shared" si="3"/>
        <v>-276657</v>
      </c>
      <c r="Y52" s="50">
        <f t="shared" si="3"/>
        <v>-21834</v>
      </c>
      <c r="Z52" s="51">
        <f>+IF(X52&lt;&gt;0,+(Y52/X52)*100,0)</f>
        <v>7.8920829763931515</v>
      </c>
      <c r="AA52" s="48">
        <f>SUM(AA49:AA51)</f>
        <v>-1106620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-5079878</v>
      </c>
      <c r="D54" s="54">
        <f>+D52-D53</f>
        <v>0</v>
      </c>
      <c r="E54" s="55">
        <f t="shared" si="4"/>
        <v>-1106620</v>
      </c>
      <c r="F54" s="56">
        <f t="shared" si="4"/>
        <v>-1106620</v>
      </c>
      <c r="G54" s="56">
        <f t="shared" si="4"/>
        <v>-54897</v>
      </c>
      <c r="H54" s="56">
        <f t="shared" si="4"/>
        <v>-125536</v>
      </c>
      <c r="I54" s="56">
        <f t="shared" si="4"/>
        <v>-118058</v>
      </c>
      <c r="J54" s="56">
        <f t="shared" si="4"/>
        <v>-298491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-298491</v>
      </c>
      <c r="X54" s="56">
        <f t="shared" si="4"/>
        <v>-276657</v>
      </c>
      <c r="Y54" s="56">
        <f t="shared" si="4"/>
        <v>-21834</v>
      </c>
      <c r="Z54" s="57">
        <f>+IF(X54&lt;&gt;0,+(Y54/X54)*100,0)</f>
        <v>7.8920829763931515</v>
      </c>
      <c r="AA54" s="54">
        <f>+AA52-AA53</f>
        <v>-1106620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-5079878</v>
      </c>
      <c r="D57" s="48">
        <f>SUM(D54:D56)</f>
        <v>0</v>
      </c>
      <c r="E57" s="49">
        <f t="shared" si="5"/>
        <v>-1106620</v>
      </c>
      <c r="F57" s="50">
        <f t="shared" si="5"/>
        <v>-1106620</v>
      </c>
      <c r="G57" s="50">
        <f t="shared" si="5"/>
        <v>-54897</v>
      </c>
      <c r="H57" s="50">
        <f t="shared" si="5"/>
        <v>-125536</v>
      </c>
      <c r="I57" s="50">
        <f t="shared" si="5"/>
        <v>-118058</v>
      </c>
      <c r="J57" s="50">
        <f t="shared" si="5"/>
        <v>-298491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-298491</v>
      </c>
      <c r="X57" s="50">
        <f t="shared" si="5"/>
        <v>-276657</v>
      </c>
      <c r="Y57" s="50">
        <f t="shared" si="5"/>
        <v>-21834</v>
      </c>
      <c r="Z57" s="51">
        <f>+IF(X57&lt;&gt;0,+(Y57/X57)*100,0)</f>
        <v>7.8920829763931515</v>
      </c>
      <c r="AA57" s="48">
        <f>SUM(AA54:AA56)</f>
        <v>-1106620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-5079878</v>
      </c>
      <c r="D60" s="65">
        <f>SUM(D57:D59)</f>
        <v>0</v>
      </c>
      <c r="E60" s="66">
        <f t="shared" si="6"/>
        <v>-1106620</v>
      </c>
      <c r="F60" s="67">
        <f t="shared" si="6"/>
        <v>-1106620</v>
      </c>
      <c r="G60" s="67">
        <f t="shared" si="6"/>
        <v>-54897</v>
      </c>
      <c r="H60" s="67">
        <f t="shared" si="6"/>
        <v>-125536</v>
      </c>
      <c r="I60" s="67">
        <f t="shared" si="6"/>
        <v>-118058</v>
      </c>
      <c r="J60" s="67">
        <f t="shared" si="6"/>
        <v>-298491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-298491</v>
      </c>
      <c r="X60" s="67">
        <f t="shared" si="6"/>
        <v>-276657</v>
      </c>
      <c r="Y60" s="67">
        <f t="shared" si="6"/>
        <v>-21834</v>
      </c>
      <c r="Z60" s="68">
        <f>+IF(X60&lt;&gt;0,+(Y60/X60)*100,0)</f>
        <v>7.8920829763931515</v>
      </c>
      <c r="AA60" s="65">
        <f>SUM(AA57:AA59)</f>
        <v>-1106620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2699602</v>
      </c>
      <c r="D9" s="20"/>
      <c r="E9" s="21">
        <v>2953267</v>
      </c>
      <c r="F9" s="22">
        <v>2953267</v>
      </c>
      <c r="G9" s="22">
        <v>259493</v>
      </c>
      <c r="H9" s="22">
        <v>248555</v>
      </c>
      <c r="I9" s="22">
        <v>244668</v>
      </c>
      <c r="J9" s="22">
        <v>752716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752716</v>
      </c>
      <c r="X9" s="22">
        <v>738321</v>
      </c>
      <c r="Y9" s="22">
        <v>14395</v>
      </c>
      <c r="Z9" s="23">
        <v>1.9496939677999137</v>
      </c>
      <c r="AA9" s="20">
        <v>2953267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780462</v>
      </c>
      <c r="D13" s="20"/>
      <c r="E13" s="21">
        <v>829939</v>
      </c>
      <c r="F13" s="22">
        <v>829939</v>
      </c>
      <c r="G13" s="22">
        <v>66418</v>
      </c>
      <c r="H13" s="22">
        <v>66198</v>
      </c>
      <c r="I13" s="22">
        <v>66649</v>
      </c>
      <c r="J13" s="22">
        <v>199265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199265</v>
      </c>
      <c r="X13" s="22">
        <v>207486</v>
      </c>
      <c r="Y13" s="22">
        <v>-8221</v>
      </c>
      <c r="Z13" s="23">
        <v>-3.9621950396653269</v>
      </c>
      <c r="AA13" s="20">
        <v>829939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6355200</v>
      </c>
      <c r="D26" s="20"/>
      <c r="E26" s="21">
        <v>6569200</v>
      </c>
      <c r="F26" s="22">
        <v>6569200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1642299</v>
      </c>
      <c r="Y26" s="22">
        <v>-1642299</v>
      </c>
      <c r="Z26" s="23">
        <v>-100</v>
      </c>
      <c r="AA26" s="20">
        <v>6569200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9835264</v>
      </c>
      <c r="D33" s="29">
        <f t="shared" ref="D33:Y33" si="0">SUM(D6:D32)</f>
        <v>0</v>
      </c>
      <c r="E33" s="30">
        <f t="shared" si="0"/>
        <v>10352406</v>
      </c>
      <c r="F33" s="31">
        <f t="shared" si="0"/>
        <v>10352406</v>
      </c>
      <c r="G33" s="31">
        <f t="shared" si="0"/>
        <v>325911</v>
      </c>
      <c r="H33" s="31">
        <f t="shared" si="0"/>
        <v>314753</v>
      </c>
      <c r="I33" s="31">
        <f t="shared" si="0"/>
        <v>311317</v>
      </c>
      <c r="J33" s="31">
        <f t="shared" si="0"/>
        <v>951981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951981</v>
      </c>
      <c r="X33" s="31">
        <f t="shared" si="0"/>
        <v>2588106</v>
      </c>
      <c r="Y33" s="31">
        <f t="shared" si="0"/>
        <v>-1636125</v>
      </c>
      <c r="Z33" s="32">
        <f>+IF(X33&lt;&gt;0,+(Y33/X33)*100,0)</f>
        <v>-63.217078434963639</v>
      </c>
      <c r="AA33" s="29">
        <f>SUM(AA6:AA32)</f>
        <v>10352406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2773843</v>
      </c>
      <c r="D35" s="20"/>
      <c r="E35" s="21">
        <v>2939370</v>
      </c>
      <c r="F35" s="22">
        <v>2939370</v>
      </c>
      <c r="G35" s="22">
        <v>240595</v>
      </c>
      <c r="H35" s="22">
        <v>233195</v>
      </c>
      <c r="I35" s="22">
        <v>238034</v>
      </c>
      <c r="J35" s="22">
        <v>711824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711824</v>
      </c>
      <c r="X35" s="22">
        <v>734841</v>
      </c>
      <c r="Y35" s="22">
        <v>-23017</v>
      </c>
      <c r="Z35" s="23">
        <v>-3.132242212941303</v>
      </c>
      <c r="AA35" s="20">
        <v>2939370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1452541</v>
      </c>
      <c r="D38" s="20"/>
      <c r="E38" s="21">
        <v>775338</v>
      </c>
      <c r="F38" s="22">
        <v>775338</v>
      </c>
      <c r="G38" s="22">
        <v>22407</v>
      </c>
      <c r="H38" s="22">
        <v>31884</v>
      </c>
      <c r="I38" s="22">
        <v>28207</v>
      </c>
      <c r="J38" s="22">
        <v>82498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82498</v>
      </c>
      <c r="X38" s="22">
        <v>193836</v>
      </c>
      <c r="Y38" s="22">
        <v>-111338</v>
      </c>
      <c r="Z38" s="23">
        <v>-57.439278565385166</v>
      </c>
      <c r="AA38" s="20">
        <v>775338</v>
      </c>
    </row>
    <row r="39" spans="1:27" x14ac:dyDescent="0.25">
      <c r="A39" s="19" t="s">
        <v>65</v>
      </c>
      <c r="B39" s="15" t="s">
        <v>32</v>
      </c>
      <c r="C39" s="20">
        <v>-27615</v>
      </c>
      <c r="D39" s="20"/>
      <c r="E39" s="21">
        <v>430076</v>
      </c>
      <c r="F39" s="22">
        <v>430076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107520</v>
      </c>
      <c r="Y39" s="22">
        <v>-107520</v>
      </c>
      <c r="Z39" s="23">
        <v>-100</v>
      </c>
      <c r="AA39" s="20">
        <v>430076</v>
      </c>
    </row>
    <row r="40" spans="1:27" x14ac:dyDescent="0.25">
      <c r="A40" s="19" t="s">
        <v>66</v>
      </c>
      <c r="B40" s="15" t="s">
        <v>32</v>
      </c>
      <c r="C40" s="20">
        <v>5524948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129452</v>
      </c>
      <c r="D42" s="20"/>
      <c r="E42" s="21">
        <v>321963</v>
      </c>
      <c r="F42" s="22">
        <v>321963</v>
      </c>
      <c r="G42" s="22"/>
      <c r="H42" s="22">
        <v>28136</v>
      </c>
      <c r="I42" s="22">
        <v>6796</v>
      </c>
      <c r="J42" s="22">
        <v>34932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34932</v>
      </c>
      <c r="X42" s="22">
        <v>80490</v>
      </c>
      <c r="Y42" s="22">
        <v>-45558</v>
      </c>
      <c r="Z42" s="23">
        <v>-56.600819977636974</v>
      </c>
      <c r="AA42" s="20">
        <v>321963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5220</v>
      </c>
      <c r="F44" s="22">
        <v>5220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1305</v>
      </c>
      <c r="Y44" s="22">
        <v>-1305</v>
      </c>
      <c r="Z44" s="23">
        <v>-100</v>
      </c>
      <c r="AA44" s="20">
        <v>5220</v>
      </c>
    </row>
    <row r="45" spans="1:27" x14ac:dyDescent="0.25">
      <c r="A45" s="19" t="s">
        <v>70</v>
      </c>
      <c r="B45" s="15" t="s">
        <v>32</v>
      </c>
      <c r="C45" s="20">
        <v>130892</v>
      </c>
      <c r="D45" s="20"/>
      <c r="E45" s="21">
        <v>321060</v>
      </c>
      <c r="F45" s="22">
        <v>321060</v>
      </c>
      <c r="G45" s="22">
        <v>27723</v>
      </c>
      <c r="H45" s="22">
        <v>8785</v>
      </c>
      <c r="I45" s="22">
        <v>8201</v>
      </c>
      <c r="J45" s="22">
        <v>44709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44709</v>
      </c>
      <c r="X45" s="22">
        <v>80265</v>
      </c>
      <c r="Y45" s="22">
        <v>-35556</v>
      </c>
      <c r="Z45" s="23">
        <v>-44.298262007101471</v>
      </c>
      <c r="AA45" s="20">
        <v>321060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9984061</v>
      </c>
      <c r="D48" s="29">
        <f t="shared" ref="D48:Y48" si="1">SUM(D35:D47)</f>
        <v>0</v>
      </c>
      <c r="E48" s="30">
        <f t="shared" si="1"/>
        <v>4793027</v>
      </c>
      <c r="F48" s="31">
        <f t="shared" si="1"/>
        <v>4793027</v>
      </c>
      <c r="G48" s="31">
        <f t="shared" si="1"/>
        <v>290725</v>
      </c>
      <c r="H48" s="31">
        <f t="shared" si="1"/>
        <v>302000</v>
      </c>
      <c r="I48" s="31">
        <f t="shared" si="1"/>
        <v>281238</v>
      </c>
      <c r="J48" s="31">
        <f t="shared" si="1"/>
        <v>873963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873963</v>
      </c>
      <c r="X48" s="31">
        <f t="shared" si="1"/>
        <v>1198257</v>
      </c>
      <c r="Y48" s="31">
        <f t="shared" si="1"/>
        <v>-324294</v>
      </c>
      <c r="Z48" s="32">
        <f>+IF(X48&lt;&gt;0,+(Y48/X48)*100,0)</f>
        <v>-27.063810184292684</v>
      </c>
      <c r="AA48" s="29">
        <f>SUM(AA35:AA47)</f>
        <v>4793027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-148797</v>
      </c>
      <c r="D49" s="39">
        <f t="shared" si="2"/>
        <v>0</v>
      </c>
      <c r="E49" s="40">
        <f t="shared" si="2"/>
        <v>5559379</v>
      </c>
      <c r="F49" s="41">
        <f t="shared" si="2"/>
        <v>5559379</v>
      </c>
      <c r="G49" s="41">
        <f t="shared" si="2"/>
        <v>35186</v>
      </c>
      <c r="H49" s="41">
        <f t="shared" si="2"/>
        <v>12753</v>
      </c>
      <c r="I49" s="41">
        <f t="shared" si="2"/>
        <v>30079</v>
      </c>
      <c r="J49" s="41">
        <f t="shared" si="2"/>
        <v>78018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78018</v>
      </c>
      <c r="X49" s="41">
        <f t="shared" si="2"/>
        <v>1389849</v>
      </c>
      <c r="Y49" s="41">
        <f t="shared" si="2"/>
        <v>-1311831</v>
      </c>
      <c r="Z49" s="42">
        <f>+IF(X49&lt;&gt;0,+(Y49/X49)*100,0)</f>
        <v>-94.38658444190699</v>
      </c>
      <c r="AA49" s="39">
        <f>+AA33-AA48</f>
        <v>5559379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-148797</v>
      </c>
      <c r="D52" s="48">
        <f t="shared" si="3"/>
        <v>0</v>
      </c>
      <c r="E52" s="49">
        <f t="shared" si="3"/>
        <v>5559379</v>
      </c>
      <c r="F52" s="50">
        <f t="shared" si="3"/>
        <v>5559379</v>
      </c>
      <c r="G52" s="50">
        <f t="shared" si="3"/>
        <v>35186</v>
      </c>
      <c r="H52" s="50">
        <f t="shared" si="3"/>
        <v>12753</v>
      </c>
      <c r="I52" s="50">
        <f t="shared" si="3"/>
        <v>30079</v>
      </c>
      <c r="J52" s="50">
        <f t="shared" si="3"/>
        <v>78018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78018</v>
      </c>
      <c r="X52" s="50">
        <f t="shared" si="3"/>
        <v>1389849</v>
      </c>
      <c r="Y52" s="50">
        <f t="shared" si="3"/>
        <v>-1311831</v>
      </c>
      <c r="Z52" s="51">
        <f>+IF(X52&lt;&gt;0,+(Y52/X52)*100,0)</f>
        <v>-94.38658444190699</v>
      </c>
      <c r="AA52" s="48">
        <f>SUM(AA49:AA51)</f>
        <v>5559379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-148797</v>
      </c>
      <c r="D54" s="54">
        <f>+D52-D53</f>
        <v>0</v>
      </c>
      <c r="E54" s="55">
        <f t="shared" si="4"/>
        <v>5559379</v>
      </c>
      <c r="F54" s="56">
        <f t="shared" si="4"/>
        <v>5559379</v>
      </c>
      <c r="G54" s="56">
        <f t="shared" si="4"/>
        <v>35186</v>
      </c>
      <c r="H54" s="56">
        <f t="shared" si="4"/>
        <v>12753</v>
      </c>
      <c r="I54" s="56">
        <f t="shared" si="4"/>
        <v>30079</v>
      </c>
      <c r="J54" s="56">
        <f t="shared" si="4"/>
        <v>78018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78018</v>
      </c>
      <c r="X54" s="56">
        <f t="shared" si="4"/>
        <v>1389849</v>
      </c>
      <c r="Y54" s="56">
        <f t="shared" si="4"/>
        <v>-1311831</v>
      </c>
      <c r="Z54" s="57">
        <f>+IF(X54&lt;&gt;0,+(Y54/X54)*100,0)</f>
        <v>-94.38658444190699</v>
      </c>
      <c r="AA54" s="54">
        <f>+AA52-AA53</f>
        <v>5559379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-148797</v>
      </c>
      <c r="D57" s="48">
        <f>SUM(D54:D56)</f>
        <v>0</v>
      </c>
      <c r="E57" s="49">
        <f t="shared" si="5"/>
        <v>5559379</v>
      </c>
      <c r="F57" s="50">
        <f t="shared" si="5"/>
        <v>5559379</v>
      </c>
      <c r="G57" s="50">
        <f t="shared" si="5"/>
        <v>35186</v>
      </c>
      <c r="H57" s="50">
        <f t="shared" si="5"/>
        <v>12753</v>
      </c>
      <c r="I57" s="50">
        <f t="shared" si="5"/>
        <v>30079</v>
      </c>
      <c r="J57" s="50">
        <f t="shared" si="5"/>
        <v>78018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78018</v>
      </c>
      <c r="X57" s="50">
        <f t="shared" si="5"/>
        <v>1389849</v>
      </c>
      <c r="Y57" s="50">
        <f t="shared" si="5"/>
        <v>-1311831</v>
      </c>
      <c r="Z57" s="51">
        <f>+IF(X57&lt;&gt;0,+(Y57/X57)*100,0)</f>
        <v>-94.38658444190699</v>
      </c>
      <c r="AA57" s="48">
        <f>SUM(AA54:AA56)</f>
        <v>5559379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-148797</v>
      </c>
      <c r="D60" s="65">
        <f>SUM(D57:D59)</f>
        <v>0</v>
      </c>
      <c r="E60" s="66">
        <f t="shared" si="6"/>
        <v>5559379</v>
      </c>
      <c r="F60" s="67">
        <f t="shared" si="6"/>
        <v>5559379</v>
      </c>
      <c r="G60" s="67">
        <f t="shared" si="6"/>
        <v>35186</v>
      </c>
      <c r="H60" s="67">
        <f t="shared" si="6"/>
        <v>12753</v>
      </c>
      <c r="I60" s="67">
        <f t="shared" si="6"/>
        <v>30079</v>
      </c>
      <c r="J60" s="67">
        <f t="shared" si="6"/>
        <v>78018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78018</v>
      </c>
      <c r="X60" s="67">
        <f t="shared" si="6"/>
        <v>1389849</v>
      </c>
      <c r="Y60" s="67">
        <f t="shared" si="6"/>
        <v>-1311831</v>
      </c>
      <c r="Z60" s="68">
        <f>+IF(X60&lt;&gt;0,+(Y60/X60)*100,0)</f>
        <v>-94.38658444190699</v>
      </c>
      <c r="AA60" s="65">
        <f>SUM(AA57:AA59)</f>
        <v>5559379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2401516</v>
      </c>
      <c r="D9" s="20"/>
      <c r="E9" s="21">
        <v>2346293</v>
      </c>
      <c r="F9" s="22">
        <v>2346293</v>
      </c>
      <c r="G9" s="22">
        <v>218312</v>
      </c>
      <c r="H9" s="22">
        <v>218506</v>
      </c>
      <c r="I9" s="22">
        <v>218141</v>
      </c>
      <c r="J9" s="22">
        <v>654959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654959</v>
      </c>
      <c r="X9" s="22">
        <v>586578</v>
      </c>
      <c r="Y9" s="22">
        <v>68381</v>
      </c>
      <c r="Z9" s="23">
        <v>11.657614162140414</v>
      </c>
      <c r="AA9" s="20">
        <v>2346293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1149973</v>
      </c>
      <c r="D13" s="20"/>
      <c r="E13" s="21">
        <v>788714</v>
      </c>
      <c r="F13" s="22">
        <v>788714</v>
      </c>
      <c r="G13" s="22">
        <v>100272</v>
      </c>
      <c r="H13" s="22">
        <v>99618</v>
      </c>
      <c r="I13" s="22">
        <v>101181</v>
      </c>
      <c r="J13" s="22">
        <v>301071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301071</v>
      </c>
      <c r="X13" s="22">
        <v>197178</v>
      </c>
      <c r="Y13" s="22">
        <v>103893</v>
      </c>
      <c r="Z13" s="23">
        <v>52.689955268843377</v>
      </c>
      <c r="AA13" s="20">
        <v>788714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1826436</v>
      </c>
      <c r="D26" s="20"/>
      <c r="E26" s="21">
        <v>3102930</v>
      </c>
      <c r="F26" s="22">
        <v>3102930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775734</v>
      </c>
      <c r="Y26" s="22">
        <v>-775734</v>
      </c>
      <c r="Z26" s="23">
        <v>-100</v>
      </c>
      <c r="AA26" s="20">
        <v>3102930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5377925</v>
      </c>
      <c r="D33" s="29">
        <f t="shared" ref="D33:Y33" si="0">SUM(D6:D32)</f>
        <v>0</v>
      </c>
      <c r="E33" s="30">
        <f t="shared" si="0"/>
        <v>6237937</v>
      </c>
      <c r="F33" s="31">
        <f t="shared" si="0"/>
        <v>6237937</v>
      </c>
      <c r="G33" s="31">
        <f t="shared" si="0"/>
        <v>318584</v>
      </c>
      <c r="H33" s="31">
        <f t="shared" si="0"/>
        <v>318124</v>
      </c>
      <c r="I33" s="31">
        <f t="shared" si="0"/>
        <v>319322</v>
      </c>
      <c r="J33" s="31">
        <f t="shared" si="0"/>
        <v>956030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956030</v>
      </c>
      <c r="X33" s="31">
        <f t="shared" si="0"/>
        <v>1559490</v>
      </c>
      <c r="Y33" s="31">
        <f t="shared" si="0"/>
        <v>-603460</v>
      </c>
      <c r="Z33" s="32">
        <f>+IF(X33&lt;&gt;0,+(Y33/X33)*100,0)</f>
        <v>-38.695983943468697</v>
      </c>
      <c r="AA33" s="29">
        <f>SUM(AA6:AA32)</f>
        <v>6237937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1849484</v>
      </c>
      <c r="D35" s="20"/>
      <c r="E35" s="21">
        <v>2397752</v>
      </c>
      <c r="F35" s="22">
        <v>2397752</v>
      </c>
      <c r="G35" s="22">
        <v>149487</v>
      </c>
      <c r="H35" s="22">
        <v>156334</v>
      </c>
      <c r="I35" s="22">
        <v>175846</v>
      </c>
      <c r="J35" s="22">
        <v>481667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481667</v>
      </c>
      <c r="X35" s="22">
        <v>599436</v>
      </c>
      <c r="Y35" s="22">
        <v>-117769</v>
      </c>
      <c r="Z35" s="23">
        <v>-19.64663450309958</v>
      </c>
      <c r="AA35" s="20">
        <v>2397752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56532</v>
      </c>
      <c r="D38" s="20"/>
      <c r="E38" s="21">
        <v>450687</v>
      </c>
      <c r="F38" s="22">
        <v>450687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112671</v>
      </c>
      <c r="Y38" s="22">
        <v>-112671</v>
      </c>
      <c r="Z38" s="23">
        <v>-100</v>
      </c>
      <c r="AA38" s="20">
        <v>450687</v>
      </c>
    </row>
    <row r="39" spans="1:27" x14ac:dyDescent="0.25">
      <c r="A39" s="19" t="s">
        <v>65</v>
      </c>
      <c r="B39" s="15" t="s">
        <v>32</v>
      </c>
      <c r="C39" s="20">
        <v>242146</v>
      </c>
      <c r="D39" s="20"/>
      <c r="E39" s="21">
        <v>797760</v>
      </c>
      <c r="F39" s="22">
        <v>797760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199440</v>
      </c>
      <c r="Y39" s="22">
        <v>-199440</v>
      </c>
      <c r="Z39" s="23">
        <v>-100</v>
      </c>
      <c r="AA39" s="20">
        <v>797760</v>
      </c>
    </row>
    <row r="40" spans="1:27" x14ac:dyDescent="0.25">
      <c r="A40" s="19" t="s">
        <v>66</v>
      </c>
      <c r="B40" s="15" t="s">
        <v>32</v>
      </c>
      <c r="C40" s="20">
        <v>562629</v>
      </c>
      <c r="D40" s="20"/>
      <c r="E40" s="21">
        <v>551327</v>
      </c>
      <c r="F40" s="22">
        <v>551327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137832</v>
      </c>
      <c r="Y40" s="22">
        <v>-137832</v>
      </c>
      <c r="Z40" s="23">
        <v>-100</v>
      </c>
      <c r="AA40" s="20">
        <v>551327</v>
      </c>
    </row>
    <row r="41" spans="1:27" x14ac:dyDescent="0.25">
      <c r="A41" s="19" t="s">
        <v>40</v>
      </c>
      <c r="B41" s="15" t="s">
        <v>32</v>
      </c>
      <c r="C41" s="20">
        <v>2160647</v>
      </c>
      <c r="D41" s="20"/>
      <c r="E41" s="21">
        <v>804935</v>
      </c>
      <c r="F41" s="22">
        <v>804935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201234</v>
      </c>
      <c r="Y41" s="22">
        <v>-201234</v>
      </c>
      <c r="Z41" s="23">
        <v>-100</v>
      </c>
      <c r="AA41" s="20">
        <v>804935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45590</v>
      </c>
      <c r="F42" s="22">
        <v>45590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11400</v>
      </c>
      <c r="Y42" s="22">
        <v>-11400</v>
      </c>
      <c r="Z42" s="23">
        <v>-100</v>
      </c>
      <c r="AA42" s="20">
        <v>45590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9165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505878</v>
      </c>
      <c r="D45" s="20"/>
      <c r="E45" s="21">
        <v>595869</v>
      </c>
      <c r="F45" s="22">
        <v>595869</v>
      </c>
      <c r="G45" s="22">
        <v>2824</v>
      </c>
      <c r="H45" s="22">
        <v>4634</v>
      </c>
      <c r="I45" s="22">
        <v>1581</v>
      </c>
      <c r="J45" s="22">
        <v>9039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9039</v>
      </c>
      <c r="X45" s="22">
        <v>148968</v>
      </c>
      <c r="Y45" s="22">
        <v>-139929</v>
      </c>
      <c r="Z45" s="23">
        <v>-93.932253906879325</v>
      </c>
      <c r="AA45" s="20">
        <v>595869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5386481</v>
      </c>
      <c r="D48" s="29">
        <f t="shared" ref="D48:Y48" si="1">SUM(D35:D47)</f>
        <v>0</v>
      </c>
      <c r="E48" s="30">
        <f t="shared" si="1"/>
        <v>5643920</v>
      </c>
      <c r="F48" s="31">
        <f t="shared" si="1"/>
        <v>5643920</v>
      </c>
      <c r="G48" s="31">
        <f t="shared" si="1"/>
        <v>152311</v>
      </c>
      <c r="H48" s="31">
        <f t="shared" si="1"/>
        <v>160968</v>
      </c>
      <c r="I48" s="31">
        <f t="shared" si="1"/>
        <v>177427</v>
      </c>
      <c r="J48" s="31">
        <f t="shared" si="1"/>
        <v>490706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490706</v>
      </c>
      <c r="X48" s="31">
        <f t="shared" si="1"/>
        <v>1410981</v>
      </c>
      <c r="Y48" s="31">
        <f t="shared" si="1"/>
        <v>-920275</v>
      </c>
      <c r="Z48" s="32">
        <f>+IF(X48&lt;&gt;0,+(Y48/X48)*100,0)</f>
        <v>-65.222352391704774</v>
      </c>
      <c r="AA48" s="29">
        <f>SUM(AA35:AA47)</f>
        <v>5643920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-8556</v>
      </c>
      <c r="D49" s="39">
        <f t="shared" si="2"/>
        <v>0</v>
      </c>
      <c r="E49" s="40">
        <f t="shared" si="2"/>
        <v>594017</v>
      </c>
      <c r="F49" s="41">
        <f t="shared" si="2"/>
        <v>594017</v>
      </c>
      <c r="G49" s="41">
        <f t="shared" si="2"/>
        <v>166273</v>
      </c>
      <c r="H49" s="41">
        <f t="shared" si="2"/>
        <v>157156</v>
      </c>
      <c r="I49" s="41">
        <f t="shared" si="2"/>
        <v>141895</v>
      </c>
      <c r="J49" s="41">
        <f t="shared" si="2"/>
        <v>465324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465324</v>
      </c>
      <c r="X49" s="41">
        <f t="shared" si="2"/>
        <v>148509</v>
      </c>
      <c r="Y49" s="41">
        <f t="shared" si="2"/>
        <v>316815</v>
      </c>
      <c r="Z49" s="42">
        <f>+IF(X49&lt;&gt;0,+(Y49/X49)*100,0)</f>
        <v>213.33050522190575</v>
      </c>
      <c r="AA49" s="39">
        <f>+AA33-AA48</f>
        <v>594017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-8556</v>
      </c>
      <c r="D52" s="48">
        <f t="shared" si="3"/>
        <v>0</v>
      </c>
      <c r="E52" s="49">
        <f t="shared" si="3"/>
        <v>594017</v>
      </c>
      <c r="F52" s="50">
        <f t="shared" si="3"/>
        <v>594017</v>
      </c>
      <c r="G52" s="50">
        <f t="shared" si="3"/>
        <v>166273</v>
      </c>
      <c r="H52" s="50">
        <f t="shared" si="3"/>
        <v>157156</v>
      </c>
      <c r="I52" s="50">
        <f t="shared" si="3"/>
        <v>141895</v>
      </c>
      <c r="J52" s="50">
        <f t="shared" si="3"/>
        <v>465324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465324</v>
      </c>
      <c r="X52" s="50">
        <f t="shared" si="3"/>
        <v>148509</v>
      </c>
      <c r="Y52" s="50">
        <f t="shared" si="3"/>
        <v>316815</v>
      </c>
      <c r="Z52" s="51">
        <f>+IF(X52&lt;&gt;0,+(Y52/X52)*100,0)</f>
        <v>213.33050522190575</v>
      </c>
      <c r="AA52" s="48">
        <f>SUM(AA49:AA51)</f>
        <v>594017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-8556</v>
      </c>
      <c r="D54" s="54">
        <f>+D52-D53</f>
        <v>0</v>
      </c>
      <c r="E54" s="55">
        <f t="shared" si="4"/>
        <v>594017</v>
      </c>
      <c r="F54" s="56">
        <f t="shared" si="4"/>
        <v>594017</v>
      </c>
      <c r="G54" s="56">
        <f t="shared" si="4"/>
        <v>166273</v>
      </c>
      <c r="H54" s="56">
        <f t="shared" si="4"/>
        <v>157156</v>
      </c>
      <c r="I54" s="56">
        <f t="shared" si="4"/>
        <v>141895</v>
      </c>
      <c r="J54" s="56">
        <f t="shared" si="4"/>
        <v>465324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465324</v>
      </c>
      <c r="X54" s="56">
        <f t="shared" si="4"/>
        <v>148509</v>
      </c>
      <c r="Y54" s="56">
        <f t="shared" si="4"/>
        <v>316815</v>
      </c>
      <c r="Z54" s="57">
        <f>+IF(X54&lt;&gt;0,+(Y54/X54)*100,0)</f>
        <v>213.33050522190575</v>
      </c>
      <c r="AA54" s="54">
        <f>+AA52-AA53</f>
        <v>594017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-8556</v>
      </c>
      <c r="D57" s="48">
        <f>SUM(D54:D56)</f>
        <v>0</v>
      </c>
      <c r="E57" s="49">
        <f t="shared" si="5"/>
        <v>594017</v>
      </c>
      <c r="F57" s="50">
        <f t="shared" si="5"/>
        <v>594017</v>
      </c>
      <c r="G57" s="50">
        <f t="shared" si="5"/>
        <v>166273</v>
      </c>
      <c r="H57" s="50">
        <f t="shared" si="5"/>
        <v>157156</v>
      </c>
      <c r="I57" s="50">
        <f t="shared" si="5"/>
        <v>141895</v>
      </c>
      <c r="J57" s="50">
        <f t="shared" si="5"/>
        <v>465324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465324</v>
      </c>
      <c r="X57" s="50">
        <f t="shared" si="5"/>
        <v>148509</v>
      </c>
      <c r="Y57" s="50">
        <f t="shared" si="5"/>
        <v>316815</v>
      </c>
      <c r="Z57" s="51">
        <f>+IF(X57&lt;&gt;0,+(Y57/X57)*100,0)</f>
        <v>213.33050522190575</v>
      </c>
      <c r="AA57" s="48">
        <f>SUM(AA54:AA56)</f>
        <v>594017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-8556</v>
      </c>
      <c r="D60" s="65">
        <f>SUM(D57:D59)</f>
        <v>0</v>
      </c>
      <c r="E60" s="66">
        <f t="shared" si="6"/>
        <v>594017</v>
      </c>
      <c r="F60" s="67">
        <f t="shared" si="6"/>
        <v>594017</v>
      </c>
      <c r="G60" s="67">
        <f t="shared" si="6"/>
        <v>166273</v>
      </c>
      <c r="H60" s="67">
        <f t="shared" si="6"/>
        <v>157156</v>
      </c>
      <c r="I60" s="67">
        <f t="shared" si="6"/>
        <v>141895</v>
      </c>
      <c r="J60" s="67">
        <f t="shared" si="6"/>
        <v>465324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465324</v>
      </c>
      <c r="X60" s="67">
        <f t="shared" si="6"/>
        <v>148509</v>
      </c>
      <c r="Y60" s="67">
        <f t="shared" si="6"/>
        <v>316815</v>
      </c>
      <c r="Z60" s="68">
        <f>+IF(X60&lt;&gt;0,+(Y60/X60)*100,0)</f>
        <v>213.33050522190575</v>
      </c>
      <c r="AA60" s="65">
        <f>SUM(AA57:AA59)</f>
        <v>594017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2528109</v>
      </c>
      <c r="D35" s="20"/>
      <c r="E35" s="21">
        <v>3450142</v>
      </c>
      <c r="F35" s="22">
        <v>3450142</v>
      </c>
      <c r="G35" s="22">
        <v>192197</v>
      </c>
      <c r="H35" s="22">
        <v>216028</v>
      </c>
      <c r="I35" s="22">
        <v>232376</v>
      </c>
      <c r="J35" s="22">
        <v>640601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640601</v>
      </c>
      <c r="X35" s="22">
        <v>862534</v>
      </c>
      <c r="Y35" s="22">
        <v>-221933</v>
      </c>
      <c r="Z35" s="23">
        <v>-25.730348021063516</v>
      </c>
      <c r="AA35" s="20">
        <v>3450142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292917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138166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279172</v>
      </c>
      <c r="D45" s="20"/>
      <c r="E45" s="21">
        <v>743628</v>
      </c>
      <c r="F45" s="22">
        <v>743628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185907</v>
      </c>
      <c r="Y45" s="22">
        <v>-185907</v>
      </c>
      <c r="Z45" s="23">
        <v>-100</v>
      </c>
      <c r="AA45" s="20">
        <v>743628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3238364</v>
      </c>
      <c r="D48" s="29">
        <f t="shared" ref="D48:Y48" si="1">SUM(D35:D47)</f>
        <v>0</v>
      </c>
      <c r="E48" s="30">
        <f t="shared" si="1"/>
        <v>4193770</v>
      </c>
      <c r="F48" s="31">
        <f t="shared" si="1"/>
        <v>4193770</v>
      </c>
      <c r="G48" s="31">
        <f t="shared" si="1"/>
        <v>192197</v>
      </c>
      <c r="H48" s="31">
        <f t="shared" si="1"/>
        <v>216028</v>
      </c>
      <c r="I48" s="31">
        <f t="shared" si="1"/>
        <v>232376</v>
      </c>
      <c r="J48" s="31">
        <f t="shared" si="1"/>
        <v>640601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640601</v>
      </c>
      <c r="X48" s="31">
        <f t="shared" si="1"/>
        <v>1048441</v>
      </c>
      <c r="Y48" s="31">
        <f t="shared" si="1"/>
        <v>-407840</v>
      </c>
      <c r="Z48" s="32">
        <f>+IF(X48&lt;&gt;0,+(Y48/X48)*100,0)</f>
        <v>-38.899661497404239</v>
      </c>
      <c r="AA48" s="29">
        <f>SUM(AA35:AA47)</f>
        <v>4193770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-3238364</v>
      </c>
      <c r="D49" s="39">
        <f t="shared" si="2"/>
        <v>0</v>
      </c>
      <c r="E49" s="40">
        <f t="shared" si="2"/>
        <v>-4193770</v>
      </c>
      <c r="F49" s="41">
        <f t="shared" si="2"/>
        <v>-4193770</v>
      </c>
      <c r="G49" s="41">
        <f t="shared" si="2"/>
        <v>-192197</v>
      </c>
      <c r="H49" s="41">
        <f t="shared" si="2"/>
        <v>-216028</v>
      </c>
      <c r="I49" s="41">
        <f t="shared" si="2"/>
        <v>-232376</v>
      </c>
      <c r="J49" s="41">
        <f t="shared" si="2"/>
        <v>-640601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-640601</v>
      </c>
      <c r="X49" s="41">
        <f t="shared" si="2"/>
        <v>-1048441</v>
      </c>
      <c r="Y49" s="41">
        <f t="shared" si="2"/>
        <v>407840</v>
      </c>
      <c r="Z49" s="42">
        <f>+IF(X49&lt;&gt;0,+(Y49/X49)*100,0)</f>
        <v>-38.899661497404239</v>
      </c>
      <c r="AA49" s="39">
        <f>+AA33-AA48</f>
        <v>-4193770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-3238364</v>
      </c>
      <c r="D52" s="48">
        <f t="shared" si="3"/>
        <v>0</v>
      </c>
      <c r="E52" s="49">
        <f t="shared" si="3"/>
        <v>-4193770</v>
      </c>
      <c r="F52" s="50">
        <f t="shared" si="3"/>
        <v>-4193770</v>
      </c>
      <c r="G52" s="50">
        <f t="shared" si="3"/>
        <v>-192197</v>
      </c>
      <c r="H52" s="50">
        <f t="shared" si="3"/>
        <v>-216028</v>
      </c>
      <c r="I52" s="50">
        <f t="shared" si="3"/>
        <v>-232376</v>
      </c>
      <c r="J52" s="50">
        <f t="shared" si="3"/>
        <v>-640601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-640601</v>
      </c>
      <c r="X52" s="50">
        <f t="shared" si="3"/>
        <v>-1048441</v>
      </c>
      <c r="Y52" s="50">
        <f t="shared" si="3"/>
        <v>407840</v>
      </c>
      <c r="Z52" s="51">
        <f>+IF(X52&lt;&gt;0,+(Y52/X52)*100,0)</f>
        <v>-38.899661497404239</v>
      </c>
      <c r="AA52" s="48">
        <f>SUM(AA49:AA51)</f>
        <v>-4193770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-3238364</v>
      </c>
      <c r="D54" s="54">
        <f>+D52-D53</f>
        <v>0</v>
      </c>
      <c r="E54" s="55">
        <f t="shared" si="4"/>
        <v>-4193770</v>
      </c>
      <c r="F54" s="56">
        <f t="shared" si="4"/>
        <v>-4193770</v>
      </c>
      <c r="G54" s="56">
        <f t="shared" si="4"/>
        <v>-192197</v>
      </c>
      <c r="H54" s="56">
        <f t="shared" si="4"/>
        <v>-216028</v>
      </c>
      <c r="I54" s="56">
        <f t="shared" si="4"/>
        <v>-232376</v>
      </c>
      <c r="J54" s="56">
        <f t="shared" si="4"/>
        <v>-640601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-640601</v>
      </c>
      <c r="X54" s="56">
        <f t="shared" si="4"/>
        <v>-1048441</v>
      </c>
      <c r="Y54" s="56">
        <f t="shared" si="4"/>
        <v>407840</v>
      </c>
      <c r="Z54" s="57">
        <f>+IF(X54&lt;&gt;0,+(Y54/X54)*100,0)</f>
        <v>-38.899661497404239</v>
      </c>
      <c r="AA54" s="54">
        <f>+AA52-AA53</f>
        <v>-4193770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-3238364</v>
      </c>
      <c r="D57" s="48">
        <f>SUM(D54:D56)</f>
        <v>0</v>
      </c>
      <c r="E57" s="49">
        <f t="shared" si="5"/>
        <v>-4193770</v>
      </c>
      <c r="F57" s="50">
        <f t="shared" si="5"/>
        <v>-4193770</v>
      </c>
      <c r="G57" s="50">
        <f t="shared" si="5"/>
        <v>-192197</v>
      </c>
      <c r="H57" s="50">
        <f t="shared" si="5"/>
        <v>-216028</v>
      </c>
      <c r="I57" s="50">
        <f t="shared" si="5"/>
        <v>-232376</v>
      </c>
      <c r="J57" s="50">
        <f t="shared" si="5"/>
        <v>-640601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-640601</v>
      </c>
      <c r="X57" s="50">
        <f t="shared" si="5"/>
        <v>-1048441</v>
      </c>
      <c r="Y57" s="50">
        <f t="shared" si="5"/>
        <v>407840</v>
      </c>
      <c r="Z57" s="51">
        <f>+IF(X57&lt;&gt;0,+(Y57/X57)*100,0)</f>
        <v>-38.899661497404239</v>
      </c>
      <c r="AA57" s="48">
        <f>SUM(AA54:AA56)</f>
        <v>-4193770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-3238364</v>
      </c>
      <c r="D60" s="65">
        <f>SUM(D57:D59)</f>
        <v>0</v>
      </c>
      <c r="E60" s="66">
        <f t="shared" si="6"/>
        <v>-4193770</v>
      </c>
      <c r="F60" s="67">
        <f t="shared" si="6"/>
        <v>-4193770</v>
      </c>
      <c r="G60" s="67">
        <f t="shared" si="6"/>
        <v>-192197</v>
      </c>
      <c r="H60" s="67">
        <f t="shared" si="6"/>
        <v>-216028</v>
      </c>
      <c r="I60" s="67">
        <f t="shared" si="6"/>
        <v>-232376</v>
      </c>
      <c r="J60" s="67">
        <f t="shared" si="6"/>
        <v>-640601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-640601</v>
      </c>
      <c r="X60" s="67">
        <f t="shared" si="6"/>
        <v>-1048441</v>
      </c>
      <c r="Y60" s="67">
        <f t="shared" si="6"/>
        <v>407840</v>
      </c>
      <c r="Z60" s="68">
        <f>+IF(X60&lt;&gt;0,+(Y60/X60)*100,0)</f>
        <v>-38.899661497404239</v>
      </c>
      <c r="AA60" s="65">
        <f>SUM(AA57:AA59)</f>
        <v>-4193770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9858000</v>
      </c>
      <c r="F9" s="22">
        <v>9858000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2567850</v>
      </c>
      <c r="Y9" s="22">
        <v>-2567850</v>
      </c>
      <c r="Z9" s="23">
        <v>-100</v>
      </c>
      <c r="AA9" s="20">
        <v>9858000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9858000</v>
      </c>
      <c r="F33" s="31">
        <f t="shared" si="0"/>
        <v>9858000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2567850</v>
      </c>
      <c r="Y33" s="31">
        <f t="shared" si="0"/>
        <v>-2567850</v>
      </c>
      <c r="Z33" s="32">
        <f>+IF(X33&lt;&gt;0,+(Y33/X33)*100,0)</f>
        <v>-100</v>
      </c>
      <c r="AA33" s="29">
        <f>SUM(AA6:AA32)</f>
        <v>9858000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3877213</v>
      </c>
      <c r="D35" s="20"/>
      <c r="E35" s="21">
        <v>4895700</v>
      </c>
      <c r="F35" s="22">
        <v>4895700</v>
      </c>
      <c r="G35" s="22"/>
      <c r="H35" s="22">
        <v>420190</v>
      </c>
      <c r="I35" s="22">
        <v>418908</v>
      </c>
      <c r="J35" s="22">
        <v>839098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839098</v>
      </c>
      <c r="X35" s="22">
        <v>1191991</v>
      </c>
      <c r="Y35" s="22">
        <v>-352893</v>
      </c>
      <c r="Z35" s="23">
        <v>-29.605340979923504</v>
      </c>
      <c r="AA35" s="20">
        <v>4895700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29102</v>
      </c>
      <c r="D38" s="20"/>
      <c r="E38" s="21">
        <v>33700</v>
      </c>
      <c r="F38" s="22">
        <v>33700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8424</v>
      </c>
      <c r="Y38" s="22">
        <v>-8424</v>
      </c>
      <c r="Z38" s="23">
        <v>-100</v>
      </c>
      <c r="AA38" s="20">
        <v>33700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2593100</v>
      </c>
      <c r="F39" s="22">
        <v>2593100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648276</v>
      </c>
      <c r="Y39" s="22">
        <v>-648276</v>
      </c>
      <c r="Z39" s="23">
        <v>-100</v>
      </c>
      <c r="AA39" s="20">
        <v>2593100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303200</v>
      </c>
      <c r="F40" s="22">
        <v>303200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75801</v>
      </c>
      <c r="Y40" s="22">
        <v>-75801</v>
      </c>
      <c r="Z40" s="23">
        <v>-100</v>
      </c>
      <c r="AA40" s="20">
        <v>303200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291454</v>
      </c>
      <c r="D42" s="20"/>
      <c r="E42" s="21">
        <v>471300</v>
      </c>
      <c r="F42" s="22">
        <v>471300</v>
      </c>
      <c r="G42" s="22">
        <v>55966</v>
      </c>
      <c r="H42" s="22">
        <v>2007</v>
      </c>
      <c r="I42" s="22">
        <v>252</v>
      </c>
      <c r="J42" s="22">
        <v>58225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58225</v>
      </c>
      <c r="X42" s="22">
        <v>117299</v>
      </c>
      <c r="Y42" s="22">
        <v>-59074</v>
      </c>
      <c r="Z42" s="23">
        <v>-50.361895668334768</v>
      </c>
      <c r="AA42" s="20">
        <v>471300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73535</v>
      </c>
      <c r="D44" s="20"/>
      <c r="E44" s="21">
        <v>324100</v>
      </c>
      <c r="F44" s="22">
        <v>324100</v>
      </c>
      <c r="G44" s="22"/>
      <c r="H44" s="22">
        <v>4052</v>
      </c>
      <c r="I44" s="22"/>
      <c r="J44" s="22">
        <v>4052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4052</v>
      </c>
      <c r="X44" s="22">
        <v>81024</v>
      </c>
      <c r="Y44" s="22">
        <v>-76972</v>
      </c>
      <c r="Z44" s="23">
        <v>-94.999012638230653</v>
      </c>
      <c r="AA44" s="20">
        <v>324100</v>
      </c>
    </row>
    <row r="45" spans="1:27" x14ac:dyDescent="0.25">
      <c r="A45" s="19" t="s">
        <v>70</v>
      </c>
      <c r="B45" s="15" t="s">
        <v>32</v>
      </c>
      <c r="C45" s="20">
        <v>399952</v>
      </c>
      <c r="D45" s="20"/>
      <c r="E45" s="21">
        <v>1814500</v>
      </c>
      <c r="F45" s="22">
        <v>1814500</v>
      </c>
      <c r="G45" s="22">
        <v>22182</v>
      </c>
      <c r="H45" s="22">
        <v>7077</v>
      </c>
      <c r="I45" s="22">
        <v>10932</v>
      </c>
      <c r="J45" s="22">
        <v>40191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40191</v>
      </c>
      <c r="X45" s="22">
        <v>391230</v>
      </c>
      <c r="Y45" s="22">
        <v>-351039</v>
      </c>
      <c r="Z45" s="23">
        <v>-89.727014799478567</v>
      </c>
      <c r="AA45" s="20">
        <v>1814500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4671256</v>
      </c>
      <c r="D48" s="29">
        <f t="shared" ref="D48:Y48" si="1">SUM(D35:D47)</f>
        <v>0</v>
      </c>
      <c r="E48" s="30">
        <f t="shared" si="1"/>
        <v>10435600</v>
      </c>
      <c r="F48" s="31">
        <f t="shared" si="1"/>
        <v>10435600</v>
      </c>
      <c r="G48" s="31">
        <f t="shared" si="1"/>
        <v>78148</v>
      </c>
      <c r="H48" s="31">
        <f t="shared" si="1"/>
        <v>433326</v>
      </c>
      <c r="I48" s="31">
        <f t="shared" si="1"/>
        <v>430092</v>
      </c>
      <c r="J48" s="31">
        <f t="shared" si="1"/>
        <v>941566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941566</v>
      </c>
      <c r="X48" s="31">
        <f t="shared" si="1"/>
        <v>2514045</v>
      </c>
      <c r="Y48" s="31">
        <f t="shared" si="1"/>
        <v>-1572479</v>
      </c>
      <c r="Z48" s="32">
        <f>+IF(X48&lt;&gt;0,+(Y48/X48)*100,0)</f>
        <v>-62.54776664697728</v>
      </c>
      <c r="AA48" s="29">
        <f>SUM(AA35:AA47)</f>
        <v>10435600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-4671256</v>
      </c>
      <c r="D49" s="39">
        <f t="shared" si="2"/>
        <v>0</v>
      </c>
      <c r="E49" s="40">
        <f t="shared" si="2"/>
        <v>-577600</v>
      </c>
      <c r="F49" s="41">
        <f t="shared" si="2"/>
        <v>-577600</v>
      </c>
      <c r="G49" s="41">
        <f t="shared" si="2"/>
        <v>-78148</v>
      </c>
      <c r="H49" s="41">
        <f t="shared" si="2"/>
        <v>-433326</v>
      </c>
      <c r="I49" s="41">
        <f t="shared" si="2"/>
        <v>-430092</v>
      </c>
      <c r="J49" s="41">
        <f t="shared" si="2"/>
        <v>-941566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-941566</v>
      </c>
      <c r="X49" s="41">
        <f t="shared" si="2"/>
        <v>53805</v>
      </c>
      <c r="Y49" s="41">
        <f t="shared" si="2"/>
        <v>-995371</v>
      </c>
      <c r="Z49" s="42">
        <f>+IF(X49&lt;&gt;0,+(Y49/X49)*100,0)</f>
        <v>-1849.9600408883932</v>
      </c>
      <c r="AA49" s="39">
        <f>+AA33-AA48</f>
        <v>-577600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-4671256</v>
      </c>
      <c r="D52" s="48">
        <f t="shared" si="3"/>
        <v>0</v>
      </c>
      <c r="E52" s="49">
        <f t="shared" si="3"/>
        <v>-577600</v>
      </c>
      <c r="F52" s="50">
        <f t="shared" si="3"/>
        <v>-577600</v>
      </c>
      <c r="G52" s="50">
        <f t="shared" si="3"/>
        <v>-78148</v>
      </c>
      <c r="H52" s="50">
        <f t="shared" si="3"/>
        <v>-433326</v>
      </c>
      <c r="I52" s="50">
        <f t="shared" si="3"/>
        <v>-430092</v>
      </c>
      <c r="J52" s="50">
        <f t="shared" si="3"/>
        <v>-941566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-941566</v>
      </c>
      <c r="X52" s="50">
        <f t="shared" si="3"/>
        <v>53805</v>
      </c>
      <c r="Y52" s="50">
        <f t="shared" si="3"/>
        <v>-995371</v>
      </c>
      <c r="Z52" s="51">
        <f>+IF(X52&lt;&gt;0,+(Y52/X52)*100,0)</f>
        <v>-1849.9600408883932</v>
      </c>
      <c r="AA52" s="48">
        <f>SUM(AA49:AA51)</f>
        <v>-577600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-4671256</v>
      </c>
      <c r="D54" s="54">
        <f>+D52-D53</f>
        <v>0</v>
      </c>
      <c r="E54" s="55">
        <f t="shared" si="4"/>
        <v>-577600</v>
      </c>
      <c r="F54" s="56">
        <f t="shared" si="4"/>
        <v>-577600</v>
      </c>
      <c r="G54" s="56">
        <f t="shared" si="4"/>
        <v>-78148</v>
      </c>
      <c r="H54" s="56">
        <f t="shared" si="4"/>
        <v>-433326</v>
      </c>
      <c r="I54" s="56">
        <f t="shared" si="4"/>
        <v>-430092</v>
      </c>
      <c r="J54" s="56">
        <f t="shared" si="4"/>
        <v>-941566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-941566</v>
      </c>
      <c r="X54" s="56">
        <f t="shared" si="4"/>
        <v>53805</v>
      </c>
      <c r="Y54" s="56">
        <f t="shared" si="4"/>
        <v>-995371</v>
      </c>
      <c r="Z54" s="57">
        <f>+IF(X54&lt;&gt;0,+(Y54/X54)*100,0)</f>
        <v>-1849.9600408883932</v>
      </c>
      <c r="AA54" s="54">
        <f>+AA52-AA53</f>
        <v>-577600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-4671256</v>
      </c>
      <c r="D57" s="48">
        <f>SUM(D54:D56)</f>
        <v>0</v>
      </c>
      <c r="E57" s="49">
        <f t="shared" si="5"/>
        <v>-577600</v>
      </c>
      <c r="F57" s="50">
        <f t="shared" si="5"/>
        <v>-577600</v>
      </c>
      <c r="G57" s="50">
        <f t="shared" si="5"/>
        <v>-78148</v>
      </c>
      <c r="H57" s="50">
        <f t="shared" si="5"/>
        <v>-433326</v>
      </c>
      <c r="I57" s="50">
        <f t="shared" si="5"/>
        <v>-430092</v>
      </c>
      <c r="J57" s="50">
        <f t="shared" si="5"/>
        <v>-941566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-941566</v>
      </c>
      <c r="X57" s="50">
        <f t="shared" si="5"/>
        <v>53805</v>
      </c>
      <c r="Y57" s="50">
        <f t="shared" si="5"/>
        <v>-995371</v>
      </c>
      <c r="Z57" s="51">
        <f>+IF(X57&lt;&gt;0,+(Y57/X57)*100,0)</f>
        <v>-1849.9600408883932</v>
      </c>
      <c r="AA57" s="48">
        <f>SUM(AA54:AA56)</f>
        <v>-577600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-4671256</v>
      </c>
      <c r="D60" s="65">
        <f>SUM(D57:D59)</f>
        <v>0</v>
      </c>
      <c r="E60" s="66">
        <f t="shared" si="6"/>
        <v>-577600</v>
      </c>
      <c r="F60" s="67">
        <f t="shared" si="6"/>
        <v>-577600</v>
      </c>
      <c r="G60" s="67">
        <f t="shared" si="6"/>
        <v>-78148</v>
      </c>
      <c r="H60" s="67">
        <f t="shared" si="6"/>
        <v>-433326</v>
      </c>
      <c r="I60" s="67">
        <f t="shared" si="6"/>
        <v>-430092</v>
      </c>
      <c r="J60" s="67">
        <f t="shared" si="6"/>
        <v>-941566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-941566</v>
      </c>
      <c r="X60" s="67">
        <f t="shared" si="6"/>
        <v>53805</v>
      </c>
      <c r="Y60" s="67">
        <f t="shared" si="6"/>
        <v>-995371</v>
      </c>
      <c r="Z60" s="68">
        <f>+IF(X60&lt;&gt;0,+(Y60/X60)*100,0)</f>
        <v>-1849.9600408883932</v>
      </c>
      <c r="AA60" s="65">
        <f>SUM(AA57:AA59)</f>
        <v>-577600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10012159</v>
      </c>
      <c r="D9" s="20"/>
      <c r="E9" s="21">
        <v>5318086</v>
      </c>
      <c r="F9" s="22">
        <v>5318086</v>
      </c>
      <c r="G9" s="22"/>
      <c r="H9" s="22">
        <v>740217</v>
      </c>
      <c r="I9" s="22">
        <v>148</v>
      </c>
      <c r="J9" s="22">
        <v>740365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740365</v>
      </c>
      <c r="X9" s="22">
        <v>1329522</v>
      </c>
      <c r="Y9" s="22">
        <v>-589157</v>
      </c>
      <c r="Z9" s="23">
        <v>-44.313444982482423</v>
      </c>
      <c r="AA9" s="20">
        <v>5318086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520884</v>
      </c>
      <c r="F13" s="22">
        <v>520884</v>
      </c>
      <c r="G13" s="22"/>
      <c r="H13" s="22"/>
      <c r="I13" s="22">
        <v>508736</v>
      </c>
      <c r="J13" s="22">
        <v>508736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508736</v>
      </c>
      <c r="X13" s="22">
        <v>130221</v>
      </c>
      <c r="Y13" s="22">
        <v>378515</v>
      </c>
      <c r="Z13" s="23">
        <v>290.67124350143217</v>
      </c>
      <c r="AA13" s="20">
        <v>520884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10012159</v>
      </c>
      <c r="D33" s="29">
        <f t="shared" ref="D33:Y33" si="0">SUM(D6:D32)</f>
        <v>0</v>
      </c>
      <c r="E33" s="30">
        <f t="shared" si="0"/>
        <v>5838970</v>
      </c>
      <c r="F33" s="31">
        <f t="shared" si="0"/>
        <v>5838970</v>
      </c>
      <c r="G33" s="31">
        <f t="shared" si="0"/>
        <v>0</v>
      </c>
      <c r="H33" s="31">
        <f t="shared" si="0"/>
        <v>740217</v>
      </c>
      <c r="I33" s="31">
        <f t="shared" si="0"/>
        <v>508884</v>
      </c>
      <c r="J33" s="31">
        <f t="shared" si="0"/>
        <v>1249101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1249101</v>
      </c>
      <c r="X33" s="31">
        <f t="shared" si="0"/>
        <v>1459743</v>
      </c>
      <c r="Y33" s="31">
        <f t="shared" si="0"/>
        <v>-210642</v>
      </c>
      <c r="Z33" s="32">
        <f>+IF(X33&lt;&gt;0,+(Y33/X33)*100,0)</f>
        <v>-14.430074335002804</v>
      </c>
      <c r="AA33" s="29">
        <f>SUM(AA6:AA32)</f>
        <v>5838970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10251969</v>
      </c>
      <c r="D35" s="20"/>
      <c r="E35" s="21">
        <v>13454406</v>
      </c>
      <c r="F35" s="22">
        <v>13454406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3363603</v>
      </c>
      <c r="Y35" s="22">
        <v>-3363603</v>
      </c>
      <c r="Z35" s="23">
        <v>-100</v>
      </c>
      <c r="AA35" s="20">
        <v>13454406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21380</v>
      </c>
      <c r="D38" s="20"/>
      <c r="E38" s="21">
        <v>500000</v>
      </c>
      <c r="F38" s="22">
        <v>500000</v>
      </c>
      <c r="G38" s="22">
        <v>29830</v>
      </c>
      <c r="H38" s="22">
        <v>160</v>
      </c>
      <c r="I38" s="22"/>
      <c r="J38" s="22">
        <v>29990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29990</v>
      </c>
      <c r="X38" s="22">
        <v>124998</v>
      </c>
      <c r="Y38" s="22">
        <v>-95008</v>
      </c>
      <c r="Z38" s="23">
        <v>-76.00761612185795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8917186</v>
      </c>
      <c r="D40" s="20"/>
      <c r="E40" s="21">
        <v>315915</v>
      </c>
      <c r="F40" s="22">
        <v>315915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78978</v>
      </c>
      <c r="Y40" s="22">
        <v>-78978</v>
      </c>
      <c r="Z40" s="23">
        <v>-100</v>
      </c>
      <c r="AA40" s="20">
        <v>315915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573139</v>
      </c>
      <c r="D42" s="20"/>
      <c r="E42" s="21">
        <v>592698</v>
      </c>
      <c r="F42" s="22">
        <v>592698</v>
      </c>
      <c r="G42" s="22">
        <v>55</v>
      </c>
      <c r="H42" s="22"/>
      <c r="I42" s="22"/>
      <c r="J42" s="22">
        <v>55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55</v>
      </c>
      <c r="X42" s="22">
        <v>148176</v>
      </c>
      <c r="Y42" s="22">
        <v>-148121</v>
      </c>
      <c r="Z42" s="23">
        <v>-99.962881978188108</v>
      </c>
      <c r="AA42" s="20">
        <v>592698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953782</v>
      </c>
      <c r="D45" s="20"/>
      <c r="E45" s="21">
        <v>3977843</v>
      </c>
      <c r="F45" s="22">
        <v>3977843</v>
      </c>
      <c r="G45" s="22">
        <v>2699</v>
      </c>
      <c r="H45" s="22">
        <v>3142</v>
      </c>
      <c r="I45" s="22">
        <v>17391</v>
      </c>
      <c r="J45" s="22">
        <v>23232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23232</v>
      </c>
      <c r="X45" s="22">
        <v>994461</v>
      </c>
      <c r="Y45" s="22">
        <v>-971229</v>
      </c>
      <c r="Z45" s="23">
        <v>-97.663860121211385</v>
      </c>
      <c r="AA45" s="20">
        <v>3977843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20717456</v>
      </c>
      <c r="D48" s="29">
        <f t="shared" ref="D48:Y48" si="1">SUM(D35:D47)</f>
        <v>0</v>
      </c>
      <c r="E48" s="30">
        <f t="shared" si="1"/>
        <v>18840862</v>
      </c>
      <c r="F48" s="31">
        <f t="shared" si="1"/>
        <v>18840862</v>
      </c>
      <c r="G48" s="31">
        <f t="shared" si="1"/>
        <v>32584</v>
      </c>
      <c r="H48" s="31">
        <f t="shared" si="1"/>
        <v>3302</v>
      </c>
      <c r="I48" s="31">
        <f t="shared" si="1"/>
        <v>17391</v>
      </c>
      <c r="J48" s="31">
        <f t="shared" si="1"/>
        <v>53277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53277</v>
      </c>
      <c r="X48" s="31">
        <f t="shared" si="1"/>
        <v>4710216</v>
      </c>
      <c r="Y48" s="31">
        <f t="shared" si="1"/>
        <v>-4656939</v>
      </c>
      <c r="Z48" s="32">
        <f>+IF(X48&lt;&gt;0,+(Y48/X48)*100,0)</f>
        <v>-98.868905375040129</v>
      </c>
      <c r="AA48" s="29">
        <f>SUM(AA35:AA47)</f>
        <v>18840862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-10705297</v>
      </c>
      <c r="D49" s="39">
        <f t="shared" si="2"/>
        <v>0</v>
      </c>
      <c r="E49" s="40">
        <f t="shared" si="2"/>
        <v>-13001892</v>
      </c>
      <c r="F49" s="41">
        <f t="shared" si="2"/>
        <v>-13001892</v>
      </c>
      <c r="G49" s="41">
        <f t="shared" si="2"/>
        <v>-32584</v>
      </c>
      <c r="H49" s="41">
        <f t="shared" si="2"/>
        <v>736915</v>
      </c>
      <c r="I49" s="41">
        <f t="shared" si="2"/>
        <v>491493</v>
      </c>
      <c r="J49" s="41">
        <f t="shared" si="2"/>
        <v>1195824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1195824</v>
      </c>
      <c r="X49" s="41">
        <f t="shared" si="2"/>
        <v>-3250473</v>
      </c>
      <c r="Y49" s="41">
        <f t="shared" si="2"/>
        <v>4446297</v>
      </c>
      <c r="Z49" s="42">
        <f>+IF(X49&lt;&gt;0,+(Y49/X49)*100,0)</f>
        <v>-136.78923036739576</v>
      </c>
      <c r="AA49" s="39">
        <f>+AA33-AA48</f>
        <v>-13001892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-10705297</v>
      </c>
      <c r="D52" s="48">
        <f t="shared" si="3"/>
        <v>0</v>
      </c>
      <c r="E52" s="49">
        <f t="shared" si="3"/>
        <v>-13001892</v>
      </c>
      <c r="F52" s="50">
        <f t="shared" si="3"/>
        <v>-13001892</v>
      </c>
      <c r="G52" s="50">
        <f t="shared" si="3"/>
        <v>-32584</v>
      </c>
      <c r="H52" s="50">
        <f t="shared" si="3"/>
        <v>736915</v>
      </c>
      <c r="I52" s="50">
        <f t="shared" si="3"/>
        <v>491493</v>
      </c>
      <c r="J52" s="50">
        <f t="shared" si="3"/>
        <v>1195824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1195824</v>
      </c>
      <c r="X52" s="50">
        <f t="shared" si="3"/>
        <v>-3250473</v>
      </c>
      <c r="Y52" s="50">
        <f t="shared" si="3"/>
        <v>4446297</v>
      </c>
      <c r="Z52" s="51">
        <f>+IF(X52&lt;&gt;0,+(Y52/X52)*100,0)</f>
        <v>-136.78923036739576</v>
      </c>
      <c r="AA52" s="48">
        <f>SUM(AA49:AA51)</f>
        <v>-13001892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-10705297</v>
      </c>
      <c r="D54" s="54">
        <f>+D52-D53</f>
        <v>0</v>
      </c>
      <c r="E54" s="55">
        <f t="shared" si="4"/>
        <v>-13001892</v>
      </c>
      <c r="F54" s="56">
        <f t="shared" si="4"/>
        <v>-13001892</v>
      </c>
      <c r="G54" s="56">
        <f t="shared" si="4"/>
        <v>-32584</v>
      </c>
      <c r="H54" s="56">
        <f t="shared" si="4"/>
        <v>736915</v>
      </c>
      <c r="I54" s="56">
        <f t="shared" si="4"/>
        <v>491493</v>
      </c>
      <c r="J54" s="56">
        <f t="shared" si="4"/>
        <v>1195824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1195824</v>
      </c>
      <c r="X54" s="56">
        <f t="shared" si="4"/>
        <v>-3250473</v>
      </c>
      <c r="Y54" s="56">
        <f t="shared" si="4"/>
        <v>4446297</v>
      </c>
      <c r="Z54" s="57">
        <f>+IF(X54&lt;&gt;0,+(Y54/X54)*100,0)</f>
        <v>-136.78923036739576</v>
      </c>
      <c r="AA54" s="54">
        <f>+AA52-AA53</f>
        <v>-13001892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-10705297</v>
      </c>
      <c r="D57" s="48">
        <f>SUM(D54:D56)</f>
        <v>0</v>
      </c>
      <c r="E57" s="49">
        <f t="shared" si="5"/>
        <v>-13001892</v>
      </c>
      <c r="F57" s="50">
        <f t="shared" si="5"/>
        <v>-13001892</v>
      </c>
      <c r="G57" s="50">
        <f t="shared" si="5"/>
        <v>-32584</v>
      </c>
      <c r="H57" s="50">
        <f t="shared" si="5"/>
        <v>736915</v>
      </c>
      <c r="I57" s="50">
        <f t="shared" si="5"/>
        <v>491493</v>
      </c>
      <c r="J57" s="50">
        <f t="shared" si="5"/>
        <v>1195824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1195824</v>
      </c>
      <c r="X57" s="50">
        <f t="shared" si="5"/>
        <v>-3250473</v>
      </c>
      <c r="Y57" s="50">
        <f t="shared" si="5"/>
        <v>4446297</v>
      </c>
      <c r="Z57" s="51">
        <f>+IF(X57&lt;&gt;0,+(Y57/X57)*100,0)</f>
        <v>-136.78923036739576</v>
      </c>
      <c r="AA57" s="48">
        <f>SUM(AA54:AA56)</f>
        <v>-13001892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-10705297</v>
      </c>
      <c r="D60" s="65">
        <f>SUM(D57:D59)</f>
        <v>0</v>
      </c>
      <c r="E60" s="66">
        <f t="shared" si="6"/>
        <v>-13001892</v>
      </c>
      <c r="F60" s="67">
        <f t="shared" si="6"/>
        <v>-13001892</v>
      </c>
      <c r="G60" s="67">
        <f t="shared" si="6"/>
        <v>-32584</v>
      </c>
      <c r="H60" s="67">
        <f t="shared" si="6"/>
        <v>736915</v>
      </c>
      <c r="I60" s="67">
        <f t="shared" si="6"/>
        <v>491493</v>
      </c>
      <c r="J60" s="67">
        <f t="shared" si="6"/>
        <v>1195824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1195824</v>
      </c>
      <c r="X60" s="67">
        <f t="shared" si="6"/>
        <v>-3250473</v>
      </c>
      <c r="Y60" s="67">
        <f t="shared" si="6"/>
        <v>4446297</v>
      </c>
      <c r="Z60" s="68">
        <f>+IF(X60&lt;&gt;0,+(Y60/X60)*100,0)</f>
        <v>-136.78923036739576</v>
      </c>
      <c r="AA60" s="65">
        <f>SUM(AA57:AA59)</f>
        <v>-13001892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4754782</v>
      </c>
      <c r="F9" s="22">
        <v>4754782</v>
      </c>
      <c r="G9" s="22">
        <v>401781</v>
      </c>
      <c r="H9" s="22"/>
      <c r="I9" s="22">
        <v>431871</v>
      </c>
      <c r="J9" s="22">
        <v>833652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833652</v>
      </c>
      <c r="X9" s="22">
        <v>1188693</v>
      </c>
      <c r="Y9" s="22">
        <v>-355041</v>
      </c>
      <c r="Z9" s="23">
        <v>-29.868182953882961</v>
      </c>
      <c r="AA9" s="20">
        <v>4754782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1600000</v>
      </c>
      <c r="F20" s="22">
        <v>1600000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399999</v>
      </c>
      <c r="Y20" s="22">
        <v>-399999</v>
      </c>
      <c r="Z20" s="18">
        <v>-100</v>
      </c>
      <c r="AA20" s="20">
        <v>1600000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6354782</v>
      </c>
      <c r="F33" s="31">
        <f t="shared" si="0"/>
        <v>6354782</v>
      </c>
      <c r="G33" s="31">
        <f t="shared" si="0"/>
        <v>401781</v>
      </c>
      <c r="H33" s="31">
        <f t="shared" si="0"/>
        <v>0</v>
      </c>
      <c r="I33" s="31">
        <f t="shared" si="0"/>
        <v>431871</v>
      </c>
      <c r="J33" s="31">
        <f t="shared" si="0"/>
        <v>833652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833652</v>
      </c>
      <c r="X33" s="31">
        <f t="shared" si="0"/>
        <v>1588692</v>
      </c>
      <c r="Y33" s="31">
        <f t="shared" si="0"/>
        <v>-755040</v>
      </c>
      <c r="Z33" s="32">
        <f>+IF(X33&lt;&gt;0,+(Y33/X33)*100,0)</f>
        <v>-47.525889222077026</v>
      </c>
      <c r="AA33" s="29">
        <f>SUM(AA6:AA32)</f>
        <v>6354782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2194632</v>
      </c>
      <c r="F35" s="22">
        <v>2194632</v>
      </c>
      <c r="G35" s="22">
        <v>171072</v>
      </c>
      <c r="H35" s="22"/>
      <c r="I35" s="22">
        <v>179685</v>
      </c>
      <c r="J35" s="22">
        <v>350757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350757</v>
      </c>
      <c r="X35" s="22">
        <v>548661</v>
      </c>
      <c r="Y35" s="22">
        <v>-197904</v>
      </c>
      <c r="Z35" s="23">
        <v>-36.070360386468145</v>
      </c>
      <c r="AA35" s="20">
        <v>2194632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477848</v>
      </c>
      <c r="F38" s="22">
        <v>477848</v>
      </c>
      <c r="G38" s="22">
        <v>7235</v>
      </c>
      <c r="H38" s="22"/>
      <c r="I38" s="22">
        <v>5212</v>
      </c>
      <c r="J38" s="22">
        <v>12447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12447</v>
      </c>
      <c r="X38" s="22">
        <v>119460</v>
      </c>
      <c r="Y38" s="22">
        <v>-107013</v>
      </c>
      <c r="Z38" s="23">
        <v>-89.580612757408346</v>
      </c>
      <c r="AA38" s="20">
        <v>477848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524700</v>
      </c>
      <c r="F39" s="22">
        <v>524700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131175</v>
      </c>
      <c r="Y39" s="22">
        <v>-131175</v>
      </c>
      <c r="Z39" s="23">
        <v>-100</v>
      </c>
      <c r="AA39" s="20">
        <v>524700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105127</v>
      </c>
      <c r="F42" s="22">
        <v>105127</v>
      </c>
      <c r="G42" s="22"/>
      <c r="H42" s="22"/>
      <c r="I42" s="22">
        <v>17134</v>
      </c>
      <c r="J42" s="22">
        <v>17134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17134</v>
      </c>
      <c r="X42" s="22">
        <v>26283</v>
      </c>
      <c r="Y42" s="22">
        <v>-9149</v>
      </c>
      <c r="Z42" s="23">
        <v>-34.809572727618615</v>
      </c>
      <c r="AA42" s="20">
        <v>105127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903854</v>
      </c>
      <c r="F45" s="22">
        <v>903854</v>
      </c>
      <c r="G45" s="22">
        <v>1368</v>
      </c>
      <c r="H45" s="22"/>
      <c r="I45" s="22">
        <v>1585</v>
      </c>
      <c r="J45" s="22">
        <v>2953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2953</v>
      </c>
      <c r="X45" s="22">
        <v>225963</v>
      </c>
      <c r="Y45" s="22">
        <v>-223010</v>
      </c>
      <c r="Z45" s="23">
        <v>-98.693148878356197</v>
      </c>
      <c r="AA45" s="20">
        <v>903854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4206161</v>
      </c>
      <c r="F48" s="31">
        <f t="shared" si="1"/>
        <v>4206161</v>
      </c>
      <c r="G48" s="31">
        <f t="shared" si="1"/>
        <v>179675</v>
      </c>
      <c r="H48" s="31">
        <f t="shared" si="1"/>
        <v>0</v>
      </c>
      <c r="I48" s="31">
        <f t="shared" si="1"/>
        <v>203616</v>
      </c>
      <c r="J48" s="31">
        <f t="shared" si="1"/>
        <v>383291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383291</v>
      </c>
      <c r="X48" s="31">
        <f t="shared" si="1"/>
        <v>1051542</v>
      </c>
      <c r="Y48" s="31">
        <f t="shared" si="1"/>
        <v>-668251</v>
      </c>
      <c r="Z48" s="32">
        <f>+IF(X48&lt;&gt;0,+(Y48/X48)*100,0)</f>
        <v>-63.549625217062179</v>
      </c>
      <c r="AA48" s="29">
        <f>SUM(AA35:AA47)</f>
        <v>4206161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2148621</v>
      </c>
      <c r="F49" s="41">
        <f t="shared" si="2"/>
        <v>2148621</v>
      </c>
      <c r="G49" s="41">
        <f t="shared" si="2"/>
        <v>222106</v>
      </c>
      <c r="H49" s="41">
        <f t="shared" si="2"/>
        <v>0</v>
      </c>
      <c r="I49" s="41">
        <f t="shared" si="2"/>
        <v>228255</v>
      </c>
      <c r="J49" s="41">
        <f t="shared" si="2"/>
        <v>450361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450361</v>
      </c>
      <c r="X49" s="41">
        <f t="shared" si="2"/>
        <v>537150</v>
      </c>
      <c r="Y49" s="41">
        <f t="shared" si="2"/>
        <v>-86789</v>
      </c>
      <c r="Z49" s="42">
        <f>+IF(X49&lt;&gt;0,+(Y49/X49)*100,0)</f>
        <v>-16.157311737875826</v>
      </c>
      <c r="AA49" s="39">
        <f>+AA33-AA48</f>
        <v>2148621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2148621</v>
      </c>
      <c r="F52" s="50">
        <f t="shared" si="3"/>
        <v>2148621</v>
      </c>
      <c r="G52" s="50">
        <f t="shared" si="3"/>
        <v>222106</v>
      </c>
      <c r="H52" s="50">
        <f t="shared" si="3"/>
        <v>0</v>
      </c>
      <c r="I52" s="50">
        <f t="shared" si="3"/>
        <v>228255</v>
      </c>
      <c r="J52" s="50">
        <f t="shared" si="3"/>
        <v>450361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450361</v>
      </c>
      <c r="X52" s="50">
        <f t="shared" si="3"/>
        <v>537150</v>
      </c>
      <c r="Y52" s="50">
        <f t="shared" si="3"/>
        <v>-86789</v>
      </c>
      <c r="Z52" s="51">
        <f>+IF(X52&lt;&gt;0,+(Y52/X52)*100,0)</f>
        <v>-16.157311737875826</v>
      </c>
      <c r="AA52" s="48">
        <f>SUM(AA49:AA51)</f>
        <v>2148621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2148621</v>
      </c>
      <c r="F54" s="56">
        <f t="shared" si="4"/>
        <v>2148621</v>
      </c>
      <c r="G54" s="56">
        <f t="shared" si="4"/>
        <v>222106</v>
      </c>
      <c r="H54" s="56">
        <f t="shared" si="4"/>
        <v>0</v>
      </c>
      <c r="I54" s="56">
        <f t="shared" si="4"/>
        <v>228255</v>
      </c>
      <c r="J54" s="56">
        <f t="shared" si="4"/>
        <v>450361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450361</v>
      </c>
      <c r="X54" s="56">
        <f t="shared" si="4"/>
        <v>537150</v>
      </c>
      <c r="Y54" s="56">
        <f t="shared" si="4"/>
        <v>-86789</v>
      </c>
      <c r="Z54" s="57">
        <f>+IF(X54&lt;&gt;0,+(Y54/X54)*100,0)</f>
        <v>-16.157311737875826</v>
      </c>
      <c r="AA54" s="54">
        <f>+AA52-AA53</f>
        <v>2148621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2148621</v>
      </c>
      <c r="F57" s="50">
        <f t="shared" si="5"/>
        <v>2148621</v>
      </c>
      <c r="G57" s="50">
        <f t="shared" si="5"/>
        <v>222106</v>
      </c>
      <c r="H57" s="50">
        <f t="shared" si="5"/>
        <v>0</v>
      </c>
      <c r="I57" s="50">
        <f t="shared" si="5"/>
        <v>228255</v>
      </c>
      <c r="J57" s="50">
        <f t="shared" si="5"/>
        <v>450361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450361</v>
      </c>
      <c r="X57" s="50">
        <f t="shared" si="5"/>
        <v>537150</v>
      </c>
      <c r="Y57" s="50">
        <f t="shared" si="5"/>
        <v>-86789</v>
      </c>
      <c r="Z57" s="51">
        <f>+IF(X57&lt;&gt;0,+(Y57/X57)*100,0)</f>
        <v>-16.157311737875826</v>
      </c>
      <c r="AA57" s="48">
        <f>SUM(AA54:AA56)</f>
        <v>2148621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2148621</v>
      </c>
      <c r="F60" s="67">
        <f t="shared" si="6"/>
        <v>2148621</v>
      </c>
      <c r="G60" s="67">
        <f t="shared" si="6"/>
        <v>222106</v>
      </c>
      <c r="H60" s="67">
        <f t="shared" si="6"/>
        <v>0</v>
      </c>
      <c r="I60" s="67">
        <f t="shared" si="6"/>
        <v>228255</v>
      </c>
      <c r="J60" s="67">
        <f t="shared" si="6"/>
        <v>450361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450361</v>
      </c>
      <c r="X60" s="67">
        <f t="shared" si="6"/>
        <v>537150</v>
      </c>
      <c r="Y60" s="67">
        <f t="shared" si="6"/>
        <v>-86789</v>
      </c>
      <c r="Z60" s="68">
        <f>+IF(X60&lt;&gt;0,+(Y60/X60)*100,0)</f>
        <v>-16.157311737875826</v>
      </c>
      <c r="AA60" s="65">
        <f>SUM(AA57:AA59)</f>
        <v>2148621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1513978</v>
      </c>
      <c r="D9" s="20"/>
      <c r="E9" s="21">
        <v>2005376</v>
      </c>
      <c r="F9" s="22">
        <v>2005376</v>
      </c>
      <c r="G9" s="22"/>
      <c r="H9" s="22">
        <v>312439</v>
      </c>
      <c r="I9" s="22"/>
      <c r="J9" s="22">
        <v>312439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312439</v>
      </c>
      <c r="X9" s="22">
        <v>501345</v>
      </c>
      <c r="Y9" s="22">
        <v>-188906</v>
      </c>
      <c r="Z9" s="23">
        <v>-37.679841227099104</v>
      </c>
      <c r="AA9" s="20">
        <v>2005376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908</v>
      </c>
      <c r="D13" s="20"/>
      <c r="E13" s="21">
        <v>250000</v>
      </c>
      <c r="F13" s="22">
        <v>250000</v>
      </c>
      <c r="G13" s="22"/>
      <c r="H13" s="22">
        <v>90656</v>
      </c>
      <c r="I13" s="22"/>
      <c r="J13" s="22">
        <v>90656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90656</v>
      </c>
      <c r="X13" s="22">
        <v>62499</v>
      </c>
      <c r="Y13" s="22">
        <v>28157</v>
      </c>
      <c r="Z13" s="23">
        <v>45.051920830733295</v>
      </c>
      <c r="AA13" s="20">
        <v>250000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1514886</v>
      </c>
      <c r="D33" s="29">
        <f t="shared" ref="D33:Y33" si="0">SUM(D6:D32)</f>
        <v>0</v>
      </c>
      <c r="E33" s="30">
        <f t="shared" si="0"/>
        <v>2255376</v>
      </c>
      <c r="F33" s="31">
        <f t="shared" si="0"/>
        <v>2255376</v>
      </c>
      <c r="G33" s="31">
        <f t="shared" si="0"/>
        <v>0</v>
      </c>
      <c r="H33" s="31">
        <f t="shared" si="0"/>
        <v>403095</v>
      </c>
      <c r="I33" s="31">
        <f t="shared" si="0"/>
        <v>0</v>
      </c>
      <c r="J33" s="31">
        <f t="shared" si="0"/>
        <v>403095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403095</v>
      </c>
      <c r="X33" s="31">
        <f t="shared" si="0"/>
        <v>563844</v>
      </c>
      <c r="Y33" s="31">
        <f t="shared" si="0"/>
        <v>-160749</v>
      </c>
      <c r="Z33" s="32">
        <f>+IF(X33&lt;&gt;0,+(Y33/X33)*100,0)</f>
        <v>-28.509481345904184</v>
      </c>
      <c r="AA33" s="29">
        <f>SUM(AA6:AA32)</f>
        <v>2255376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3687004</v>
      </c>
      <c r="D35" s="20"/>
      <c r="E35" s="21">
        <v>3423213</v>
      </c>
      <c r="F35" s="22">
        <v>3423213</v>
      </c>
      <c r="G35" s="22"/>
      <c r="H35" s="22">
        <v>684570</v>
      </c>
      <c r="I35" s="22">
        <v>335252</v>
      </c>
      <c r="J35" s="22">
        <v>1019822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1019822</v>
      </c>
      <c r="X35" s="22">
        <v>855804</v>
      </c>
      <c r="Y35" s="22">
        <v>164018</v>
      </c>
      <c r="Z35" s="23">
        <v>19.165369640712125</v>
      </c>
      <c r="AA35" s="20">
        <v>3423213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101939</v>
      </c>
      <c r="D38" s="20"/>
      <c r="E38" s="21">
        <v>172707</v>
      </c>
      <c r="F38" s="22">
        <v>172707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43176</v>
      </c>
      <c r="Y38" s="22">
        <v>-43176</v>
      </c>
      <c r="Z38" s="23">
        <v>-100</v>
      </c>
      <c r="AA38" s="20">
        <v>172707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187500</v>
      </c>
      <c r="Y39" s="22">
        <v>-187500</v>
      </c>
      <c r="Z39" s="23">
        <v>-100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1500000</v>
      </c>
      <c r="F44" s="22">
        <v>1500000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375000</v>
      </c>
      <c r="Y44" s="22">
        <v>-375000</v>
      </c>
      <c r="Z44" s="23">
        <v>-100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>
        <v>6671</v>
      </c>
      <c r="D45" s="20"/>
      <c r="E45" s="21">
        <v>5575</v>
      </c>
      <c r="F45" s="22">
        <v>5575</v>
      </c>
      <c r="G45" s="22"/>
      <c r="H45" s="22">
        <v>1741</v>
      </c>
      <c r="I45" s="22">
        <v>912</v>
      </c>
      <c r="J45" s="22">
        <v>2653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2653</v>
      </c>
      <c r="X45" s="22">
        <v>1395</v>
      </c>
      <c r="Y45" s="22">
        <v>1258</v>
      </c>
      <c r="Z45" s="23">
        <v>90.179211469534053</v>
      </c>
      <c r="AA45" s="20">
        <v>5575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3795614</v>
      </c>
      <c r="D48" s="29">
        <f t="shared" ref="D48:Y48" si="1">SUM(D35:D47)</f>
        <v>0</v>
      </c>
      <c r="E48" s="30">
        <f t="shared" si="1"/>
        <v>5851495</v>
      </c>
      <c r="F48" s="31">
        <f t="shared" si="1"/>
        <v>5851495</v>
      </c>
      <c r="G48" s="31">
        <f t="shared" si="1"/>
        <v>0</v>
      </c>
      <c r="H48" s="31">
        <f t="shared" si="1"/>
        <v>686311</v>
      </c>
      <c r="I48" s="31">
        <f t="shared" si="1"/>
        <v>336164</v>
      </c>
      <c r="J48" s="31">
        <f t="shared" si="1"/>
        <v>1022475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1022475</v>
      </c>
      <c r="X48" s="31">
        <f t="shared" si="1"/>
        <v>1462875</v>
      </c>
      <c r="Y48" s="31">
        <f t="shared" si="1"/>
        <v>-440400</v>
      </c>
      <c r="Z48" s="32">
        <f>+IF(X48&lt;&gt;0,+(Y48/X48)*100,0)</f>
        <v>-30.105101256088183</v>
      </c>
      <c r="AA48" s="29">
        <f>SUM(AA35:AA47)</f>
        <v>5851495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-2280728</v>
      </c>
      <c r="D49" s="39">
        <f t="shared" si="2"/>
        <v>0</v>
      </c>
      <c r="E49" s="40">
        <f t="shared" si="2"/>
        <v>-3596119</v>
      </c>
      <c r="F49" s="41">
        <f t="shared" si="2"/>
        <v>-3596119</v>
      </c>
      <c r="G49" s="41">
        <f t="shared" si="2"/>
        <v>0</v>
      </c>
      <c r="H49" s="41">
        <f t="shared" si="2"/>
        <v>-283216</v>
      </c>
      <c r="I49" s="41">
        <f t="shared" si="2"/>
        <v>-336164</v>
      </c>
      <c r="J49" s="41">
        <f t="shared" si="2"/>
        <v>-619380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-619380</v>
      </c>
      <c r="X49" s="41">
        <f t="shared" si="2"/>
        <v>-899031</v>
      </c>
      <c r="Y49" s="41">
        <f t="shared" si="2"/>
        <v>279651</v>
      </c>
      <c r="Z49" s="42">
        <f>+IF(X49&lt;&gt;0,+(Y49/X49)*100,0)</f>
        <v>-31.105823937105615</v>
      </c>
      <c r="AA49" s="39">
        <f>+AA33-AA48</f>
        <v>-3596119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-2280728</v>
      </c>
      <c r="D52" s="48">
        <f t="shared" si="3"/>
        <v>0</v>
      </c>
      <c r="E52" s="49">
        <f t="shared" si="3"/>
        <v>-3596119</v>
      </c>
      <c r="F52" s="50">
        <f t="shared" si="3"/>
        <v>-3596119</v>
      </c>
      <c r="G52" s="50">
        <f t="shared" si="3"/>
        <v>0</v>
      </c>
      <c r="H52" s="50">
        <f t="shared" si="3"/>
        <v>-283216</v>
      </c>
      <c r="I52" s="50">
        <f t="shared" si="3"/>
        <v>-336164</v>
      </c>
      <c r="J52" s="50">
        <f t="shared" si="3"/>
        <v>-619380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-619380</v>
      </c>
      <c r="X52" s="50">
        <f t="shared" si="3"/>
        <v>-899031</v>
      </c>
      <c r="Y52" s="50">
        <f t="shared" si="3"/>
        <v>279651</v>
      </c>
      <c r="Z52" s="51">
        <f>+IF(X52&lt;&gt;0,+(Y52/X52)*100,0)</f>
        <v>-31.105823937105615</v>
      </c>
      <c r="AA52" s="48">
        <f>SUM(AA49:AA51)</f>
        <v>-3596119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-2280728</v>
      </c>
      <c r="D54" s="54">
        <f>+D52-D53</f>
        <v>0</v>
      </c>
      <c r="E54" s="55">
        <f t="shared" si="4"/>
        <v>-3596119</v>
      </c>
      <c r="F54" s="56">
        <f t="shared" si="4"/>
        <v>-3596119</v>
      </c>
      <c r="G54" s="56">
        <f t="shared" si="4"/>
        <v>0</v>
      </c>
      <c r="H54" s="56">
        <f t="shared" si="4"/>
        <v>-283216</v>
      </c>
      <c r="I54" s="56">
        <f t="shared" si="4"/>
        <v>-336164</v>
      </c>
      <c r="J54" s="56">
        <f t="shared" si="4"/>
        <v>-619380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-619380</v>
      </c>
      <c r="X54" s="56">
        <f t="shared" si="4"/>
        <v>-899031</v>
      </c>
      <c r="Y54" s="56">
        <f t="shared" si="4"/>
        <v>279651</v>
      </c>
      <c r="Z54" s="57">
        <f>+IF(X54&lt;&gt;0,+(Y54/X54)*100,0)</f>
        <v>-31.105823937105615</v>
      </c>
      <c r="AA54" s="54">
        <f>+AA52-AA53</f>
        <v>-3596119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-2280728</v>
      </c>
      <c r="D57" s="48">
        <f>SUM(D54:D56)</f>
        <v>0</v>
      </c>
      <c r="E57" s="49">
        <f t="shared" si="5"/>
        <v>-3596119</v>
      </c>
      <c r="F57" s="50">
        <f t="shared" si="5"/>
        <v>-3596119</v>
      </c>
      <c r="G57" s="50">
        <f t="shared" si="5"/>
        <v>0</v>
      </c>
      <c r="H57" s="50">
        <f t="shared" si="5"/>
        <v>-283216</v>
      </c>
      <c r="I57" s="50">
        <f t="shared" si="5"/>
        <v>-336164</v>
      </c>
      <c r="J57" s="50">
        <f t="shared" si="5"/>
        <v>-619380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-619380</v>
      </c>
      <c r="X57" s="50">
        <f t="shared" si="5"/>
        <v>-899031</v>
      </c>
      <c r="Y57" s="50">
        <f t="shared" si="5"/>
        <v>279651</v>
      </c>
      <c r="Z57" s="51">
        <f>+IF(X57&lt;&gt;0,+(Y57/X57)*100,0)</f>
        <v>-31.105823937105615</v>
      </c>
      <c r="AA57" s="48">
        <f>SUM(AA54:AA56)</f>
        <v>-3596119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-2280728</v>
      </c>
      <c r="D60" s="65">
        <f>SUM(D57:D59)</f>
        <v>0</v>
      </c>
      <c r="E60" s="66">
        <f t="shared" si="6"/>
        <v>-3596119</v>
      </c>
      <c r="F60" s="67">
        <f t="shared" si="6"/>
        <v>-3596119</v>
      </c>
      <c r="G60" s="67">
        <f t="shared" si="6"/>
        <v>0</v>
      </c>
      <c r="H60" s="67">
        <f t="shared" si="6"/>
        <v>-283216</v>
      </c>
      <c r="I60" s="67">
        <f t="shared" si="6"/>
        <v>-336164</v>
      </c>
      <c r="J60" s="67">
        <f t="shared" si="6"/>
        <v>-619380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-619380</v>
      </c>
      <c r="X60" s="67">
        <f t="shared" si="6"/>
        <v>-899031</v>
      </c>
      <c r="Y60" s="67">
        <f t="shared" si="6"/>
        <v>279651</v>
      </c>
      <c r="Z60" s="68">
        <f>+IF(X60&lt;&gt;0,+(Y60/X60)*100,0)</f>
        <v>-31.105823937105615</v>
      </c>
      <c r="AA60" s="65">
        <f>SUM(AA57:AA59)</f>
        <v>-3596119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1783753</v>
      </c>
      <c r="D9" s="20"/>
      <c r="E9" s="21">
        <v>3302393</v>
      </c>
      <c r="F9" s="22">
        <v>3302393</v>
      </c>
      <c r="G9" s="22">
        <v>200594</v>
      </c>
      <c r="H9" s="22">
        <v>187719</v>
      </c>
      <c r="I9" s="22">
        <v>189989</v>
      </c>
      <c r="J9" s="22">
        <v>578302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578302</v>
      </c>
      <c r="X9" s="22">
        <v>825602</v>
      </c>
      <c r="Y9" s="22">
        <v>-247300</v>
      </c>
      <c r="Z9" s="23">
        <v>-29.953900305474068</v>
      </c>
      <c r="AA9" s="20">
        <v>3302393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1227962</v>
      </c>
      <c r="D13" s="20"/>
      <c r="E13" s="21">
        <v>2199907</v>
      </c>
      <c r="F13" s="22">
        <v>2199907</v>
      </c>
      <c r="G13" s="22">
        <v>94612</v>
      </c>
      <c r="H13" s="22">
        <v>95619</v>
      </c>
      <c r="I13" s="22">
        <v>97050</v>
      </c>
      <c r="J13" s="22">
        <v>287281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287281</v>
      </c>
      <c r="X13" s="22">
        <v>549973</v>
      </c>
      <c r="Y13" s="22">
        <v>-262692</v>
      </c>
      <c r="Z13" s="23">
        <v>-47.764526622215996</v>
      </c>
      <c r="AA13" s="20">
        <v>2199907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3011715</v>
      </c>
      <c r="D33" s="29">
        <f t="shared" ref="D33:Y33" si="0">SUM(D6:D32)</f>
        <v>0</v>
      </c>
      <c r="E33" s="30">
        <f t="shared" si="0"/>
        <v>5502300</v>
      </c>
      <c r="F33" s="31">
        <f t="shared" si="0"/>
        <v>5502300</v>
      </c>
      <c r="G33" s="31">
        <f t="shared" si="0"/>
        <v>295206</v>
      </c>
      <c r="H33" s="31">
        <f t="shared" si="0"/>
        <v>283338</v>
      </c>
      <c r="I33" s="31">
        <f t="shared" si="0"/>
        <v>287039</v>
      </c>
      <c r="J33" s="31">
        <f t="shared" si="0"/>
        <v>865583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865583</v>
      </c>
      <c r="X33" s="31">
        <f t="shared" si="0"/>
        <v>1375575</v>
      </c>
      <c r="Y33" s="31">
        <f t="shared" si="0"/>
        <v>-509992</v>
      </c>
      <c r="Z33" s="32">
        <f>+IF(X33&lt;&gt;0,+(Y33/X33)*100,0)</f>
        <v>-37.07482325572942</v>
      </c>
      <c r="AA33" s="29">
        <f>SUM(AA6:AA32)</f>
        <v>5502300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3131432</v>
      </c>
      <c r="D35" s="20"/>
      <c r="E35" s="21">
        <v>3287874</v>
      </c>
      <c r="F35" s="22">
        <v>3287874</v>
      </c>
      <c r="G35" s="22">
        <v>259561</v>
      </c>
      <c r="H35" s="22">
        <v>269616</v>
      </c>
      <c r="I35" s="22">
        <v>282201</v>
      </c>
      <c r="J35" s="22">
        <v>811378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811378</v>
      </c>
      <c r="X35" s="22">
        <v>821973</v>
      </c>
      <c r="Y35" s="22">
        <v>-10595</v>
      </c>
      <c r="Z35" s="23">
        <v>-1.2889717788783817</v>
      </c>
      <c r="AA35" s="20">
        <v>3287874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177098</v>
      </c>
      <c r="F38" s="22">
        <v>177098</v>
      </c>
      <c r="G38" s="22"/>
      <c r="H38" s="22">
        <v>16177</v>
      </c>
      <c r="I38" s="22"/>
      <c r="J38" s="22">
        <v>16177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16177</v>
      </c>
      <c r="X38" s="22">
        <v>44276</v>
      </c>
      <c r="Y38" s="22">
        <v>-28099</v>
      </c>
      <c r="Z38" s="23">
        <v>-63.46327581534014</v>
      </c>
      <c r="AA38" s="20">
        <v>177098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39917</v>
      </c>
      <c r="D45" s="20"/>
      <c r="E45" s="21">
        <v>252852</v>
      </c>
      <c r="F45" s="22">
        <v>252852</v>
      </c>
      <c r="G45" s="22">
        <v>1355</v>
      </c>
      <c r="H45" s="22">
        <v>4286</v>
      </c>
      <c r="I45" s="22">
        <v>3666</v>
      </c>
      <c r="J45" s="22">
        <v>9307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9307</v>
      </c>
      <c r="X45" s="22">
        <v>63204</v>
      </c>
      <c r="Y45" s="22">
        <v>-53897</v>
      </c>
      <c r="Z45" s="23">
        <v>-85.274666160369591</v>
      </c>
      <c r="AA45" s="20">
        <v>252852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3171349</v>
      </c>
      <c r="D48" s="29">
        <f t="shared" ref="D48:Y48" si="1">SUM(D35:D47)</f>
        <v>0</v>
      </c>
      <c r="E48" s="30">
        <f t="shared" si="1"/>
        <v>3717824</v>
      </c>
      <c r="F48" s="31">
        <f t="shared" si="1"/>
        <v>3717824</v>
      </c>
      <c r="G48" s="31">
        <f t="shared" si="1"/>
        <v>260916</v>
      </c>
      <c r="H48" s="31">
        <f t="shared" si="1"/>
        <v>290079</v>
      </c>
      <c r="I48" s="31">
        <f t="shared" si="1"/>
        <v>285867</v>
      </c>
      <c r="J48" s="31">
        <f t="shared" si="1"/>
        <v>836862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836862</v>
      </c>
      <c r="X48" s="31">
        <f t="shared" si="1"/>
        <v>929453</v>
      </c>
      <c r="Y48" s="31">
        <f t="shared" si="1"/>
        <v>-92591</v>
      </c>
      <c r="Z48" s="32">
        <f>+IF(X48&lt;&gt;0,+(Y48/X48)*100,0)</f>
        <v>-9.961880805161746</v>
      </c>
      <c r="AA48" s="29">
        <f>SUM(AA35:AA47)</f>
        <v>3717824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-159634</v>
      </c>
      <c r="D49" s="39">
        <f t="shared" si="2"/>
        <v>0</v>
      </c>
      <c r="E49" s="40">
        <f t="shared" si="2"/>
        <v>1784476</v>
      </c>
      <c r="F49" s="41">
        <f t="shared" si="2"/>
        <v>1784476</v>
      </c>
      <c r="G49" s="41">
        <f t="shared" si="2"/>
        <v>34290</v>
      </c>
      <c r="H49" s="41">
        <f t="shared" si="2"/>
        <v>-6741</v>
      </c>
      <c r="I49" s="41">
        <f t="shared" si="2"/>
        <v>1172</v>
      </c>
      <c r="J49" s="41">
        <f t="shared" si="2"/>
        <v>28721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28721</v>
      </c>
      <c r="X49" s="41">
        <f t="shared" si="2"/>
        <v>446122</v>
      </c>
      <c r="Y49" s="41">
        <f t="shared" si="2"/>
        <v>-417401</v>
      </c>
      <c r="Z49" s="42">
        <f>+IF(X49&lt;&gt;0,+(Y49/X49)*100,0)</f>
        <v>-93.562074948108361</v>
      </c>
      <c r="AA49" s="39">
        <f>+AA33-AA48</f>
        <v>1784476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-159634</v>
      </c>
      <c r="D52" s="48">
        <f t="shared" si="3"/>
        <v>0</v>
      </c>
      <c r="E52" s="49">
        <f t="shared" si="3"/>
        <v>1784476</v>
      </c>
      <c r="F52" s="50">
        <f t="shared" si="3"/>
        <v>1784476</v>
      </c>
      <c r="G52" s="50">
        <f t="shared" si="3"/>
        <v>34290</v>
      </c>
      <c r="H52" s="50">
        <f t="shared" si="3"/>
        <v>-6741</v>
      </c>
      <c r="I52" s="50">
        <f t="shared" si="3"/>
        <v>1172</v>
      </c>
      <c r="J52" s="50">
        <f t="shared" si="3"/>
        <v>28721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28721</v>
      </c>
      <c r="X52" s="50">
        <f t="shared" si="3"/>
        <v>446122</v>
      </c>
      <c r="Y52" s="50">
        <f t="shared" si="3"/>
        <v>-417401</v>
      </c>
      <c r="Z52" s="51">
        <f>+IF(X52&lt;&gt;0,+(Y52/X52)*100,0)</f>
        <v>-93.562074948108361</v>
      </c>
      <c r="AA52" s="48">
        <f>SUM(AA49:AA51)</f>
        <v>1784476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-159634</v>
      </c>
      <c r="D54" s="54">
        <f>+D52-D53</f>
        <v>0</v>
      </c>
      <c r="E54" s="55">
        <f t="shared" si="4"/>
        <v>1784476</v>
      </c>
      <c r="F54" s="56">
        <f t="shared" si="4"/>
        <v>1784476</v>
      </c>
      <c r="G54" s="56">
        <f t="shared" si="4"/>
        <v>34290</v>
      </c>
      <c r="H54" s="56">
        <f t="shared" si="4"/>
        <v>-6741</v>
      </c>
      <c r="I54" s="56">
        <f t="shared" si="4"/>
        <v>1172</v>
      </c>
      <c r="J54" s="56">
        <f t="shared" si="4"/>
        <v>28721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28721</v>
      </c>
      <c r="X54" s="56">
        <f t="shared" si="4"/>
        <v>446122</v>
      </c>
      <c r="Y54" s="56">
        <f t="shared" si="4"/>
        <v>-417401</v>
      </c>
      <c r="Z54" s="57">
        <f>+IF(X54&lt;&gt;0,+(Y54/X54)*100,0)</f>
        <v>-93.562074948108361</v>
      </c>
      <c r="AA54" s="54">
        <f>+AA52-AA53</f>
        <v>1784476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-159634</v>
      </c>
      <c r="D57" s="48">
        <f>SUM(D54:D56)</f>
        <v>0</v>
      </c>
      <c r="E57" s="49">
        <f t="shared" si="5"/>
        <v>1784476</v>
      </c>
      <c r="F57" s="50">
        <f t="shared" si="5"/>
        <v>1784476</v>
      </c>
      <c r="G57" s="50">
        <f t="shared" si="5"/>
        <v>34290</v>
      </c>
      <c r="H57" s="50">
        <f t="shared" si="5"/>
        <v>-6741</v>
      </c>
      <c r="I57" s="50">
        <f t="shared" si="5"/>
        <v>1172</v>
      </c>
      <c r="J57" s="50">
        <f t="shared" si="5"/>
        <v>28721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28721</v>
      </c>
      <c r="X57" s="50">
        <f t="shared" si="5"/>
        <v>446122</v>
      </c>
      <c r="Y57" s="50">
        <f t="shared" si="5"/>
        <v>-417401</v>
      </c>
      <c r="Z57" s="51">
        <f>+IF(X57&lt;&gt;0,+(Y57/X57)*100,0)</f>
        <v>-93.562074948108361</v>
      </c>
      <c r="AA57" s="48">
        <f>SUM(AA54:AA56)</f>
        <v>1784476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-159634</v>
      </c>
      <c r="D60" s="65">
        <f>SUM(D57:D59)</f>
        <v>0</v>
      </c>
      <c r="E60" s="66">
        <f t="shared" si="6"/>
        <v>1784476</v>
      </c>
      <c r="F60" s="67">
        <f t="shared" si="6"/>
        <v>1784476</v>
      </c>
      <c r="G60" s="67">
        <f t="shared" si="6"/>
        <v>34290</v>
      </c>
      <c r="H60" s="67">
        <f t="shared" si="6"/>
        <v>-6741</v>
      </c>
      <c r="I60" s="67">
        <f t="shared" si="6"/>
        <v>1172</v>
      </c>
      <c r="J60" s="67">
        <f t="shared" si="6"/>
        <v>28721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28721</v>
      </c>
      <c r="X60" s="67">
        <f t="shared" si="6"/>
        <v>446122</v>
      </c>
      <c r="Y60" s="67">
        <f t="shared" si="6"/>
        <v>-417401</v>
      </c>
      <c r="Z60" s="68">
        <f>+IF(X60&lt;&gt;0,+(Y60/X60)*100,0)</f>
        <v>-93.562074948108361</v>
      </c>
      <c r="AA60" s="65">
        <f>SUM(AA57:AA59)</f>
        <v>1784476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4153872</v>
      </c>
      <c r="D9" s="20"/>
      <c r="E9" s="21">
        <v>4216784</v>
      </c>
      <c r="F9" s="22">
        <v>4216784</v>
      </c>
      <c r="G9" s="22">
        <v>384633</v>
      </c>
      <c r="H9" s="22">
        <v>380510</v>
      </c>
      <c r="I9" s="22">
        <v>383988</v>
      </c>
      <c r="J9" s="22">
        <v>1149131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1149131</v>
      </c>
      <c r="X9" s="22">
        <v>1054197</v>
      </c>
      <c r="Y9" s="22">
        <v>94934</v>
      </c>
      <c r="Z9" s="23">
        <v>9.0053377120215679</v>
      </c>
      <c r="AA9" s="20">
        <v>4216784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2037746</v>
      </c>
      <c r="D13" s="20"/>
      <c r="E13" s="21">
        <v>2028482</v>
      </c>
      <c r="F13" s="22">
        <v>2028482</v>
      </c>
      <c r="G13" s="22">
        <v>184134</v>
      </c>
      <c r="H13" s="22">
        <v>183250</v>
      </c>
      <c r="I13" s="22">
        <v>186555</v>
      </c>
      <c r="J13" s="22">
        <v>553939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553939</v>
      </c>
      <c r="X13" s="22">
        <v>507120</v>
      </c>
      <c r="Y13" s="22">
        <v>46819</v>
      </c>
      <c r="Z13" s="23">
        <v>9.2323315980438547</v>
      </c>
      <c r="AA13" s="20">
        <v>2028482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6288427</v>
      </c>
      <c r="D26" s="20"/>
      <c r="E26" s="21">
        <v>6500236</v>
      </c>
      <c r="F26" s="22">
        <v>6500236</v>
      </c>
      <c r="G26" s="22">
        <v>6472855</v>
      </c>
      <c r="H26" s="22"/>
      <c r="I26" s="22"/>
      <c r="J26" s="22">
        <v>6472855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6472855</v>
      </c>
      <c r="X26" s="22">
        <v>1625058</v>
      </c>
      <c r="Y26" s="22">
        <v>4847797</v>
      </c>
      <c r="Z26" s="23">
        <v>298.31532166851889</v>
      </c>
      <c r="AA26" s="20">
        <v>6500236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12480045</v>
      </c>
      <c r="D33" s="29">
        <f t="shared" ref="D33:Y33" si="0">SUM(D6:D32)</f>
        <v>0</v>
      </c>
      <c r="E33" s="30">
        <f t="shared" si="0"/>
        <v>12745502</v>
      </c>
      <c r="F33" s="31">
        <f t="shared" si="0"/>
        <v>12745502</v>
      </c>
      <c r="G33" s="31">
        <f t="shared" si="0"/>
        <v>7041622</v>
      </c>
      <c r="H33" s="31">
        <f t="shared" si="0"/>
        <v>563760</v>
      </c>
      <c r="I33" s="31">
        <f t="shared" si="0"/>
        <v>570543</v>
      </c>
      <c r="J33" s="31">
        <f t="shared" si="0"/>
        <v>8175925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8175925</v>
      </c>
      <c r="X33" s="31">
        <f t="shared" si="0"/>
        <v>3186375</v>
      </c>
      <c r="Y33" s="31">
        <f t="shared" si="0"/>
        <v>4989550</v>
      </c>
      <c r="Z33" s="32">
        <f>+IF(X33&lt;&gt;0,+(Y33/X33)*100,0)</f>
        <v>156.5901690792829</v>
      </c>
      <c r="AA33" s="29">
        <f>SUM(AA6:AA32)</f>
        <v>12745502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2858163</v>
      </c>
      <c r="D35" s="20"/>
      <c r="E35" s="21">
        <v>1876389</v>
      </c>
      <c r="F35" s="22">
        <v>1876389</v>
      </c>
      <c r="G35" s="22"/>
      <c r="H35" s="22">
        <v>199200</v>
      </c>
      <c r="I35" s="22">
        <v>205534</v>
      </c>
      <c r="J35" s="22">
        <v>404734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404734</v>
      </c>
      <c r="X35" s="22">
        <v>469092</v>
      </c>
      <c r="Y35" s="22">
        <v>-64358</v>
      </c>
      <c r="Z35" s="23">
        <v>-13.719696775898971</v>
      </c>
      <c r="AA35" s="20">
        <v>1876389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110195</v>
      </c>
      <c r="D38" s="20"/>
      <c r="E38" s="21">
        <v>92948</v>
      </c>
      <c r="F38" s="22">
        <v>92948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23238</v>
      </c>
      <c r="Y38" s="22">
        <v>-23238</v>
      </c>
      <c r="Z38" s="23">
        <v>-100</v>
      </c>
      <c r="AA38" s="20">
        <v>92948</v>
      </c>
    </row>
    <row r="39" spans="1:27" x14ac:dyDescent="0.25">
      <c r="A39" s="19" t="s">
        <v>65</v>
      </c>
      <c r="B39" s="15" t="s">
        <v>32</v>
      </c>
      <c r="C39" s="20">
        <v>1671034</v>
      </c>
      <c r="D39" s="20"/>
      <c r="E39" s="21">
        <v>1033834</v>
      </c>
      <c r="F39" s="22">
        <v>1033834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258459</v>
      </c>
      <c r="Y39" s="22">
        <v>-258459</v>
      </c>
      <c r="Z39" s="23">
        <v>-100</v>
      </c>
      <c r="AA39" s="20">
        <v>1033834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4466928</v>
      </c>
      <c r="D44" s="20"/>
      <c r="E44" s="21">
        <v>1033834</v>
      </c>
      <c r="F44" s="22">
        <v>1033834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258459</v>
      </c>
      <c r="Y44" s="22">
        <v>-258459</v>
      </c>
      <c r="Z44" s="23">
        <v>-100</v>
      </c>
      <c r="AA44" s="20">
        <v>1033834</v>
      </c>
    </row>
    <row r="45" spans="1:27" x14ac:dyDescent="0.25">
      <c r="A45" s="19" t="s">
        <v>70</v>
      </c>
      <c r="B45" s="15" t="s">
        <v>32</v>
      </c>
      <c r="C45" s="20">
        <v>172564</v>
      </c>
      <c r="D45" s="20"/>
      <c r="E45" s="21">
        <v>248650</v>
      </c>
      <c r="F45" s="22">
        <v>248650</v>
      </c>
      <c r="G45" s="22">
        <v>9281</v>
      </c>
      <c r="H45" s="22">
        <v>10258</v>
      </c>
      <c r="I45" s="22">
        <v>8837</v>
      </c>
      <c r="J45" s="22">
        <v>28376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28376</v>
      </c>
      <c r="X45" s="22">
        <v>62160</v>
      </c>
      <c r="Y45" s="22">
        <v>-33784</v>
      </c>
      <c r="Z45" s="23">
        <v>-54.350064350064351</v>
      </c>
      <c r="AA45" s="20">
        <v>248650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9278884</v>
      </c>
      <c r="D48" s="29">
        <f t="shared" ref="D48:Y48" si="1">SUM(D35:D47)</f>
        <v>0</v>
      </c>
      <c r="E48" s="30">
        <f t="shared" si="1"/>
        <v>4285655</v>
      </c>
      <c r="F48" s="31">
        <f t="shared" si="1"/>
        <v>4285655</v>
      </c>
      <c r="G48" s="31">
        <f t="shared" si="1"/>
        <v>9281</v>
      </c>
      <c r="H48" s="31">
        <f t="shared" si="1"/>
        <v>209458</v>
      </c>
      <c r="I48" s="31">
        <f t="shared" si="1"/>
        <v>214371</v>
      </c>
      <c r="J48" s="31">
        <f t="shared" si="1"/>
        <v>433110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433110</v>
      </c>
      <c r="X48" s="31">
        <f t="shared" si="1"/>
        <v>1071408</v>
      </c>
      <c r="Y48" s="31">
        <f t="shared" si="1"/>
        <v>-638298</v>
      </c>
      <c r="Z48" s="32">
        <f>+IF(X48&lt;&gt;0,+(Y48/X48)*100,0)</f>
        <v>-59.575623851977952</v>
      </c>
      <c r="AA48" s="29">
        <f>SUM(AA35:AA47)</f>
        <v>4285655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3201161</v>
      </c>
      <c r="D49" s="39">
        <f t="shared" si="2"/>
        <v>0</v>
      </c>
      <c r="E49" s="40">
        <f t="shared" si="2"/>
        <v>8459847</v>
      </c>
      <c r="F49" s="41">
        <f t="shared" si="2"/>
        <v>8459847</v>
      </c>
      <c r="G49" s="41">
        <f t="shared" si="2"/>
        <v>7032341</v>
      </c>
      <c r="H49" s="41">
        <f t="shared" si="2"/>
        <v>354302</v>
      </c>
      <c r="I49" s="41">
        <f t="shared" si="2"/>
        <v>356172</v>
      </c>
      <c r="J49" s="41">
        <f t="shared" si="2"/>
        <v>7742815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7742815</v>
      </c>
      <c r="X49" s="41">
        <f t="shared" si="2"/>
        <v>2114967</v>
      </c>
      <c r="Y49" s="41">
        <f t="shared" si="2"/>
        <v>5627848</v>
      </c>
      <c r="Z49" s="42">
        <f>+IF(X49&lt;&gt;0,+(Y49/X49)*100,0)</f>
        <v>266.09625587538716</v>
      </c>
      <c r="AA49" s="39">
        <f>+AA33-AA48</f>
        <v>8459847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3201161</v>
      </c>
      <c r="D52" s="48">
        <f t="shared" si="3"/>
        <v>0</v>
      </c>
      <c r="E52" s="49">
        <f t="shared" si="3"/>
        <v>8459847</v>
      </c>
      <c r="F52" s="50">
        <f t="shared" si="3"/>
        <v>8459847</v>
      </c>
      <c r="G52" s="50">
        <f t="shared" si="3"/>
        <v>7032341</v>
      </c>
      <c r="H52" s="50">
        <f t="shared" si="3"/>
        <v>354302</v>
      </c>
      <c r="I52" s="50">
        <f t="shared" si="3"/>
        <v>356172</v>
      </c>
      <c r="J52" s="50">
        <f t="shared" si="3"/>
        <v>7742815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7742815</v>
      </c>
      <c r="X52" s="50">
        <f t="shared" si="3"/>
        <v>2114967</v>
      </c>
      <c r="Y52" s="50">
        <f t="shared" si="3"/>
        <v>5627848</v>
      </c>
      <c r="Z52" s="51">
        <f>+IF(X52&lt;&gt;0,+(Y52/X52)*100,0)</f>
        <v>266.09625587538716</v>
      </c>
      <c r="AA52" s="48">
        <f>SUM(AA49:AA51)</f>
        <v>8459847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3201161</v>
      </c>
      <c r="D54" s="54">
        <f>+D52-D53</f>
        <v>0</v>
      </c>
      <c r="E54" s="55">
        <f t="shared" si="4"/>
        <v>8459847</v>
      </c>
      <c r="F54" s="56">
        <f t="shared" si="4"/>
        <v>8459847</v>
      </c>
      <c r="G54" s="56">
        <f t="shared" si="4"/>
        <v>7032341</v>
      </c>
      <c r="H54" s="56">
        <f t="shared" si="4"/>
        <v>354302</v>
      </c>
      <c r="I54" s="56">
        <f t="shared" si="4"/>
        <v>356172</v>
      </c>
      <c r="J54" s="56">
        <f t="shared" si="4"/>
        <v>7742815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7742815</v>
      </c>
      <c r="X54" s="56">
        <f t="shared" si="4"/>
        <v>2114967</v>
      </c>
      <c r="Y54" s="56">
        <f t="shared" si="4"/>
        <v>5627848</v>
      </c>
      <c r="Z54" s="57">
        <f>+IF(X54&lt;&gt;0,+(Y54/X54)*100,0)</f>
        <v>266.09625587538716</v>
      </c>
      <c r="AA54" s="54">
        <f>+AA52-AA53</f>
        <v>8459847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3201161</v>
      </c>
      <c r="D57" s="48">
        <f>SUM(D54:D56)</f>
        <v>0</v>
      </c>
      <c r="E57" s="49">
        <f t="shared" si="5"/>
        <v>8459847</v>
      </c>
      <c r="F57" s="50">
        <f t="shared" si="5"/>
        <v>8459847</v>
      </c>
      <c r="G57" s="50">
        <f t="shared" si="5"/>
        <v>7032341</v>
      </c>
      <c r="H57" s="50">
        <f t="shared" si="5"/>
        <v>354302</v>
      </c>
      <c r="I57" s="50">
        <f t="shared" si="5"/>
        <v>356172</v>
      </c>
      <c r="J57" s="50">
        <f t="shared" si="5"/>
        <v>7742815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7742815</v>
      </c>
      <c r="X57" s="50">
        <f t="shared" si="5"/>
        <v>2114967</v>
      </c>
      <c r="Y57" s="50">
        <f t="shared" si="5"/>
        <v>5627848</v>
      </c>
      <c r="Z57" s="51">
        <f>+IF(X57&lt;&gt;0,+(Y57/X57)*100,0)</f>
        <v>266.09625587538716</v>
      </c>
      <c r="AA57" s="48">
        <f>SUM(AA54:AA56)</f>
        <v>8459847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3201161</v>
      </c>
      <c r="D60" s="65">
        <f>SUM(D57:D59)</f>
        <v>0</v>
      </c>
      <c r="E60" s="66">
        <f t="shared" si="6"/>
        <v>8459847</v>
      </c>
      <c r="F60" s="67">
        <f t="shared" si="6"/>
        <v>8459847</v>
      </c>
      <c r="G60" s="67">
        <f t="shared" si="6"/>
        <v>7032341</v>
      </c>
      <c r="H60" s="67">
        <f t="shared" si="6"/>
        <v>354302</v>
      </c>
      <c r="I60" s="67">
        <f t="shared" si="6"/>
        <v>356172</v>
      </c>
      <c r="J60" s="67">
        <f t="shared" si="6"/>
        <v>7742815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7742815</v>
      </c>
      <c r="X60" s="67">
        <f t="shared" si="6"/>
        <v>2114967</v>
      </c>
      <c r="Y60" s="67">
        <f t="shared" si="6"/>
        <v>5627848</v>
      </c>
      <c r="Z60" s="68">
        <f>+IF(X60&lt;&gt;0,+(Y60/X60)*100,0)</f>
        <v>266.09625587538716</v>
      </c>
      <c r="AA60" s="65">
        <f>SUM(AA57:AA59)</f>
        <v>8459847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10375974</v>
      </c>
      <c r="D9" s="20"/>
      <c r="E9" s="21">
        <v>10577142</v>
      </c>
      <c r="F9" s="22">
        <v>10577142</v>
      </c>
      <c r="G9" s="22">
        <v>932503</v>
      </c>
      <c r="H9" s="22">
        <v>885995</v>
      </c>
      <c r="I9" s="22">
        <v>841723</v>
      </c>
      <c r="J9" s="22">
        <v>2660221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2660221</v>
      </c>
      <c r="X9" s="22">
        <v>2644284</v>
      </c>
      <c r="Y9" s="22">
        <v>15937</v>
      </c>
      <c r="Z9" s="23">
        <v>0.60269623081333168</v>
      </c>
      <c r="AA9" s="20">
        <v>10577142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2303995</v>
      </c>
      <c r="D13" s="20"/>
      <c r="E13" s="21">
        <v>2132154</v>
      </c>
      <c r="F13" s="22">
        <v>2132154</v>
      </c>
      <c r="G13" s="22">
        <v>221476</v>
      </c>
      <c r="H13" s="22">
        <v>229408</v>
      </c>
      <c r="I13" s="22">
        <v>237126</v>
      </c>
      <c r="J13" s="22">
        <v>688010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688010</v>
      </c>
      <c r="X13" s="22">
        <v>533037</v>
      </c>
      <c r="Y13" s="22">
        <v>154973</v>
      </c>
      <c r="Z13" s="23">
        <v>29.073591514285123</v>
      </c>
      <c r="AA13" s="20">
        <v>2132154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8059765</v>
      </c>
      <c r="D26" s="20"/>
      <c r="E26" s="21">
        <v>8325298</v>
      </c>
      <c r="F26" s="22">
        <v>8325298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2081322</v>
      </c>
      <c r="Y26" s="22">
        <v>-2081322</v>
      </c>
      <c r="Z26" s="23">
        <v>-100</v>
      </c>
      <c r="AA26" s="20">
        <v>8325298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20739734</v>
      </c>
      <c r="D33" s="29">
        <f t="shared" ref="D33:Y33" si="0">SUM(D6:D32)</f>
        <v>0</v>
      </c>
      <c r="E33" s="30">
        <f t="shared" si="0"/>
        <v>21034594</v>
      </c>
      <c r="F33" s="31">
        <f t="shared" si="0"/>
        <v>21034594</v>
      </c>
      <c r="G33" s="31">
        <f t="shared" si="0"/>
        <v>1153979</v>
      </c>
      <c r="H33" s="31">
        <f t="shared" si="0"/>
        <v>1115403</v>
      </c>
      <c r="I33" s="31">
        <f t="shared" si="0"/>
        <v>1078849</v>
      </c>
      <c r="J33" s="31">
        <f t="shared" si="0"/>
        <v>3348231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3348231</v>
      </c>
      <c r="X33" s="31">
        <f t="shared" si="0"/>
        <v>5258643</v>
      </c>
      <c r="Y33" s="31">
        <f t="shared" si="0"/>
        <v>-1910412</v>
      </c>
      <c r="Z33" s="32">
        <f>+IF(X33&lt;&gt;0,+(Y33/X33)*100,0)</f>
        <v>-36.328992099292535</v>
      </c>
      <c r="AA33" s="29">
        <f>SUM(AA6:AA32)</f>
        <v>21034594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1824692</v>
      </c>
      <c r="D35" s="20"/>
      <c r="E35" s="21">
        <v>2730033</v>
      </c>
      <c r="F35" s="22">
        <v>2730033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682491</v>
      </c>
      <c r="Y35" s="22">
        <v>-682491</v>
      </c>
      <c r="Z35" s="23">
        <v>-100</v>
      </c>
      <c r="AA35" s="20">
        <v>2730033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117520</v>
      </c>
      <c r="D38" s="20"/>
      <c r="E38" s="21">
        <v>438062</v>
      </c>
      <c r="F38" s="22">
        <v>438062</v>
      </c>
      <c r="G38" s="22">
        <v>3185</v>
      </c>
      <c r="H38" s="22">
        <v>1145</v>
      </c>
      <c r="I38" s="22">
        <v>1366</v>
      </c>
      <c r="J38" s="22">
        <v>5696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5696</v>
      </c>
      <c r="X38" s="22">
        <v>109515</v>
      </c>
      <c r="Y38" s="22">
        <v>-103819</v>
      </c>
      <c r="Z38" s="23">
        <v>-94.79888599735196</v>
      </c>
      <c r="AA38" s="20">
        <v>438062</v>
      </c>
    </row>
    <row r="39" spans="1:27" x14ac:dyDescent="0.25">
      <c r="A39" s="19" t="s">
        <v>65</v>
      </c>
      <c r="B39" s="15" t="s">
        <v>32</v>
      </c>
      <c r="C39" s="20">
        <v>9411369</v>
      </c>
      <c r="D39" s="20"/>
      <c r="E39" s="21">
        <v>-291948</v>
      </c>
      <c r="F39" s="22">
        <v>-291948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-72987</v>
      </c>
      <c r="Y39" s="22">
        <v>72987</v>
      </c>
      <c r="Z39" s="23">
        <v>-100</v>
      </c>
      <c r="AA39" s="20">
        <v>-291948</v>
      </c>
    </row>
    <row r="40" spans="1:27" x14ac:dyDescent="0.25">
      <c r="A40" s="19" t="s">
        <v>66</v>
      </c>
      <c r="B40" s="15" t="s">
        <v>32</v>
      </c>
      <c r="C40" s="20">
        <v>1498506</v>
      </c>
      <c r="D40" s="20"/>
      <c r="E40" s="21">
        <v>1651228</v>
      </c>
      <c r="F40" s="22">
        <v>1651228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412806</v>
      </c>
      <c r="Y40" s="22">
        <v>-412806</v>
      </c>
      <c r="Z40" s="23">
        <v>-100</v>
      </c>
      <c r="AA40" s="20">
        <v>1651228</v>
      </c>
    </row>
    <row r="41" spans="1:27" x14ac:dyDescent="0.25">
      <c r="A41" s="19" t="s">
        <v>40</v>
      </c>
      <c r="B41" s="15" t="s">
        <v>32</v>
      </c>
      <c r="C41" s="20">
        <v>3079552</v>
      </c>
      <c r="D41" s="20"/>
      <c r="E41" s="21">
        <v>3735652</v>
      </c>
      <c r="F41" s="22">
        <v>3735652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933912</v>
      </c>
      <c r="Y41" s="22">
        <v>-933912</v>
      </c>
      <c r="Z41" s="23">
        <v>-100</v>
      </c>
      <c r="AA41" s="20">
        <v>3735652</v>
      </c>
    </row>
    <row r="42" spans="1:27" x14ac:dyDescent="0.25">
      <c r="A42" s="19" t="s">
        <v>67</v>
      </c>
      <c r="B42" s="15" t="s">
        <v>32</v>
      </c>
      <c r="C42" s="20">
        <v>1043</v>
      </c>
      <c r="D42" s="20"/>
      <c r="E42" s="21">
        <v>65709</v>
      </c>
      <c r="F42" s="22">
        <v>65709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16425</v>
      </c>
      <c r="Y42" s="22">
        <v>-16425</v>
      </c>
      <c r="Z42" s="23">
        <v>-100</v>
      </c>
      <c r="AA42" s="20">
        <v>65709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530090</v>
      </c>
      <c r="F44" s="22">
        <v>530090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132522</v>
      </c>
      <c r="Y44" s="22">
        <v>-132522</v>
      </c>
      <c r="Z44" s="23">
        <v>-100</v>
      </c>
      <c r="AA44" s="20">
        <v>530090</v>
      </c>
    </row>
    <row r="45" spans="1:27" x14ac:dyDescent="0.25">
      <c r="A45" s="19" t="s">
        <v>70</v>
      </c>
      <c r="B45" s="15" t="s">
        <v>32</v>
      </c>
      <c r="C45" s="20">
        <v>421032</v>
      </c>
      <c r="D45" s="20"/>
      <c r="E45" s="21">
        <v>510140</v>
      </c>
      <c r="F45" s="22">
        <v>510140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127530</v>
      </c>
      <c r="Y45" s="22">
        <v>-127530</v>
      </c>
      <c r="Z45" s="23">
        <v>-100</v>
      </c>
      <c r="AA45" s="20">
        <v>510140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16353714</v>
      </c>
      <c r="D48" s="29">
        <f t="shared" ref="D48:Y48" si="1">SUM(D35:D47)</f>
        <v>0</v>
      </c>
      <c r="E48" s="30">
        <f t="shared" si="1"/>
        <v>9368966</v>
      </c>
      <c r="F48" s="31">
        <f t="shared" si="1"/>
        <v>9368966</v>
      </c>
      <c r="G48" s="31">
        <f t="shared" si="1"/>
        <v>3185</v>
      </c>
      <c r="H48" s="31">
        <f t="shared" si="1"/>
        <v>1145</v>
      </c>
      <c r="I48" s="31">
        <f t="shared" si="1"/>
        <v>1366</v>
      </c>
      <c r="J48" s="31">
        <f t="shared" si="1"/>
        <v>5696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5696</v>
      </c>
      <c r="X48" s="31">
        <f t="shared" si="1"/>
        <v>2342214</v>
      </c>
      <c r="Y48" s="31">
        <f t="shared" si="1"/>
        <v>-2336518</v>
      </c>
      <c r="Z48" s="32">
        <f>+IF(X48&lt;&gt;0,+(Y48/X48)*100,0)</f>
        <v>-99.756811290514008</v>
      </c>
      <c r="AA48" s="29">
        <f>SUM(AA35:AA47)</f>
        <v>9368966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4386020</v>
      </c>
      <c r="D49" s="39">
        <f t="shared" si="2"/>
        <v>0</v>
      </c>
      <c r="E49" s="40">
        <f t="shared" si="2"/>
        <v>11665628</v>
      </c>
      <c r="F49" s="41">
        <f t="shared" si="2"/>
        <v>11665628</v>
      </c>
      <c r="G49" s="41">
        <f t="shared" si="2"/>
        <v>1150794</v>
      </c>
      <c r="H49" s="41">
        <f t="shared" si="2"/>
        <v>1114258</v>
      </c>
      <c r="I49" s="41">
        <f t="shared" si="2"/>
        <v>1077483</v>
      </c>
      <c r="J49" s="41">
        <f t="shared" si="2"/>
        <v>3342535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3342535</v>
      </c>
      <c r="X49" s="41">
        <f t="shared" si="2"/>
        <v>2916429</v>
      </c>
      <c r="Y49" s="41">
        <f t="shared" si="2"/>
        <v>426106</v>
      </c>
      <c r="Z49" s="42">
        <f>+IF(X49&lt;&gt;0,+(Y49/X49)*100,0)</f>
        <v>14.610539121644997</v>
      </c>
      <c r="AA49" s="39">
        <f>+AA33-AA48</f>
        <v>11665628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4386020</v>
      </c>
      <c r="D52" s="48">
        <f t="shared" si="3"/>
        <v>0</v>
      </c>
      <c r="E52" s="49">
        <f t="shared" si="3"/>
        <v>11665628</v>
      </c>
      <c r="F52" s="50">
        <f t="shared" si="3"/>
        <v>11665628</v>
      </c>
      <c r="G52" s="50">
        <f t="shared" si="3"/>
        <v>1150794</v>
      </c>
      <c r="H52" s="50">
        <f t="shared" si="3"/>
        <v>1114258</v>
      </c>
      <c r="I52" s="50">
        <f t="shared" si="3"/>
        <v>1077483</v>
      </c>
      <c r="J52" s="50">
        <f t="shared" si="3"/>
        <v>3342535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3342535</v>
      </c>
      <c r="X52" s="50">
        <f t="shared" si="3"/>
        <v>2916429</v>
      </c>
      <c r="Y52" s="50">
        <f t="shared" si="3"/>
        <v>426106</v>
      </c>
      <c r="Z52" s="51">
        <f>+IF(X52&lt;&gt;0,+(Y52/X52)*100,0)</f>
        <v>14.610539121644997</v>
      </c>
      <c r="AA52" s="48">
        <f>SUM(AA49:AA51)</f>
        <v>11665628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4386020</v>
      </c>
      <c r="D54" s="54">
        <f>+D52-D53</f>
        <v>0</v>
      </c>
      <c r="E54" s="55">
        <f t="shared" si="4"/>
        <v>11665628</v>
      </c>
      <c r="F54" s="56">
        <f t="shared" si="4"/>
        <v>11665628</v>
      </c>
      <c r="G54" s="56">
        <f t="shared" si="4"/>
        <v>1150794</v>
      </c>
      <c r="H54" s="56">
        <f t="shared" si="4"/>
        <v>1114258</v>
      </c>
      <c r="I54" s="56">
        <f t="shared" si="4"/>
        <v>1077483</v>
      </c>
      <c r="J54" s="56">
        <f t="shared" si="4"/>
        <v>3342535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3342535</v>
      </c>
      <c r="X54" s="56">
        <f t="shared" si="4"/>
        <v>2916429</v>
      </c>
      <c r="Y54" s="56">
        <f t="shared" si="4"/>
        <v>426106</v>
      </c>
      <c r="Z54" s="57">
        <f>+IF(X54&lt;&gt;0,+(Y54/X54)*100,0)</f>
        <v>14.610539121644997</v>
      </c>
      <c r="AA54" s="54">
        <f>+AA52-AA53</f>
        <v>11665628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4386020</v>
      </c>
      <c r="D57" s="48">
        <f>SUM(D54:D56)</f>
        <v>0</v>
      </c>
      <c r="E57" s="49">
        <f t="shared" si="5"/>
        <v>11665628</v>
      </c>
      <c r="F57" s="50">
        <f t="shared" si="5"/>
        <v>11665628</v>
      </c>
      <c r="G57" s="50">
        <f t="shared" si="5"/>
        <v>1150794</v>
      </c>
      <c r="H57" s="50">
        <f t="shared" si="5"/>
        <v>1114258</v>
      </c>
      <c r="I57" s="50">
        <f t="shared" si="5"/>
        <v>1077483</v>
      </c>
      <c r="J57" s="50">
        <f t="shared" si="5"/>
        <v>3342535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3342535</v>
      </c>
      <c r="X57" s="50">
        <f t="shared" si="5"/>
        <v>2916429</v>
      </c>
      <c r="Y57" s="50">
        <f t="shared" si="5"/>
        <v>426106</v>
      </c>
      <c r="Z57" s="51">
        <f>+IF(X57&lt;&gt;0,+(Y57/X57)*100,0)</f>
        <v>14.610539121644997</v>
      </c>
      <c r="AA57" s="48">
        <f>SUM(AA54:AA56)</f>
        <v>11665628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4386020</v>
      </c>
      <c r="D60" s="65">
        <f>SUM(D57:D59)</f>
        <v>0</v>
      </c>
      <c r="E60" s="66">
        <f t="shared" si="6"/>
        <v>11665628</v>
      </c>
      <c r="F60" s="67">
        <f t="shared" si="6"/>
        <v>11665628</v>
      </c>
      <c r="G60" s="67">
        <f t="shared" si="6"/>
        <v>1150794</v>
      </c>
      <c r="H60" s="67">
        <f t="shared" si="6"/>
        <v>1114258</v>
      </c>
      <c r="I60" s="67">
        <f t="shared" si="6"/>
        <v>1077483</v>
      </c>
      <c r="J60" s="67">
        <f t="shared" si="6"/>
        <v>3342535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3342535</v>
      </c>
      <c r="X60" s="67">
        <f t="shared" si="6"/>
        <v>2916429</v>
      </c>
      <c r="Y60" s="67">
        <f t="shared" si="6"/>
        <v>426106</v>
      </c>
      <c r="Z60" s="68">
        <f>+IF(X60&lt;&gt;0,+(Y60/X60)*100,0)</f>
        <v>14.610539121644997</v>
      </c>
      <c r="AA60" s="65">
        <f>SUM(AA57:AA59)</f>
        <v>11665628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9183640</v>
      </c>
      <c r="D9" s="20"/>
      <c r="E9" s="21">
        <v>10800233</v>
      </c>
      <c r="F9" s="22">
        <v>10800233</v>
      </c>
      <c r="G9" s="22">
        <v>817158</v>
      </c>
      <c r="H9" s="22">
        <v>797632</v>
      </c>
      <c r="I9" s="22">
        <v>801960</v>
      </c>
      <c r="J9" s="22">
        <v>2416750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2416750</v>
      </c>
      <c r="X9" s="22">
        <v>2700057</v>
      </c>
      <c r="Y9" s="22">
        <v>-283307</v>
      </c>
      <c r="Z9" s="23">
        <v>-10.49263034076688</v>
      </c>
      <c r="AA9" s="20">
        <v>10800233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4121270</v>
      </c>
      <c r="D13" s="20"/>
      <c r="E13" s="21">
        <v>2329752</v>
      </c>
      <c r="F13" s="22">
        <v>2329752</v>
      </c>
      <c r="G13" s="22">
        <v>358290</v>
      </c>
      <c r="H13" s="22">
        <v>352273</v>
      </c>
      <c r="I13" s="22">
        <v>356239</v>
      </c>
      <c r="J13" s="22">
        <v>1066802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1066802</v>
      </c>
      <c r="X13" s="22">
        <v>582438</v>
      </c>
      <c r="Y13" s="22">
        <v>484364</v>
      </c>
      <c r="Z13" s="23">
        <v>83.161469546973237</v>
      </c>
      <c r="AA13" s="20">
        <v>2329752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13304910</v>
      </c>
      <c r="D33" s="29">
        <f t="shared" ref="D33:Y33" si="0">SUM(D6:D32)</f>
        <v>0</v>
      </c>
      <c r="E33" s="30">
        <f t="shared" si="0"/>
        <v>13129985</v>
      </c>
      <c r="F33" s="31">
        <f t="shared" si="0"/>
        <v>13129985</v>
      </c>
      <c r="G33" s="31">
        <f t="shared" si="0"/>
        <v>1175448</v>
      </c>
      <c r="H33" s="31">
        <f t="shared" si="0"/>
        <v>1149905</v>
      </c>
      <c r="I33" s="31">
        <f t="shared" si="0"/>
        <v>1158199</v>
      </c>
      <c r="J33" s="31">
        <f t="shared" si="0"/>
        <v>3483552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3483552</v>
      </c>
      <c r="X33" s="31">
        <f t="shared" si="0"/>
        <v>3282495</v>
      </c>
      <c r="Y33" s="31">
        <f t="shared" si="0"/>
        <v>201057</v>
      </c>
      <c r="Z33" s="32">
        <f>+IF(X33&lt;&gt;0,+(Y33/X33)*100,0)</f>
        <v>6.1251273802397259</v>
      </c>
      <c r="AA33" s="29">
        <f>SUM(AA6:AA32)</f>
        <v>13129985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9671516</v>
      </c>
      <c r="D35" s="20"/>
      <c r="E35" s="21">
        <v>7481256</v>
      </c>
      <c r="F35" s="22">
        <v>7481256</v>
      </c>
      <c r="G35" s="22"/>
      <c r="H35" s="22">
        <v>15653</v>
      </c>
      <c r="I35" s="22">
        <v>5369</v>
      </c>
      <c r="J35" s="22">
        <v>21022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21022</v>
      </c>
      <c r="X35" s="22">
        <v>1870317</v>
      </c>
      <c r="Y35" s="22">
        <v>-1849295</v>
      </c>
      <c r="Z35" s="23">
        <v>-98.876019412751958</v>
      </c>
      <c r="AA35" s="20">
        <v>7481256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1730283</v>
      </c>
      <c r="D38" s="20"/>
      <c r="E38" s="21">
        <v>1728318</v>
      </c>
      <c r="F38" s="22">
        <v>1728318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432081</v>
      </c>
      <c r="Y38" s="22">
        <v>-432081</v>
      </c>
      <c r="Z38" s="23">
        <v>-100</v>
      </c>
      <c r="AA38" s="20">
        <v>1728318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2157434</v>
      </c>
      <c r="F39" s="22">
        <v>2157434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539358</v>
      </c>
      <c r="Y39" s="22">
        <v>-539358</v>
      </c>
      <c r="Z39" s="23">
        <v>-100</v>
      </c>
      <c r="AA39" s="20">
        <v>2157434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5889048</v>
      </c>
      <c r="F40" s="22">
        <v>5889048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1472262</v>
      </c>
      <c r="Y40" s="22">
        <v>-1472262</v>
      </c>
      <c r="Z40" s="23">
        <v>-100</v>
      </c>
      <c r="AA40" s="20">
        <v>5889048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3922860</v>
      </c>
      <c r="F41" s="22">
        <v>3922860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980715</v>
      </c>
      <c r="Y41" s="22">
        <v>-980715</v>
      </c>
      <c r="Z41" s="23">
        <v>-100</v>
      </c>
      <c r="AA41" s="20">
        <v>3922860</v>
      </c>
    </row>
    <row r="42" spans="1:27" x14ac:dyDescent="0.25">
      <c r="A42" s="19" t="s">
        <v>67</v>
      </c>
      <c r="B42" s="15" t="s">
        <v>32</v>
      </c>
      <c r="C42" s="20">
        <v>15025634</v>
      </c>
      <c r="D42" s="20"/>
      <c r="E42" s="21">
        <v>2849463</v>
      </c>
      <c r="F42" s="22">
        <v>2849463</v>
      </c>
      <c r="G42" s="22">
        <v>34000</v>
      </c>
      <c r="H42" s="22"/>
      <c r="I42" s="22"/>
      <c r="J42" s="22">
        <v>34000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34000</v>
      </c>
      <c r="X42" s="22">
        <v>712365</v>
      </c>
      <c r="Y42" s="22">
        <v>-678365</v>
      </c>
      <c r="Z42" s="23">
        <v>-95.227165848967871</v>
      </c>
      <c r="AA42" s="20">
        <v>2849463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77178</v>
      </c>
      <c r="D45" s="20"/>
      <c r="E45" s="21">
        <v>195944</v>
      </c>
      <c r="F45" s="22">
        <v>195944</v>
      </c>
      <c r="G45" s="22"/>
      <c r="H45" s="22">
        <v>4367</v>
      </c>
      <c r="I45" s="22"/>
      <c r="J45" s="22">
        <v>4367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4367</v>
      </c>
      <c r="X45" s="22">
        <v>48984</v>
      </c>
      <c r="Y45" s="22">
        <v>-44617</v>
      </c>
      <c r="Z45" s="23">
        <v>-91.084844030703906</v>
      </c>
      <c r="AA45" s="20">
        <v>195944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26504611</v>
      </c>
      <c r="D48" s="29">
        <f t="shared" ref="D48:Y48" si="1">SUM(D35:D47)</f>
        <v>0</v>
      </c>
      <c r="E48" s="30">
        <f t="shared" si="1"/>
        <v>24224323</v>
      </c>
      <c r="F48" s="31">
        <f t="shared" si="1"/>
        <v>24224323</v>
      </c>
      <c r="G48" s="31">
        <f t="shared" si="1"/>
        <v>34000</v>
      </c>
      <c r="H48" s="31">
        <f t="shared" si="1"/>
        <v>20020</v>
      </c>
      <c r="I48" s="31">
        <f t="shared" si="1"/>
        <v>5369</v>
      </c>
      <c r="J48" s="31">
        <f t="shared" si="1"/>
        <v>59389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59389</v>
      </c>
      <c r="X48" s="31">
        <f t="shared" si="1"/>
        <v>6056082</v>
      </c>
      <c r="Y48" s="31">
        <f t="shared" si="1"/>
        <v>-5996693</v>
      </c>
      <c r="Z48" s="32">
        <f>+IF(X48&lt;&gt;0,+(Y48/X48)*100,0)</f>
        <v>-99.019349473801711</v>
      </c>
      <c r="AA48" s="29">
        <f>SUM(AA35:AA47)</f>
        <v>24224323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-13199701</v>
      </c>
      <c r="D49" s="39">
        <f t="shared" si="2"/>
        <v>0</v>
      </c>
      <c r="E49" s="40">
        <f t="shared" si="2"/>
        <v>-11094338</v>
      </c>
      <c r="F49" s="41">
        <f t="shared" si="2"/>
        <v>-11094338</v>
      </c>
      <c r="G49" s="41">
        <f t="shared" si="2"/>
        <v>1141448</v>
      </c>
      <c r="H49" s="41">
        <f t="shared" si="2"/>
        <v>1129885</v>
      </c>
      <c r="I49" s="41">
        <f t="shared" si="2"/>
        <v>1152830</v>
      </c>
      <c r="J49" s="41">
        <f t="shared" si="2"/>
        <v>3424163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3424163</v>
      </c>
      <c r="X49" s="41">
        <f t="shared" si="2"/>
        <v>-2773587</v>
      </c>
      <c r="Y49" s="41">
        <f t="shared" si="2"/>
        <v>6197750</v>
      </c>
      <c r="Z49" s="42">
        <f>+IF(X49&lt;&gt;0,+(Y49/X49)*100,0)</f>
        <v>-223.45612378483168</v>
      </c>
      <c r="AA49" s="39">
        <f>+AA33-AA48</f>
        <v>-11094338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-13199701</v>
      </c>
      <c r="D52" s="48">
        <f t="shared" si="3"/>
        <v>0</v>
      </c>
      <c r="E52" s="49">
        <f t="shared" si="3"/>
        <v>-11094338</v>
      </c>
      <c r="F52" s="50">
        <f t="shared" si="3"/>
        <v>-11094338</v>
      </c>
      <c r="G52" s="50">
        <f t="shared" si="3"/>
        <v>1141448</v>
      </c>
      <c r="H52" s="50">
        <f t="shared" si="3"/>
        <v>1129885</v>
      </c>
      <c r="I52" s="50">
        <f t="shared" si="3"/>
        <v>1152830</v>
      </c>
      <c r="J52" s="50">
        <f t="shared" si="3"/>
        <v>3424163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3424163</v>
      </c>
      <c r="X52" s="50">
        <f t="shared" si="3"/>
        <v>-2773587</v>
      </c>
      <c r="Y52" s="50">
        <f t="shared" si="3"/>
        <v>6197750</v>
      </c>
      <c r="Z52" s="51">
        <f>+IF(X52&lt;&gt;0,+(Y52/X52)*100,0)</f>
        <v>-223.45612378483168</v>
      </c>
      <c r="AA52" s="48">
        <f>SUM(AA49:AA51)</f>
        <v>-11094338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-13199701</v>
      </c>
      <c r="D54" s="54">
        <f>+D52-D53</f>
        <v>0</v>
      </c>
      <c r="E54" s="55">
        <f t="shared" si="4"/>
        <v>-11094338</v>
      </c>
      <c r="F54" s="56">
        <f t="shared" si="4"/>
        <v>-11094338</v>
      </c>
      <c r="G54" s="56">
        <f t="shared" si="4"/>
        <v>1141448</v>
      </c>
      <c r="H54" s="56">
        <f t="shared" si="4"/>
        <v>1129885</v>
      </c>
      <c r="I54" s="56">
        <f t="shared" si="4"/>
        <v>1152830</v>
      </c>
      <c r="J54" s="56">
        <f t="shared" si="4"/>
        <v>3424163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3424163</v>
      </c>
      <c r="X54" s="56">
        <f t="shared" si="4"/>
        <v>-2773587</v>
      </c>
      <c r="Y54" s="56">
        <f t="shared" si="4"/>
        <v>6197750</v>
      </c>
      <c r="Z54" s="57">
        <f>+IF(X54&lt;&gt;0,+(Y54/X54)*100,0)</f>
        <v>-223.45612378483168</v>
      </c>
      <c r="AA54" s="54">
        <f>+AA52-AA53</f>
        <v>-11094338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-13199701</v>
      </c>
      <c r="D57" s="48">
        <f>SUM(D54:D56)</f>
        <v>0</v>
      </c>
      <c r="E57" s="49">
        <f t="shared" si="5"/>
        <v>-11094338</v>
      </c>
      <c r="F57" s="50">
        <f t="shared" si="5"/>
        <v>-11094338</v>
      </c>
      <c r="G57" s="50">
        <f t="shared" si="5"/>
        <v>1141448</v>
      </c>
      <c r="H57" s="50">
        <f t="shared" si="5"/>
        <v>1129885</v>
      </c>
      <c r="I57" s="50">
        <f t="shared" si="5"/>
        <v>1152830</v>
      </c>
      <c r="J57" s="50">
        <f t="shared" si="5"/>
        <v>3424163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3424163</v>
      </c>
      <c r="X57" s="50">
        <f t="shared" si="5"/>
        <v>-2773587</v>
      </c>
      <c r="Y57" s="50">
        <f t="shared" si="5"/>
        <v>6197750</v>
      </c>
      <c r="Z57" s="51">
        <f>+IF(X57&lt;&gt;0,+(Y57/X57)*100,0)</f>
        <v>-223.45612378483168</v>
      </c>
      <c r="AA57" s="48">
        <f>SUM(AA54:AA56)</f>
        <v>-11094338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-13199701</v>
      </c>
      <c r="D60" s="65">
        <f>SUM(D57:D59)</f>
        <v>0</v>
      </c>
      <c r="E60" s="66">
        <f t="shared" si="6"/>
        <v>-11094338</v>
      </c>
      <c r="F60" s="67">
        <f t="shared" si="6"/>
        <v>-11094338</v>
      </c>
      <c r="G60" s="67">
        <f t="shared" si="6"/>
        <v>1141448</v>
      </c>
      <c r="H60" s="67">
        <f t="shared" si="6"/>
        <v>1129885</v>
      </c>
      <c r="I60" s="67">
        <f t="shared" si="6"/>
        <v>1152830</v>
      </c>
      <c r="J60" s="67">
        <f t="shared" si="6"/>
        <v>3424163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3424163</v>
      </c>
      <c r="X60" s="67">
        <f t="shared" si="6"/>
        <v>-2773587</v>
      </c>
      <c r="Y60" s="67">
        <f t="shared" si="6"/>
        <v>6197750</v>
      </c>
      <c r="Z60" s="68">
        <f>+IF(X60&lt;&gt;0,+(Y60/X60)*100,0)</f>
        <v>-223.45612378483168</v>
      </c>
      <c r="AA60" s="65">
        <f>SUM(AA57:AA59)</f>
        <v>-11094338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37701</v>
      </c>
      <c r="D8" s="20"/>
      <c r="E8" s="21">
        <v>106300</v>
      </c>
      <c r="F8" s="22">
        <v>106300</v>
      </c>
      <c r="G8" s="22">
        <v>249</v>
      </c>
      <c r="H8" s="22">
        <v>2973</v>
      </c>
      <c r="I8" s="22">
        <v>925</v>
      </c>
      <c r="J8" s="22">
        <v>4147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4147</v>
      </c>
      <c r="X8" s="22">
        <v>26574</v>
      </c>
      <c r="Y8" s="22">
        <v>-22427</v>
      </c>
      <c r="Z8" s="23">
        <v>-84.394520960337175</v>
      </c>
      <c r="AA8" s="20">
        <v>106300</v>
      </c>
    </row>
    <row r="9" spans="1:27" x14ac:dyDescent="0.25">
      <c r="A9" s="19" t="s">
        <v>37</v>
      </c>
      <c r="B9" s="15" t="s">
        <v>32</v>
      </c>
      <c r="C9" s="20">
        <v>4712860</v>
      </c>
      <c r="D9" s="20"/>
      <c r="E9" s="21">
        <v>5608559</v>
      </c>
      <c r="F9" s="22">
        <v>5608559</v>
      </c>
      <c r="G9" s="22">
        <v>382975</v>
      </c>
      <c r="H9" s="22">
        <v>410537</v>
      </c>
      <c r="I9" s="22">
        <v>380377</v>
      </c>
      <c r="J9" s="22">
        <v>1173889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1173889</v>
      </c>
      <c r="X9" s="22">
        <v>1402140</v>
      </c>
      <c r="Y9" s="22">
        <v>-228251</v>
      </c>
      <c r="Z9" s="23">
        <v>-16.278759610309955</v>
      </c>
      <c r="AA9" s="20">
        <v>5608559</v>
      </c>
    </row>
    <row r="10" spans="1:27" x14ac:dyDescent="0.25">
      <c r="A10" s="19" t="s">
        <v>38</v>
      </c>
      <c r="B10" s="15" t="s">
        <v>32</v>
      </c>
      <c r="C10" s="20">
        <v>160852</v>
      </c>
      <c r="D10" s="20"/>
      <c r="E10" s="21">
        <v>366188</v>
      </c>
      <c r="F10" s="22">
        <v>366188</v>
      </c>
      <c r="G10" s="22"/>
      <c r="H10" s="22"/>
      <c r="I10" s="22">
        <v>125</v>
      </c>
      <c r="J10" s="22">
        <v>125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125</v>
      </c>
      <c r="X10" s="22">
        <v>91542</v>
      </c>
      <c r="Y10" s="22">
        <v>-91417</v>
      </c>
      <c r="Z10" s="23">
        <v>-99.863450656529238</v>
      </c>
      <c r="AA10" s="20">
        <v>366188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2661061</v>
      </c>
      <c r="D13" s="20"/>
      <c r="E13" s="21">
        <v>2717329</v>
      </c>
      <c r="F13" s="22">
        <v>2717329</v>
      </c>
      <c r="G13" s="22">
        <v>231282</v>
      </c>
      <c r="H13" s="22">
        <v>239227</v>
      </c>
      <c r="I13" s="22">
        <v>245040</v>
      </c>
      <c r="J13" s="22">
        <v>715549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715549</v>
      </c>
      <c r="X13" s="22">
        <v>679332</v>
      </c>
      <c r="Y13" s="22">
        <v>36217</v>
      </c>
      <c r="Z13" s="23">
        <v>5.331266597186648</v>
      </c>
      <c r="AA13" s="20">
        <v>2717329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25012</v>
      </c>
      <c r="D16" s="20"/>
      <c r="E16" s="21">
        <v>22627</v>
      </c>
      <c r="F16" s="22">
        <v>22627</v>
      </c>
      <c r="G16" s="22"/>
      <c r="H16" s="22">
        <v>1288</v>
      </c>
      <c r="I16" s="22"/>
      <c r="J16" s="22">
        <v>1288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>
        <v>1288</v>
      </c>
      <c r="X16" s="22">
        <v>5655</v>
      </c>
      <c r="Y16" s="22">
        <v>-4367</v>
      </c>
      <c r="Z16" s="23">
        <v>-77.223695844385503</v>
      </c>
      <c r="AA16" s="20">
        <v>22627</v>
      </c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335484</v>
      </c>
      <c r="F20" s="22">
        <v>335484</v>
      </c>
      <c r="G20" s="22">
        <v>4977</v>
      </c>
      <c r="H20" s="22"/>
      <c r="I20" s="22"/>
      <c r="J20" s="22">
        <v>4977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4977</v>
      </c>
      <c r="X20" s="22">
        <v>83871</v>
      </c>
      <c r="Y20" s="22">
        <v>-78894</v>
      </c>
      <c r="Z20" s="18">
        <v>-94.065886897735808</v>
      </c>
      <c r="AA20" s="20">
        <v>335484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7597486</v>
      </c>
      <c r="D33" s="29">
        <f t="shared" ref="D33:Y33" si="0">SUM(D6:D32)</f>
        <v>0</v>
      </c>
      <c r="E33" s="30">
        <f t="shared" si="0"/>
        <v>9156487</v>
      </c>
      <c r="F33" s="31">
        <f t="shared" si="0"/>
        <v>9156487</v>
      </c>
      <c r="G33" s="31">
        <f t="shared" si="0"/>
        <v>619483</v>
      </c>
      <c r="H33" s="31">
        <f t="shared" si="0"/>
        <v>654025</v>
      </c>
      <c r="I33" s="31">
        <f t="shared" si="0"/>
        <v>626467</v>
      </c>
      <c r="J33" s="31">
        <f t="shared" si="0"/>
        <v>1899975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1899975</v>
      </c>
      <c r="X33" s="31">
        <f t="shared" si="0"/>
        <v>2289114</v>
      </c>
      <c r="Y33" s="31">
        <f t="shared" si="0"/>
        <v>-389139</v>
      </c>
      <c r="Z33" s="32">
        <f>+IF(X33&lt;&gt;0,+(Y33/X33)*100,0)</f>
        <v>-16.999546549451011</v>
      </c>
      <c r="AA33" s="29">
        <f>SUM(AA6:AA32)</f>
        <v>9156487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1539175</v>
      </c>
      <c r="D35" s="20"/>
      <c r="E35" s="21">
        <v>2624924</v>
      </c>
      <c r="F35" s="22">
        <v>2624924</v>
      </c>
      <c r="G35" s="22">
        <v>113328</v>
      </c>
      <c r="H35" s="22">
        <v>131569</v>
      </c>
      <c r="I35" s="22">
        <v>133374</v>
      </c>
      <c r="J35" s="22">
        <v>378271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378271</v>
      </c>
      <c r="X35" s="22">
        <v>656217</v>
      </c>
      <c r="Y35" s="22">
        <v>-277946</v>
      </c>
      <c r="Z35" s="23">
        <v>-42.355806082439194</v>
      </c>
      <c r="AA35" s="20">
        <v>2624924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18475891</v>
      </c>
      <c r="D39" s="20"/>
      <c r="E39" s="21">
        <v>2814742</v>
      </c>
      <c r="F39" s="22">
        <v>2814742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703683</v>
      </c>
      <c r="Y39" s="22">
        <v>-703683</v>
      </c>
      <c r="Z39" s="23">
        <v>-100</v>
      </c>
      <c r="AA39" s="20">
        <v>2814742</v>
      </c>
    </row>
    <row r="40" spans="1:27" x14ac:dyDescent="0.25">
      <c r="A40" s="19" t="s">
        <v>66</v>
      </c>
      <c r="B40" s="15" t="s">
        <v>32</v>
      </c>
      <c r="C40" s="20">
        <v>1485223</v>
      </c>
      <c r="D40" s="20"/>
      <c r="E40" s="21">
        <v>1097450</v>
      </c>
      <c r="F40" s="22">
        <v>1097450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274362</v>
      </c>
      <c r="Y40" s="22">
        <v>-274362</v>
      </c>
      <c r="Z40" s="23">
        <v>-100</v>
      </c>
      <c r="AA40" s="20">
        <v>1097450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47688</v>
      </c>
      <c r="F42" s="22">
        <v>47688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11922</v>
      </c>
      <c r="Y42" s="22">
        <v>-11922</v>
      </c>
      <c r="Z42" s="23">
        <v>-100</v>
      </c>
      <c r="AA42" s="20">
        <v>47688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11031</v>
      </c>
      <c r="D45" s="20"/>
      <c r="E45" s="21">
        <v>175534</v>
      </c>
      <c r="F45" s="22">
        <v>175534</v>
      </c>
      <c r="G45" s="22">
        <v>797</v>
      </c>
      <c r="H45" s="22">
        <v>962</v>
      </c>
      <c r="I45" s="22">
        <v>1100</v>
      </c>
      <c r="J45" s="22">
        <v>2859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2859</v>
      </c>
      <c r="X45" s="22">
        <v>43863</v>
      </c>
      <c r="Y45" s="22">
        <v>-41004</v>
      </c>
      <c r="Z45" s="23">
        <v>-93.481977976882575</v>
      </c>
      <c r="AA45" s="20">
        <v>175534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21511320</v>
      </c>
      <c r="D48" s="29">
        <f t="shared" ref="D48:Y48" si="1">SUM(D35:D47)</f>
        <v>0</v>
      </c>
      <c r="E48" s="30">
        <f t="shared" si="1"/>
        <v>6760338</v>
      </c>
      <c r="F48" s="31">
        <f t="shared" si="1"/>
        <v>6760338</v>
      </c>
      <c r="G48" s="31">
        <f t="shared" si="1"/>
        <v>114125</v>
      </c>
      <c r="H48" s="31">
        <f t="shared" si="1"/>
        <v>132531</v>
      </c>
      <c r="I48" s="31">
        <f t="shared" si="1"/>
        <v>134474</v>
      </c>
      <c r="J48" s="31">
        <f t="shared" si="1"/>
        <v>381130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381130</v>
      </c>
      <c r="X48" s="31">
        <f t="shared" si="1"/>
        <v>1690047</v>
      </c>
      <c r="Y48" s="31">
        <f t="shared" si="1"/>
        <v>-1308917</v>
      </c>
      <c r="Z48" s="32">
        <f>+IF(X48&lt;&gt;0,+(Y48/X48)*100,0)</f>
        <v>-77.448556164414356</v>
      </c>
      <c r="AA48" s="29">
        <f>SUM(AA35:AA47)</f>
        <v>6760338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-13913834</v>
      </c>
      <c r="D49" s="39">
        <f t="shared" si="2"/>
        <v>0</v>
      </c>
      <c r="E49" s="40">
        <f t="shared" si="2"/>
        <v>2396149</v>
      </c>
      <c r="F49" s="41">
        <f t="shared" si="2"/>
        <v>2396149</v>
      </c>
      <c r="G49" s="41">
        <f t="shared" si="2"/>
        <v>505358</v>
      </c>
      <c r="H49" s="41">
        <f t="shared" si="2"/>
        <v>521494</v>
      </c>
      <c r="I49" s="41">
        <f t="shared" si="2"/>
        <v>491993</v>
      </c>
      <c r="J49" s="41">
        <f t="shared" si="2"/>
        <v>1518845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1518845</v>
      </c>
      <c r="X49" s="41">
        <f t="shared" si="2"/>
        <v>599067</v>
      </c>
      <c r="Y49" s="41">
        <f t="shared" si="2"/>
        <v>919778</v>
      </c>
      <c r="Z49" s="42">
        <f>+IF(X49&lt;&gt;0,+(Y49/X49)*100,0)</f>
        <v>153.53508038332942</v>
      </c>
      <c r="AA49" s="39">
        <f>+AA33-AA48</f>
        <v>2396149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-13913834</v>
      </c>
      <c r="D52" s="48">
        <f t="shared" si="3"/>
        <v>0</v>
      </c>
      <c r="E52" s="49">
        <f t="shared" si="3"/>
        <v>2396149</v>
      </c>
      <c r="F52" s="50">
        <f t="shared" si="3"/>
        <v>2396149</v>
      </c>
      <c r="G52" s="50">
        <f t="shared" si="3"/>
        <v>505358</v>
      </c>
      <c r="H52" s="50">
        <f t="shared" si="3"/>
        <v>521494</v>
      </c>
      <c r="I52" s="50">
        <f t="shared" si="3"/>
        <v>491993</v>
      </c>
      <c r="J52" s="50">
        <f t="shared" si="3"/>
        <v>1518845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1518845</v>
      </c>
      <c r="X52" s="50">
        <f t="shared" si="3"/>
        <v>599067</v>
      </c>
      <c r="Y52" s="50">
        <f t="shared" si="3"/>
        <v>919778</v>
      </c>
      <c r="Z52" s="51">
        <f>+IF(X52&lt;&gt;0,+(Y52/X52)*100,0)</f>
        <v>153.53508038332942</v>
      </c>
      <c r="AA52" s="48">
        <f>SUM(AA49:AA51)</f>
        <v>2396149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-13913834</v>
      </c>
      <c r="D54" s="54">
        <f>+D52-D53</f>
        <v>0</v>
      </c>
      <c r="E54" s="55">
        <f t="shared" si="4"/>
        <v>2396149</v>
      </c>
      <c r="F54" s="56">
        <f t="shared" si="4"/>
        <v>2396149</v>
      </c>
      <c r="G54" s="56">
        <f t="shared" si="4"/>
        <v>505358</v>
      </c>
      <c r="H54" s="56">
        <f t="shared" si="4"/>
        <v>521494</v>
      </c>
      <c r="I54" s="56">
        <f t="shared" si="4"/>
        <v>491993</v>
      </c>
      <c r="J54" s="56">
        <f t="shared" si="4"/>
        <v>1518845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1518845</v>
      </c>
      <c r="X54" s="56">
        <f t="shared" si="4"/>
        <v>599067</v>
      </c>
      <c r="Y54" s="56">
        <f t="shared" si="4"/>
        <v>919778</v>
      </c>
      <c r="Z54" s="57">
        <f>+IF(X54&lt;&gt;0,+(Y54/X54)*100,0)</f>
        <v>153.53508038332942</v>
      </c>
      <c r="AA54" s="54">
        <f>+AA52-AA53</f>
        <v>2396149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-13913834</v>
      </c>
      <c r="D57" s="48">
        <f>SUM(D54:D56)</f>
        <v>0</v>
      </c>
      <c r="E57" s="49">
        <f t="shared" si="5"/>
        <v>2396149</v>
      </c>
      <c r="F57" s="50">
        <f t="shared" si="5"/>
        <v>2396149</v>
      </c>
      <c r="G57" s="50">
        <f t="shared" si="5"/>
        <v>505358</v>
      </c>
      <c r="H57" s="50">
        <f t="shared" si="5"/>
        <v>521494</v>
      </c>
      <c r="I57" s="50">
        <f t="shared" si="5"/>
        <v>491993</v>
      </c>
      <c r="J57" s="50">
        <f t="shared" si="5"/>
        <v>1518845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1518845</v>
      </c>
      <c r="X57" s="50">
        <f t="shared" si="5"/>
        <v>599067</v>
      </c>
      <c r="Y57" s="50">
        <f t="shared" si="5"/>
        <v>919778</v>
      </c>
      <c r="Z57" s="51">
        <f>+IF(X57&lt;&gt;0,+(Y57/X57)*100,0)</f>
        <v>153.53508038332942</v>
      </c>
      <c r="AA57" s="48">
        <f>SUM(AA54:AA56)</f>
        <v>2396149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-13913834</v>
      </c>
      <c r="D60" s="65">
        <f>SUM(D57:D59)</f>
        <v>0</v>
      </c>
      <c r="E60" s="66">
        <f t="shared" si="6"/>
        <v>2396149</v>
      </c>
      <c r="F60" s="67">
        <f t="shared" si="6"/>
        <v>2396149</v>
      </c>
      <c r="G60" s="67">
        <f t="shared" si="6"/>
        <v>505358</v>
      </c>
      <c r="H60" s="67">
        <f t="shared" si="6"/>
        <v>521494</v>
      </c>
      <c r="I60" s="67">
        <f t="shared" si="6"/>
        <v>491993</v>
      </c>
      <c r="J60" s="67">
        <f t="shared" si="6"/>
        <v>1518845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1518845</v>
      </c>
      <c r="X60" s="67">
        <f t="shared" si="6"/>
        <v>599067</v>
      </c>
      <c r="Y60" s="67">
        <f t="shared" si="6"/>
        <v>919778</v>
      </c>
      <c r="Z60" s="68">
        <f>+IF(X60&lt;&gt;0,+(Y60/X60)*100,0)</f>
        <v>153.53508038332942</v>
      </c>
      <c r="AA60" s="65">
        <f>SUM(AA57:AA59)</f>
        <v>2396149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17754100</v>
      </c>
      <c r="D9" s="20"/>
      <c r="E9" s="21">
        <v>20765530</v>
      </c>
      <c r="F9" s="22">
        <v>20765530</v>
      </c>
      <c r="G9" s="22">
        <v>1606858</v>
      </c>
      <c r="H9" s="22">
        <v>1577724</v>
      </c>
      <c r="I9" s="22">
        <v>1575981</v>
      </c>
      <c r="J9" s="22">
        <v>4760563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4760563</v>
      </c>
      <c r="X9" s="22">
        <v>5191386</v>
      </c>
      <c r="Y9" s="22">
        <v>-430823</v>
      </c>
      <c r="Z9" s="23">
        <v>-8.2988049819450911</v>
      </c>
      <c r="AA9" s="20">
        <v>20765530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17754100</v>
      </c>
      <c r="D33" s="29">
        <f t="shared" ref="D33:Y33" si="0">SUM(D6:D32)</f>
        <v>0</v>
      </c>
      <c r="E33" s="30">
        <f t="shared" si="0"/>
        <v>20765530</v>
      </c>
      <c r="F33" s="31">
        <f t="shared" si="0"/>
        <v>20765530</v>
      </c>
      <c r="G33" s="31">
        <f t="shared" si="0"/>
        <v>1606858</v>
      </c>
      <c r="H33" s="31">
        <f t="shared" si="0"/>
        <v>1577724</v>
      </c>
      <c r="I33" s="31">
        <f t="shared" si="0"/>
        <v>1575981</v>
      </c>
      <c r="J33" s="31">
        <f t="shared" si="0"/>
        <v>4760563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4760563</v>
      </c>
      <c r="X33" s="31">
        <f t="shared" si="0"/>
        <v>5191386</v>
      </c>
      <c r="Y33" s="31">
        <f t="shared" si="0"/>
        <v>-430823</v>
      </c>
      <c r="Z33" s="32">
        <f>+IF(X33&lt;&gt;0,+(Y33/X33)*100,0)</f>
        <v>-8.2988049819450911</v>
      </c>
      <c r="AA33" s="29">
        <f>SUM(AA6:AA32)</f>
        <v>20765530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9262240</v>
      </c>
      <c r="D35" s="20"/>
      <c r="E35" s="21">
        <v>8548324</v>
      </c>
      <c r="F35" s="22">
        <v>8548324</v>
      </c>
      <c r="G35" s="22">
        <v>805607</v>
      </c>
      <c r="H35" s="22">
        <v>814400</v>
      </c>
      <c r="I35" s="22">
        <v>845329</v>
      </c>
      <c r="J35" s="22">
        <v>2465336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2465336</v>
      </c>
      <c r="X35" s="22">
        <v>2137125</v>
      </c>
      <c r="Y35" s="22">
        <v>328211</v>
      </c>
      <c r="Z35" s="23">
        <v>15.357594899690005</v>
      </c>
      <c r="AA35" s="20">
        <v>8548324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15851928</v>
      </c>
      <c r="D39" s="20"/>
      <c r="E39" s="21">
        <v>5000000</v>
      </c>
      <c r="F39" s="22">
        <v>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1250006</v>
      </c>
      <c r="Y39" s="22">
        <v>-1250006</v>
      </c>
      <c r="Z39" s="23">
        <v>-100</v>
      </c>
      <c r="AA39" s="20">
        <v>5000000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1456270</v>
      </c>
      <c r="F40" s="22">
        <v>1456270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364084</v>
      </c>
      <c r="Y40" s="22">
        <v>-364084</v>
      </c>
      <c r="Z40" s="23">
        <v>-100</v>
      </c>
      <c r="AA40" s="20">
        <v>1456270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77893</v>
      </c>
      <c r="D45" s="20"/>
      <c r="E45" s="21">
        <v>1362</v>
      </c>
      <c r="F45" s="22">
        <v>1362</v>
      </c>
      <c r="G45" s="22">
        <v>6734</v>
      </c>
      <c r="H45" s="22">
        <v>6821</v>
      </c>
      <c r="I45" s="22">
        <v>7132</v>
      </c>
      <c r="J45" s="22">
        <v>20687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20687</v>
      </c>
      <c r="X45" s="22">
        <v>345</v>
      </c>
      <c r="Y45" s="22">
        <v>20342</v>
      </c>
      <c r="Z45" s="23">
        <v>5896.231884057971</v>
      </c>
      <c r="AA45" s="20">
        <v>1362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25192061</v>
      </c>
      <c r="D48" s="29">
        <f t="shared" ref="D48:Y48" si="1">SUM(D35:D47)</f>
        <v>0</v>
      </c>
      <c r="E48" s="30">
        <f t="shared" si="1"/>
        <v>15005956</v>
      </c>
      <c r="F48" s="31">
        <f t="shared" si="1"/>
        <v>15005956</v>
      </c>
      <c r="G48" s="31">
        <f t="shared" si="1"/>
        <v>812341</v>
      </c>
      <c r="H48" s="31">
        <f t="shared" si="1"/>
        <v>821221</v>
      </c>
      <c r="I48" s="31">
        <f t="shared" si="1"/>
        <v>852461</v>
      </c>
      <c r="J48" s="31">
        <f t="shared" si="1"/>
        <v>2486023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2486023</v>
      </c>
      <c r="X48" s="31">
        <f t="shared" si="1"/>
        <v>3751560</v>
      </c>
      <c r="Y48" s="31">
        <f t="shared" si="1"/>
        <v>-1265537</v>
      </c>
      <c r="Z48" s="32">
        <f>+IF(X48&lt;&gt;0,+(Y48/X48)*100,0)</f>
        <v>-33.733620147352035</v>
      </c>
      <c r="AA48" s="29">
        <f>SUM(AA35:AA47)</f>
        <v>15005956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-7437961</v>
      </c>
      <c r="D49" s="39">
        <f t="shared" si="2"/>
        <v>0</v>
      </c>
      <c r="E49" s="40">
        <f t="shared" si="2"/>
        <v>5759574</v>
      </c>
      <c r="F49" s="41">
        <f t="shared" si="2"/>
        <v>5759574</v>
      </c>
      <c r="G49" s="41">
        <f t="shared" si="2"/>
        <v>794517</v>
      </c>
      <c r="H49" s="41">
        <f t="shared" si="2"/>
        <v>756503</v>
      </c>
      <c r="I49" s="41">
        <f t="shared" si="2"/>
        <v>723520</v>
      </c>
      <c r="J49" s="41">
        <f t="shared" si="2"/>
        <v>2274540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2274540</v>
      </c>
      <c r="X49" s="41">
        <f t="shared" si="2"/>
        <v>1439826</v>
      </c>
      <c r="Y49" s="41">
        <f t="shared" si="2"/>
        <v>834714</v>
      </c>
      <c r="Z49" s="42">
        <f>+IF(X49&lt;&gt;0,+(Y49/X49)*100,0)</f>
        <v>57.973255101658118</v>
      </c>
      <c r="AA49" s="39">
        <f>+AA33-AA48</f>
        <v>5759574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-7437961</v>
      </c>
      <c r="D52" s="48">
        <f t="shared" si="3"/>
        <v>0</v>
      </c>
      <c r="E52" s="49">
        <f t="shared" si="3"/>
        <v>5759574</v>
      </c>
      <c r="F52" s="50">
        <f t="shared" si="3"/>
        <v>5759574</v>
      </c>
      <c r="G52" s="50">
        <f t="shared" si="3"/>
        <v>794517</v>
      </c>
      <c r="H52" s="50">
        <f t="shared" si="3"/>
        <v>756503</v>
      </c>
      <c r="I52" s="50">
        <f t="shared" si="3"/>
        <v>723520</v>
      </c>
      <c r="J52" s="50">
        <f t="shared" si="3"/>
        <v>2274540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2274540</v>
      </c>
      <c r="X52" s="50">
        <f t="shared" si="3"/>
        <v>1439826</v>
      </c>
      <c r="Y52" s="50">
        <f t="shared" si="3"/>
        <v>834714</v>
      </c>
      <c r="Z52" s="51">
        <f>+IF(X52&lt;&gt;0,+(Y52/X52)*100,0)</f>
        <v>57.973255101658118</v>
      </c>
      <c r="AA52" s="48">
        <f>SUM(AA49:AA51)</f>
        <v>5759574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-7437961</v>
      </c>
      <c r="D54" s="54">
        <f>+D52-D53</f>
        <v>0</v>
      </c>
      <c r="E54" s="55">
        <f t="shared" si="4"/>
        <v>5759574</v>
      </c>
      <c r="F54" s="56">
        <f t="shared" si="4"/>
        <v>5759574</v>
      </c>
      <c r="G54" s="56">
        <f t="shared" si="4"/>
        <v>794517</v>
      </c>
      <c r="H54" s="56">
        <f t="shared" si="4"/>
        <v>756503</v>
      </c>
      <c r="I54" s="56">
        <f t="shared" si="4"/>
        <v>723520</v>
      </c>
      <c r="J54" s="56">
        <f t="shared" si="4"/>
        <v>2274540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2274540</v>
      </c>
      <c r="X54" s="56">
        <f t="shared" si="4"/>
        <v>1439826</v>
      </c>
      <c r="Y54" s="56">
        <f t="shared" si="4"/>
        <v>834714</v>
      </c>
      <c r="Z54" s="57">
        <f>+IF(X54&lt;&gt;0,+(Y54/X54)*100,0)</f>
        <v>57.973255101658118</v>
      </c>
      <c r="AA54" s="54">
        <f>+AA52-AA53</f>
        <v>5759574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-7437961</v>
      </c>
      <c r="D57" s="48">
        <f>SUM(D54:D56)</f>
        <v>0</v>
      </c>
      <c r="E57" s="49">
        <f t="shared" si="5"/>
        <v>5759574</v>
      </c>
      <c r="F57" s="50">
        <f t="shared" si="5"/>
        <v>5759574</v>
      </c>
      <c r="G57" s="50">
        <f t="shared" si="5"/>
        <v>794517</v>
      </c>
      <c r="H57" s="50">
        <f t="shared" si="5"/>
        <v>756503</v>
      </c>
      <c r="I57" s="50">
        <f t="shared" si="5"/>
        <v>723520</v>
      </c>
      <c r="J57" s="50">
        <f t="shared" si="5"/>
        <v>2274540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2274540</v>
      </c>
      <c r="X57" s="50">
        <f t="shared" si="5"/>
        <v>1439826</v>
      </c>
      <c r="Y57" s="50">
        <f t="shared" si="5"/>
        <v>834714</v>
      </c>
      <c r="Z57" s="51">
        <f>+IF(X57&lt;&gt;0,+(Y57/X57)*100,0)</f>
        <v>57.973255101658118</v>
      </c>
      <c r="AA57" s="48">
        <f>SUM(AA54:AA56)</f>
        <v>5759574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-7437961</v>
      </c>
      <c r="D60" s="65">
        <f>SUM(D57:D59)</f>
        <v>0</v>
      </c>
      <c r="E60" s="66">
        <f t="shared" si="6"/>
        <v>5759574</v>
      </c>
      <c r="F60" s="67">
        <f t="shared" si="6"/>
        <v>5759574</v>
      </c>
      <c r="G60" s="67">
        <f t="shared" si="6"/>
        <v>794517</v>
      </c>
      <c r="H60" s="67">
        <f t="shared" si="6"/>
        <v>756503</v>
      </c>
      <c r="I60" s="67">
        <f t="shared" si="6"/>
        <v>723520</v>
      </c>
      <c r="J60" s="67">
        <f t="shared" si="6"/>
        <v>2274540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2274540</v>
      </c>
      <c r="X60" s="67">
        <f t="shared" si="6"/>
        <v>1439826</v>
      </c>
      <c r="Y60" s="67">
        <f t="shared" si="6"/>
        <v>834714</v>
      </c>
      <c r="Z60" s="68">
        <f>+IF(X60&lt;&gt;0,+(Y60/X60)*100,0)</f>
        <v>57.973255101658118</v>
      </c>
      <c r="AA60" s="65">
        <f>SUM(AA57:AA59)</f>
        <v>5759574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8232787</v>
      </c>
      <c r="D9" s="20"/>
      <c r="E9" s="21">
        <v>12060711</v>
      </c>
      <c r="F9" s="22">
        <v>12060711</v>
      </c>
      <c r="G9" s="22">
        <v>1363843</v>
      </c>
      <c r="H9" s="22">
        <v>683359</v>
      </c>
      <c r="I9" s="22">
        <v>678241</v>
      </c>
      <c r="J9" s="22">
        <v>2725443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2725443</v>
      </c>
      <c r="X9" s="22">
        <v>3015177</v>
      </c>
      <c r="Y9" s="22">
        <v>-289734</v>
      </c>
      <c r="Z9" s="23">
        <v>-9.6091871223480414</v>
      </c>
      <c r="AA9" s="20">
        <v>12060711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8232787</v>
      </c>
      <c r="D33" s="29">
        <f t="shared" ref="D33:Y33" si="0">SUM(D6:D32)</f>
        <v>0</v>
      </c>
      <c r="E33" s="30">
        <f t="shared" si="0"/>
        <v>12060711</v>
      </c>
      <c r="F33" s="31">
        <f t="shared" si="0"/>
        <v>12060711</v>
      </c>
      <c r="G33" s="31">
        <f t="shared" si="0"/>
        <v>1363843</v>
      </c>
      <c r="H33" s="31">
        <f t="shared" si="0"/>
        <v>683359</v>
      </c>
      <c r="I33" s="31">
        <f t="shared" si="0"/>
        <v>678241</v>
      </c>
      <c r="J33" s="31">
        <f t="shared" si="0"/>
        <v>2725443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2725443</v>
      </c>
      <c r="X33" s="31">
        <f t="shared" si="0"/>
        <v>3015177</v>
      </c>
      <c r="Y33" s="31">
        <f t="shared" si="0"/>
        <v>-289734</v>
      </c>
      <c r="Z33" s="32">
        <f>+IF(X33&lt;&gt;0,+(Y33/X33)*100,0)</f>
        <v>-9.6091871223480414</v>
      </c>
      <c r="AA33" s="29">
        <f>SUM(AA6:AA32)</f>
        <v>12060711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3514427</v>
      </c>
      <c r="D35" s="20"/>
      <c r="E35" s="21">
        <v>3266181</v>
      </c>
      <c r="F35" s="22">
        <v>3266181</v>
      </c>
      <c r="G35" s="22">
        <v>284321</v>
      </c>
      <c r="H35" s="22">
        <v>283973</v>
      </c>
      <c r="I35" s="22">
        <v>322354</v>
      </c>
      <c r="J35" s="22">
        <v>890648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890648</v>
      </c>
      <c r="X35" s="22">
        <v>816543</v>
      </c>
      <c r="Y35" s="22">
        <v>74105</v>
      </c>
      <c r="Z35" s="23">
        <v>9.0754559159774804</v>
      </c>
      <c r="AA35" s="20">
        <v>3266181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2142021</v>
      </c>
      <c r="F39" s="22">
        <v>2142021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535506</v>
      </c>
      <c r="Y39" s="22">
        <v>-535506</v>
      </c>
      <c r="Z39" s="23">
        <v>-100</v>
      </c>
      <c r="AA39" s="20">
        <v>2142021</v>
      </c>
    </row>
    <row r="40" spans="1:27" x14ac:dyDescent="0.25">
      <c r="A40" s="19" t="s">
        <v>66</v>
      </c>
      <c r="B40" s="15" t="s">
        <v>32</v>
      </c>
      <c r="C40" s="20">
        <v>16212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345915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2174040</v>
      </c>
      <c r="D42" s="20"/>
      <c r="E42" s="21">
        <v>3103739</v>
      </c>
      <c r="F42" s="22">
        <v>3103739</v>
      </c>
      <c r="G42" s="22">
        <v>180000</v>
      </c>
      <c r="H42" s="22">
        <v>231231</v>
      </c>
      <c r="I42" s="22">
        <v>23230</v>
      </c>
      <c r="J42" s="22">
        <v>434461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434461</v>
      </c>
      <c r="X42" s="22">
        <v>775935</v>
      </c>
      <c r="Y42" s="22">
        <v>-341474</v>
      </c>
      <c r="Z42" s="23">
        <v>-44.008067686081951</v>
      </c>
      <c r="AA42" s="20">
        <v>3103739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637746</v>
      </c>
      <c r="F44" s="22">
        <v>637746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159435</v>
      </c>
      <c r="Y44" s="22">
        <v>-159435</v>
      </c>
      <c r="Z44" s="23">
        <v>-100</v>
      </c>
      <c r="AA44" s="20">
        <v>637746</v>
      </c>
    </row>
    <row r="45" spans="1:27" x14ac:dyDescent="0.25">
      <c r="A45" s="19" t="s">
        <v>70</v>
      </c>
      <c r="B45" s="15" t="s">
        <v>32</v>
      </c>
      <c r="C45" s="20">
        <v>-384654</v>
      </c>
      <c r="D45" s="20"/>
      <c r="E45" s="21">
        <v>647760</v>
      </c>
      <c r="F45" s="22">
        <v>647760</v>
      </c>
      <c r="G45" s="22">
        <v>47414</v>
      </c>
      <c r="H45" s="22">
        <v>3762</v>
      </c>
      <c r="I45" s="22">
        <v>3091</v>
      </c>
      <c r="J45" s="22">
        <v>54267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54267</v>
      </c>
      <c r="X45" s="22">
        <v>161940</v>
      </c>
      <c r="Y45" s="22">
        <v>-107673</v>
      </c>
      <c r="Z45" s="23">
        <v>-66.489440533530939</v>
      </c>
      <c r="AA45" s="20">
        <v>647760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5665940</v>
      </c>
      <c r="D48" s="29">
        <f t="shared" ref="D48:Y48" si="1">SUM(D35:D47)</f>
        <v>0</v>
      </c>
      <c r="E48" s="30">
        <f t="shared" si="1"/>
        <v>9797447</v>
      </c>
      <c r="F48" s="31">
        <f t="shared" si="1"/>
        <v>9797447</v>
      </c>
      <c r="G48" s="31">
        <f t="shared" si="1"/>
        <v>511735</v>
      </c>
      <c r="H48" s="31">
        <f t="shared" si="1"/>
        <v>518966</v>
      </c>
      <c r="I48" s="31">
        <f t="shared" si="1"/>
        <v>348675</v>
      </c>
      <c r="J48" s="31">
        <f t="shared" si="1"/>
        <v>1379376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1379376</v>
      </c>
      <c r="X48" s="31">
        <f t="shared" si="1"/>
        <v>2449359</v>
      </c>
      <c r="Y48" s="31">
        <f t="shared" si="1"/>
        <v>-1069983</v>
      </c>
      <c r="Z48" s="32">
        <f>+IF(X48&lt;&gt;0,+(Y48/X48)*100,0)</f>
        <v>-43.68420472458304</v>
      </c>
      <c r="AA48" s="29">
        <f>SUM(AA35:AA47)</f>
        <v>9797447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2566847</v>
      </c>
      <c r="D49" s="39">
        <f t="shared" si="2"/>
        <v>0</v>
      </c>
      <c r="E49" s="40">
        <f t="shared" si="2"/>
        <v>2263264</v>
      </c>
      <c r="F49" s="41">
        <f t="shared" si="2"/>
        <v>2263264</v>
      </c>
      <c r="G49" s="41">
        <f t="shared" si="2"/>
        <v>852108</v>
      </c>
      <c r="H49" s="41">
        <f t="shared" si="2"/>
        <v>164393</v>
      </c>
      <c r="I49" s="41">
        <f t="shared" si="2"/>
        <v>329566</v>
      </c>
      <c r="J49" s="41">
        <f t="shared" si="2"/>
        <v>1346067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1346067</v>
      </c>
      <c r="X49" s="41">
        <f t="shared" si="2"/>
        <v>565818</v>
      </c>
      <c r="Y49" s="41">
        <f t="shared" si="2"/>
        <v>780249</v>
      </c>
      <c r="Z49" s="42">
        <f>+IF(X49&lt;&gt;0,+(Y49/X49)*100,0)</f>
        <v>137.89752181796973</v>
      </c>
      <c r="AA49" s="39">
        <f>+AA33-AA48</f>
        <v>2263264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2566847</v>
      </c>
      <c r="D52" s="48">
        <f t="shared" si="3"/>
        <v>0</v>
      </c>
      <c r="E52" s="49">
        <f t="shared" si="3"/>
        <v>2263264</v>
      </c>
      <c r="F52" s="50">
        <f t="shared" si="3"/>
        <v>2263264</v>
      </c>
      <c r="G52" s="50">
        <f t="shared" si="3"/>
        <v>852108</v>
      </c>
      <c r="H52" s="50">
        <f t="shared" si="3"/>
        <v>164393</v>
      </c>
      <c r="I52" s="50">
        <f t="shared" si="3"/>
        <v>329566</v>
      </c>
      <c r="J52" s="50">
        <f t="shared" si="3"/>
        <v>1346067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1346067</v>
      </c>
      <c r="X52" s="50">
        <f t="shared" si="3"/>
        <v>565818</v>
      </c>
      <c r="Y52" s="50">
        <f t="shared" si="3"/>
        <v>780249</v>
      </c>
      <c r="Z52" s="51">
        <f>+IF(X52&lt;&gt;0,+(Y52/X52)*100,0)</f>
        <v>137.89752181796973</v>
      </c>
      <c r="AA52" s="48">
        <f>SUM(AA49:AA51)</f>
        <v>2263264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2566847</v>
      </c>
      <c r="D54" s="54">
        <f>+D52-D53</f>
        <v>0</v>
      </c>
      <c r="E54" s="55">
        <f t="shared" si="4"/>
        <v>2263264</v>
      </c>
      <c r="F54" s="56">
        <f t="shared" si="4"/>
        <v>2263264</v>
      </c>
      <c r="G54" s="56">
        <f t="shared" si="4"/>
        <v>852108</v>
      </c>
      <c r="H54" s="56">
        <f t="shared" si="4"/>
        <v>164393</v>
      </c>
      <c r="I54" s="56">
        <f t="shared" si="4"/>
        <v>329566</v>
      </c>
      <c r="J54" s="56">
        <f t="shared" si="4"/>
        <v>1346067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1346067</v>
      </c>
      <c r="X54" s="56">
        <f t="shared" si="4"/>
        <v>565818</v>
      </c>
      <c r="Y54" s="56">
        <f t="shared" si="4"/>
        <v>780249</v>
      </c>
      <c r="Z54" s="57">
        <f>+IF(X54&lt;&gt;0,+(Y54/X54)*100,0)</f>
        <v>137.89752181796973</v>
      </c>
      <c r="AA54" s="54">
        <f>+AA52-AA53</f>
        <v>2263264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2566847</v>
      </c>
      <c r="D57" s="48">
        <f>SUM(D54:D56)</f>
        <v>0</v>
      </c>
      <c r="E57" s="49">
        <f t="shared" si="5"/>
        <v>2263264</v>
      </c>
      <c r="F57" s="50">
        <f t="shared" si="5"/>
        <v>2263264</v>
      </c>
      <c r="G57" s="50">
        <f t="shared" si="5"/>
        <v>852108</v>
      </c>
      <c r="H57" s="50">
        <f t="shared" si="5"/>
        <v>164393</v>
      </c>
      <c r="I57" s="50">
        <f t="shared" si="5"/>
        <v>329566</v>
      </c>
      <c r="J57" s="50">
        <f t="shared" si="5"/>
        <v>1346067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1346067</v>
      </c>
      <c r="X57" s="50">
        <f t="shared" si="5"/>
        <v>565818</v>
      </c>
      <c r="Y57" s="50">
        <f t="shared" si="5"/>
        <v>780249</v>
      </c>
      <c r="Z57" s="51">
        <f>+IF(X57&lt;&gt;0,+(Y57/X57)*100,0)</f>
        <v>137.89752181796973</v>
      </c>
      <c r="AA57" s="48">
        <f>SUM(AA54:AA56)</f>
        <v>2263264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2566847</v>
      </c>
      <c r="D60" s="65">
        <f>SUM(D57:D59)</f>
        <v>0</v>
      </c>
      <c r="E60" s="66">
        <f t="shared" si="6"/>
        <v>2263264</v>
      </c>
      <c r="F60" s="67">
        <f t="shared" si="6"/>
        <v>2263264</v>
      </c>
      <c r="G60" s="67">
        <f t="shared" si="6"/>
        <v>852108</v>
      </c>
      <c r="H60" s="67">
        <f t="shared" si="6"/>
        <v>164393</v>
      </c>
      <c r="I60" s="67">
        <f t="shared" si="6"/>
        <v>329566</v>
      </c>
      <c r="J60" s="67">
        <f t="shared" si="6"/>
        <v>1346067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1346067</v>
      </c>
      <c r="X60" s="67">
        <f t="shared" si="6"/>
        <v>565818</v>
      </c>
      <c r="Y60" s="67">
        <f t="shared" si="6"/>
        <v>780249</v>
      </c>
      <c r="Z60" s="68">
        <f>+IF(X60&lt;&gt;0,+(Y60/X60)*100,0)</f>
        <v>137.89752181796973</v>
      </c>
      <c r="AA60" s="65">
        <f>SUM(AA57:AA59)</f>
        <v>2263264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52685986</v>
      </c>
      <c r="D9" s="20"/>
      <c r="E9" s="21">
        <v>55848162</v>
      </c>
      <c r="F9" s="22">
        <v>55848162</v>
      </c>
      <c r="G9" s="22">
        <v>4955824</v>
      </c>
      <c r="H9" s="22">
        <v>4903272</v>
      </c>
      <c r="I9" s="22">
        <v>4934043</v>
      </c>
      <c r="J9" s="22">
        <v>14793139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14793139</v>
      </c>
      <c r="X9" s="22">
        <v>13962042</v>
      </c>
      <c r="Y9" s="22">
        <v>831097</v>
      </c>
      <c r="Z9" s="23">
        <v>5.9525461963228592</v>
      </c>
      <c r="AA9" s="20">
        <v>55848162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52685986</v>
      </c>
      <c r="D33" s="29">
        <f t="shared" ref="D33:Y33" si="0">SUM(D6:D32)</f>
        <v>0</v>
      </c>
      <c r="E33" s="30">
        <f t="shared" si="0"/>
        <v>55848162</v>
      </c>
      <c r="F33" s="31">
        <f t="shared" si="0"/>
        <v>55848162</v>
      </c>
      <c r="G33" s="31">
        <f t="shared" si="0"/>
        <v>4955824</v>
      </c>
      <c r="H33" s="31">
        <f t="shared" si="0"/>
        <v>4903272</v>
      </c>
      <c r="I33" s="31">
        <f t="shared" si="0"/>
        <v>4934043</v>
      </c>
      <c r="J33" s="31">
        <f t="shared" si="0"/>
        <v>14793139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14793139</v>
      </c>
      <c r="X33" s="31">
        <f t="shared" si="0"/>
        <v>13962042</v>
      </c>
      <c r="Y33" s="31">
        <f t="shared" si="0"/>
        <v>831097</v>
      </c>
      <c r="Z33" s="32">
        <f>+IF(X33&lt;&gt;0,+(Y33/X33)*100,0)</f>
        <v>5.9525461963228592</v>
      </c>
      <c r="AA33" s="29">
        <f>SUM(AA6:AA32)</f>
        <v>55848162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20055998</v>
      </c>
      <c r="D35" s="20"/>
      <c r="E35" s="21">
        <v>19781865</v>
      </c>
      <c r="F35" s="22">
        <v>19781865</v>
      </c>
      <c r="G35" s="22">
        <v>1587431</v>
      </c>
      <c r="H35" s="22">
        <v>1564142</v>
      </c>
      <c r="I35" s="22">
        <v>1567538</v>
      </c>
      <c r="J35" s="22">
        <v>4719111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4719111</v>
      </c>
      <c r="X35" s="22">
        <v>4945467</v>
      </c>
      <c r="Y35" s="22">
        <v>-226356</v>
      </c>
      <c r="Z35" s="23">
        <v>-4.5770399438516121</v>
      </c>
      <c r="AA35" s="20">
        <v>19781865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1916223</v>
      </c>
      <c r="D38" s="20"/>
      <c r="E38" s="21">
        <v>3994200</v>
      </c>
      <c r="F38" s="22">
        <v>3994200</v>
      </c>
      <c r="G38" s="22">
        <v>10547</v>
      </c>
      <c r="H38" s="22">
        <v>27243</v>
      </c>
      <c r="I38" s="22">
        <v>19529</v>
      </c>
      <c r="J38" s="22">
        <v>57319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57319</v>
      </c>
      <c r="X38" s="22">
        <v>998550</v>
      </c>
      <c r="Y38" s="22">
        <v>-941231</v>
      </c>
      <c r="Z38" s="23">
        <v>-94.259776676180465</v>
      </c>
      <c r="AA38" s="20">
        <v>3994200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1452579</v>
      </c>
      <c r="D40" s="20"/>
      <c r="E40" s="21">
        <v>2350050</v>
      </c>
      <c r="F40" s="22">
        <v>2350050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587511</v>
      </c>
      <c r="Y40" s="22">
        <v>-587511</v>
      </c>
      <c r="Z40" s="23">
        <v>-100</v>
      </c>
      <c r="AA40" s="20">
        <v>2350050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6000000</v>
      </c>
      <c r="F41" s="22">
        <v>6000000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1500000</v>
      </c>
      <c r="Y41" s="22">
        <v>-1500000</v>
      </c>
      <c r="Z41" s="23">
        <v>-100</v>
      </c>
      <c r="AA41" s="20">
        <v>6000000</v>
      </c>
    </row>
    <row r="42" spans="1:27" x14ac:dyDescent="0.25">
      <c r="A42" s="19" t="s">
        <v>67</v>
      </c>
      <c r="B42" s="15" t="s">
        <v>32</v>
      </c>
      <c r="C42" s="20">
        <v>1071054</v>
      </c>
      <c r="D42" s="20"/>
      <c r="E42" s="21">
        <v>1422750</v>
      </c>
      <c r="F42" s="22">
        <v>1422750</v>
      </c>
      <c r="G42" s="22"/>
      <c r="H42" s="22">
        <v>28890</v>
      </c>
      <c r="I42" s="22">
        <v>28890</v>
      </c>
      <c r="J42" s="22">
        <v>57780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57780</v>
      </c>
      <c r="X42" s="22">
        <v>355689</v>
      </c>
      <c r="Y42" s="22">
        <v>-297909</v>
      </c>
      <c r="Z42" s="23">
        <v>-83.75547177449964</v>
      </c>
      <c r="AA42" s="20">
        <v>1422750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272418</v>
      </c>
      <c r="D45" s="20"/>
      <c r="E45" s="21">
        <v>332490</v>
      </c>
      <c r="F45" s="22">
        <v>332490</v>
      </c>
      <c r="G45" s="22">
        <v>12798</v>
      </c>
      <c r="H45" s="22">
        <v>25874</v>
      </c>
      <c r="I45" s="22">
        <v>12643</v>
      </c>
      <c r="J45" s="22">
        <v>51315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51315</v>
      </c>
      <c r="X45" s="22">
        <v>83124</v>
      </c>
      <c r="Y45" s="22">
        <v>-31809</v>
      </c>
      <c r="Z45" s="23">
        <v>-38.266926519416778</v>
      </c>
      <c r="AA45" s="20">
        <v>332490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24768272</v>
      </c>
      <c r="D48" s="29">
        <f t="shared" ref="D48:Y48" si="1">SUM(D35:D47)</f>
        <v>0</v>
      </c>
      <c r="E48" s="30">
        <f t="shared" si="1"/>
        <v>33881355</v>
      </c>
      <c r="F48" s="31">
        <f t="shared" si="1"/>
        <v>33881355</v>
      </c>
      <c r="G48" s="31">
        <f t="shared" si="1"/>
        <v>1610776</v>
      </c>
      <c r="H48" s="31">
        <f t="shared" si="1"/>
        <v>1646149</v>
      </c>
      <c r="I48" s="31">
        <f t="shared" si="1"/>
        <v>1628600</v>
      </c>
      <c r="J48" s="31">
        <f t="shared" si="1"/>
        <v>4885525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4885525</v>
      </c>
      <c r="X48" s="31">
        <f t="shared" si="1"/>
        <v>8470341</v>
      </c>
      <c r="Y48" s="31">
        <f t="shared" si="1"/>
        <v>-3584816</v>
      </c>
      <c r="Z48" s="32">
        <f>+IF(X48&lt;&gt;0,+(Y48/X48)*100,0)</f>
        <v>-42.321979717227443</v>
      </c>
      <c r="AA48" s="29">
        <f>SUM(AA35:AA47)</f>
        <v>33881355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27917714</v>
      </c>
      <c r="D49" s="39">
        <f t="shared" si="2"/>
        <v>0</v>
      </c>
      <c r="E49" s="40">
        <f t="shared" si="2"/>
        <v>21966807</v>
      </c>
      <c r="F49" s="41">
        <f t="shared" si="2"/>
        <v>21966807</v>
      </c>
      <c r="G49" s="41">
        <f t="shared" si="2"/>
        <v>3345048</v>
      </c>
      <c r="H49" s="41">
        <f t="shared" si="2"/>
        <v>3257123</v>
      </c>
      <c r="I49" s="41">
        <f t="shared" si="2"/>
        <v>3305443</v>
      </c>
      <c r="J49" s="41">
        <f t="shared" si="2"/>
        <v>9907614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9907614</v>
      </c>
      <c r="X49" s="41">
        <f t="shared" si="2"/>
        <v>5491701</v>
      </c>
      <c r="Y49" s="41">
        <f t="shared" si="2"/>
        <v>4415913</v>
      </c>
      <c r="Z49" s="42">
        <f>+IF(X49&lt;&gt;0,+(Y49/X49)*100,0)</f>
        <v>80.410659648076262</v>
      </c>
      <c r="AA49" s="39">
        <f>+AA33-AA48</f>
        <v>21966807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27917714</v>
      </c>
      <c r="D52" s="48">
        <f t="shared" si="3"/>
        <v>0</v>
      </c>
      <c r="E52" s="49">
        <f t="shared" si="3"/>
        <v>21966807</v>
      </c>
      <c r="F52" s="50">
        <f t="shared" si="3"/>
        <v>21966807</v>
      </c>
      <c r="G52" s="50">
        <f t="shared" si="3"/>
        <v>3345048</v>
      </c>
      <c r="H52" s="50">
        <f t="shared" si="3"/>
        <v>3257123</v>
      </c>
      <c r="I52" s="50">
        <f t="shared" si="3"/>
        <v>3305443</v>
      </c>
      <c r="J52" s="50">
        <f t="shared" si="3"/>
        <v>9907614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9907614</v>
      </c>
      <c r="X52" s="50">
        <f t="shared" si="3"/>
        <v>5491701</v>
      </c>
      <c r="Y52" s="50">
        <f t="shared" si="3"/>
        <v>4415913</v>
      </c>
      <c r="Z52" s="51">
        <f>+IF(X52&lt;&gt;0,+(Y52/X52)*100,0)</f>
        <v>80.410659648076262</v>
      </c>
      <c r="AA52" s="48">
        <f>SUM(AA49:AA51)</f>
        <v>21966807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27917714</v>
      </c>
      <c r="D54" s="54">
        <f>+D52-D53</f>
        <v>0</v>
      </c>
      <c r="E54" s="55">
        <f t="shared" si="4"/>
        <v>21966807</v>
      </c>
      <c r="F54" s="56">
        <f t="shared" si="4"/>
        <v>21966807</v>
      </c>
      <c r="G54" s="56">
        <f t="shared" si="4"/>
        <v>3345048</v>
      </c>
      <c r="H54" s="56">
        <f t="shared" si="4"/>
        <v>3257123</v>
      </c>
      <c r="I54" s="56">
        <f t="shared" si="4"/>
        <v>3305443</v>
      </c>
      <c r="J54" s="56">
        <f t="shared" si="4"/>
        <v>9907614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9907614</v>
      </c>
      <c r="X54" s="56">
        <f t="shared" si="4"/>
        <v>5491701</v>
      </c>
      <c r="Y54" s="56">
        <f t="shared" si="4"/>
        <v>4415913</v>
      </c>
      <c r="Z54" s="57">
        <f>+IF(X54&lt;&gt;0,+(Y54/X54)*100,0)</f>
        <v>80.410659648076262</v>
      </c>
      <c r="AA54" s="54">
        <f>+AA52-AA53</f>
        <v>21966807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27917714</v>
      </c>
      <c r="D57" s="48">
        <f>SUM(D54:D56)</f>
        <v>0</v>
      </c>
      <c r="E57" s="49">
        <f t="shared" si="5"/>
        <v>21966807</v>
      </c>
      <c r="F57" s="50">
        <f t="shared" si="5"/>
        <v>21966807</v>
      </c>
      <c r="G57" s="50">
        <f t="shared" si="5"/>
        <v>3345048</v>
      </c>
      <c r="H57" s="50">
        <f t="shared" si="5"/>
        <v>3257123</v>
      </c>
      <c r="I57" s="50">
        <f t="shared" si="5"/>
        <v>3305443</v>
      </c>
      <c r="J57" s="50">
        <f t="shared" si="5"/>
        <v>9907614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9907614</v>
      </c>
      <c r="X57" s="50">
        <f t="shared" si="5"/>
        <v>5491701</v>
      </c>
      <c r="Y57" s="50">
        <f t="shared" si="5"/>
        <v>4415913</v>
      </c>
      <c r="Z57" s="51">
        <f>+IF(X57&lt;&gt;0,+(Y57/X57)*100,0)</f>
        <v>80.410659648076262</v>
      </c>
      <c r="AA57" s="48">
        <f>SUM(AA54:AA56)</f>
        <v>21966807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27917714</v>
      </c>
      <c r="D60" s="65">
        <f>SUM(D57:D59)</f>
        <v>0</v>
      </c>
      <c r="E60" s="66">
        <f t="shared" si="6"/>
        <v>21966807</v>
      </c>
      <c r="F60" s="67">
        <f t="shared" si="6"/>
        <v>21966807</v>
      </c>
      <c r="G60" s="67">
        <f t="shared" si="6"/>
        <v>3345048</v>
      </c>
      <c r="H60" s="67">
        <f t="shared" si="6"/>
        <v>3257123</v>
      </c>
      <c r="I60" s="67">
        <f t="shared" si="6"/>
        <v>3305443</v>
      </c>
      <c r="J60" s="67">
        <f t="shared" si="6"/>
        <v>9907614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9907614</v>
      </c>
      <c r="X60" s="67">
        <f t="shared" si="6"/>
        <v>5491701</v>
      </c>
      <c r="Y60" s="67">
        <f t="shared" si="6"/>
        <v>4415913</v>
      </c>
      <c r="Z60" s="68">
        <f>+IF(X60&lt;&gt;0,+(Y60/X60)*100,0)</f>
        <v>80.410659648076262</v>
      </c>
      <c r="AA60" s="65">
        <f>SUM(AA57:AA59)</f>
        <v>21966807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83146819</v>
      </c>
      <c r="D9" s="20"/>
      <c r="E9" s="21">
        <v>73592747</v>
      </c>
      <c r="F9" s="22">
        <v>73592747</v>
      </c>
      <c r="G9" s="22">
        <v>7112883</v>
      </c>
      <c r="H9" s="22">
        <v>7471551</v>
      </c>
      <c r="I9" s="22">
        <v>7540154</v>
      </c>
      <c r="J9" s="22">
        <v>22124588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22124588</v>
      </c>
      <c r="X9" s="22">
        <v>18398187</v>
      </c>
      <c r="Y9" s="22">
        <v>3726401</v>
      </c>
      <c r="Z9" s="23">
        <v>20.254175044530204</v>
      </c>
      <c r="AA9" s="20">
        <v>73592747</v>
      </c>
    </row>
    <row r="10" spans="1:27" x14ac:dyDescent="0.25">
      <c r="A10" s="19" t="s">
        <v>38</v>
      </c>
      <c r="B10" s="15" t="s">
        <v>32</v>
      </c>
      <c r="C10" s="20">
        <v>66534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20055164</v>
      </c>
      <c r="D13" s="20"/>
      <c r="E13" s="21">
        <v>16000000</v>
      </c>
      <c r="F13" s="22">
        <v>16000000</v>
      </c>
      <c r="G13" s="22">
        <v>1831662</v>
      </c>
      <c r="H13" s="22">
        <v>1820052</v>
      </c>
      <c r="I13" s="22">
        <v>1845618</v>
      </c>
      <c r="J13" s="22">
        <v>5497332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5497332</v>
      </c>
      <c r="X13" s="22">
        <v>3999999</v>
      </c>
      <c r="Y13" s="22">
        <v>1497333</v>
      </c>
      <c r="Z13" s="23">
        <v>37.433334358333589</v>
      </c>
      <c r="AA13" s="20">
        <v>16000000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17000000</v>
      </c>
      <c r="F26" s="22">
        <v>17000000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4250001</v>
      </c>
      <c r="Y26" s="22">
        <v>-4250001</v>
      </c>
      <c r="Z26" s="23">
        <v>-100</v>
      </c>
      <c r="AA26" s="20">
        <v>17000000</v>
      </c>
    </row>
    <row r="27" spans="1:27" x14ac:dyDescent="0.25">
      <c r="A27" s="19" t="s">
        <v>40</v>
      </c>
      <c r="B27" s="15" t="s">
        <v>32</v>
      </c>
      <c r="C27" s="20">
        <v>1018253</v>
      </c>
      <c r="D27" s="20"/>
      <c r="E27" s="21">
        <v>800000</v>
      </c>
      <c r="F27" s="22">
        <v>800000</v>
      </c>
      <c r="G27" s="22">
        <v>88301</v>
      </c>
      <c r="H27" s="22">
        <v>88002</v>
      </c>
      <c r="I27" s="22">
        <v>88227</v>
      </c>
      <c r="J27" s="22">
        <v>264530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264530</v>
      </c>
      <c r="X27" s="22">
        <v>200001</v>
      </c>
      <c r="Y27" s="22">
        <v>64529</v>
      </c>
      <c r="Z27" s="23">
        <v>32.264338678306608</v>
      </c>
      <c r="AA27" s="20">
        <v>800000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2106674</v>
      </c>
      <c r="D29" s="20"/>
      <c r="E29" s="21">
        <v>2000000</v>
      </c>
      <c r="F29" s="22">
        <v>2000000</v>
      </c>
      <c r="G29" s="22">
        <v>218047</v>
      </c>
      <c r="H29" s="22">
        <v>227144</v>
      </c>
      <c r="I29" s="22">
        <v>223895</v>
      </c>
      <c r="J29" s="22">
        <v>669086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669086</v>
      </c>
      <c r="X29" s="22">
        <v>500001</v>
      </c>
      <c r="Y29" s="22">
        <v>169085</v>
      </c>
      <c r="Z29" s="23">
        <v>33.816932366135269</v>
      </c>
      <c r="AA29" s="20">
        <v>2000000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106393444</v>
      </c>
      <c r="D33" s="29">
        <f t="shared" ref="D33:Y33" si="0">SUM(D6:D32)</f>
        <v>0</v>
      </c>
      <c r="E33" s="30">
        <f t="shared" si="0"/>
        <v>109392747</v>
      </c>
      <c r="F33" s="31">
        <f t="shared" si="0"/>
        <v>109392747</v>
      </c>
      <c r="G33" s="31">
        <f t="shared" si="0"/>
        <v>9250893</v>
      </c>
      <c r="H33" s="31">
        <f t="shared" si="0"/>
        <v>9606749</v>
      </c>
      <c r="I33" s="31">
        <f t="shared" si="0"/>
        <v>9697894</v>
      </c>
      <c r="J33" s="31">
        <f t="shared" si="0"/>
        <v>28555536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28555536</v>
      </c>
      <c r="X33" s="31">
        <f t="shared" si="0"/>
        <v>27348189</v>
      </c>
      <c r="Y33" s="31">
        <f t="shared" si="0"/>
        <v>1207347</v>
      </c>
      <c r="Z33" s="32">
        <f>+IF(X33&lt;&gt;0,+(Y33/X33)*100,0)</f>
        <v>4.4147237683636016</v>
      </c>
      <c r="AA33" s="29">
        <f>SUM(AA6:AA32)</f>
        <v>109392747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55222969</v>
      </c>
      <c r="D35" s="20"/>
      <c r="E35" s="21">
        <v>55030683</v>
      </c>
      <c r="F35" s="22">
        <v>55030683</v>
      </c>
      <c r="G35" s="22">
        <v>4370272</v>
      </c>
      <c r="H35" s="22">
        <v>4120635</v>
      </c>
      <c r="I35" s="22">
        <v>4450593</v>
      </c>
      <c r="J35" s="22">
        <v>12941500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12941500</v>
      </c>
      <c r="X35" s="22">
        <v>13757673</v>
      </c>
      <c r="Y35" s="22">
        <v>-816173</v>
      </c>
      <c r="Z35" s="23">
        <v>-5.9324930894926782</v>
      </c>
      <c r="AA35" s="20">
        <v>55030683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12936156</v>
      </c>
      <c r="D38" s="20"/>
      <c r="E38" s="21">
        <v>20450000</v>
      </c>
      <c r="F38" s="22">
        <v>20450000</v>
      </c>
      <c r="G38" s="22">
        <v>553593</v>
      </c>
      <c r="H38" s="22">
        <v>1014037</v>
      </c>
      <c r="I38" s="22">
        <v>790821</v>
      </c>
      <c r="J38" s="22">
        <v>2358451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2358451</v>
      </c>
      <c r="X38" s="22">
        <v>5112501</v>
      </c>
      <c r="Y38" s="22">
        <v>-2754050</v>
      </c>
      <c r="Z38" s="23">
        <v>-53.86893811854511</v>
      </c>
      <c r="AA38" s="20">
        <v>20450000</v>
      </c>
    </row>
    <row r="39" spans="1:27" x14ac:dyDescent="0.25">
      <c r="A39" s="19" t="s">
        <v>65</v>
      </c>
      <c r="B39" s="15" t="s">
        <v>32</v>
      </c>
      <c r="C39" s="20">
        <v>11000000</v>
      </c>
      <c r="D39" s="20"/>
      <c r="E39" s="21">
        <v>22000000</v>
      </c>
      <c r="F39" s="22">
        <v>22000000</v>
      </c>
      <c r="G39" s="22"/>
      <c r="H39" s="22">
        <v>5500000</v>
      </c>
      <c r="I39" s="22"/>
      <c r="J39" s="22">
        <v>5500000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5500000</v>
      </c>
      <c r="X39" s="22">
        <v>5499999</v>
      </c>
      <c r="Y39" s="22">
        <v>1</v>
      </c>
      <c r="Z39" s="23"/>
      <c r="AA39" s="20">
        <v>22000000</v>
      </c>
    </row>
    <row r="40" spans="1:27" x14ac:dyDescent="0.25">
      <c r="A40" s="19" t="s">
        <v>66</v>
      </c>
      <c r="B40" s="15" t="s">
        <v>32</v>
      </c>
      <c r="C40" s="20">
        <v>1293970</v>
      </c>
      <c r="D40" s="20"/>
      <c r="E40" s="21">
        <v>900000</v>
      </c>
      <c r="F40" s="22">
        <v>900000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225000</v>
      </c>
      <c r="Y40" s="22">
        <v>-225000</v>
      </c>
      <c r="Z40" s="23">
        <v>-100</v>
      </c>
      <c r="AA40" s="20">
        <v>900000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2183911</v>
      </c>
      <c r="D45" s="20"/>
      <c r="E45" s="21">
        <v>2386418</v>
      </c>
      <c r="F45" s="22">
        <v>2386418</v>
      </c>
      <c r="G45" s="22">
        <v>28892</v>
      </c>
      <c r="H45" s="22">
        <v>76564</v>
      </c>
      <c r="I45" s="22">
        <v>121309</v>
      </c>
      <c r="J45" s="22">
        <v>226765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226765</v>
      </c>
      <c r="X45" s="22">
        <v>596604</v>
      </c>
      <c r="Y45" s="22">
        <v>-369839</v>
      </c>
      <c r="Z45" s="23">
        <v>-61.990700699291324</v>
      </c>
      <c r="AA45" s="20">
        <v>2386418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82637006</v>
      </c>
      <c r="D48" s="29">
        <f t="shared" ref="D48:Y48" si="1">SUM(D35:D47)</f>
        <v>0</v>
      </c>
      <c r="E48" s="30">
        <f t="shared" si="1"/>
        <v>100767101</v>
      </c>
      <c r="F48" s="31">
        <f t="shared" si="1"/>
        <v>100767101</v>
      </c>
      <c r="G48" s="31">
        <f t="shared" si="1"/>
        <v>4952757</v>
      </c>
      <c r="H48" s="31">
        <f t="shared" si="1"/>
        <v>10711236</v>
      </c>
      <c r="I48" s="31">
        <f t="shared" si="1"/>
        <v>5362723</v>
      </c>
      <c r="J48" s="31">
        <f t="shared" si="1"/>
        <v>21026716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21026716</v>
      </c>
      <c r="X48" s="31">
        <f t="shared" si="1"/>
        <v>25191777</v>
      </c>
      <c r="Y48" s="31">
        <f t="shared" si="1"/>
        <v>-4165061</v>
      </c>
      <c r="Z48" s="32">
        <f>+IF(X48&lt;&gt;0,+(Y48/X48)*100,0)</f>
        <v>-16.53341485199714</v>
      </c>
      <c r="AA48" s="29">
        <f>SUM(AA35:AA47)</f>
        <v>100767101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23756438</v>
      </c>
      <c r="D49" s="39">
        <f t="shared" si="2"/>
        <v>0</v>
      </c>
      <c r="E49" s="40">
        <f t="shared" si="2"/>
        <v>8625646</v>
      </c>
      <c r="F49" s="41">
        <f t="shared" si="2"/>
        <v>8625646</v>
      </c>
      <c r="G49" s="41">
        <f t="shared" si="2"/>
        <v>4298136</v>
      </c>
      <c r="H49" s="41">
        <f t="shared" si="2"/>
        <v>-1104487</v>
      </c>
      <c r="I49" s="41">
        <f t="shared" si="2"/>
        <v>4335171</v>
      </c>
      <c r="J49" s="41">
        <f t="shared" si="2"/>
        <v>7528820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7528820</v>
      </c>
      <c r="X49" s="41">
        <f t="shared" si="2"/>
        <v>2156412</v>
      </c>
      <c r="Y49" s="41">
        <f t="shared" si="2"/>
        <v>5372408</v>
      </c>
      <c r="Z49" s="42">
        <f>+IF(X49&lt;&gt;0,+(Y49/X49)*100,0)</f>
        <v>249.13643589443944</v>
      </c>
      <c r="AA49" s="39">
        <f>+AA33-AA48</f>
        <v>8625646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23756438</v>
      </c>
      <c r="D52" s="48">
        <f t="shared" si="3"/>
        <v>0</v>
      </c>
      <c r="E52" s="49">
        <f t="shared" si="3"/>
        <v>8625646</v>
      </c>
      <c r="F52" s="50">
        <f t="shared" si="3"/>
        <v>8625646</v>
      </c>
      <c r="G52" s="50">
        <f t="shared" si="3"/>
        <v>4298136</v>
      </c>
      <c r="H52" s="50">
        <f t="shared" si="3"/>
        <v>-1104487</v>
      </c>
      <c r="I52" s="50">
        <f t="shared" si="3"/>
        <v>4335171</v>
      </c>
      <c r="J52" s="50">
        <f t="shared" si="3"/>
        <v>7528820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7528820</v>
      </c>
      <c r="X52" s="50">
        <f t="shared" si="3"/>
        <v>2156412</v>
      </c>
      <c r="Y52" s="50">
        <f t="shared" si="3"/>
        <v>5372408</v>
      </c>
      <c r="Z52" s="51">
        <f>+IF(X52&lt;&gt;0,+(Y52/X52)*100,0)</f>
        <v>249.13643589443944</v>
      </c>
      <c r="AA52" s="48">
        <f>SUM(AA49:AA51)</f>
        <v>8625646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23756438</v>
      </c>
      <c r="D54" s="54">
        <f>+D52-D53</f>
        <v>0</v>
      </c>
      <c r="E54" s="55">
        <f t="shared" si="4"/>
        <v>8625646</v>
      </c>
      <c r="F54" s="56">
        <f t="shared" si="4"/>
        <v>8625646</v>
      </c>
      <c r="G54" s="56">
        <f t="shared" si="4"/>
        <v>4298136</v>
      </c>
      <c r="H54" s="56">
        <f t="shared" si="4"/>
        <v>-1104487</v>
      </c>
      <c r="I54" s="56">
        <f t="shared" si="4"/>
        <v>4335171</v>
      </c>
      <c r="J54" s="56">
        <f t="shared" si="4"/>
        <v>7528820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7528820</v>
      </c>
      <c r="X54" s="56">
        <f t="shared" si="4"/>
        <v>2156412</v>
      </c>
      <c r="Y54" s="56">
        <f t="shared" si="4"/>
        <v>5372408</v>
      </c>
      <c r="Z54" s="57">
        <f>+IF(X54&lt;&gt;0,+(Y54/X54)*100,0)</f>
        <v>249.13643589443944</v>
      </c>
      <c r="AA54" s="54">
        <f>+AA52-AA53</f>
        <v>8625646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23756438</v>
      </c>
      <c r="D57" s="48">
        <f>SUM(D54:D56)</f>
        <v>0</v>
      </c>
      <c r="E57" s="49">
        <f t="shared" si="5"/>
        <v>8625646</v>
      </c>
      <c r="F57" s="50">
        <f t="shared" si="5"/>
        <v>8625646</v>
      </c>
      <c r="G57" s="50">
        <f t="shared" si="5"/>
        <v>4298136</v>
      </c>
      <c r="H57" s="50">
        <f t="shared" si="5"/>
        <v>-1104487</v>
      </c>
      <c r="I57" s="50">
        <f t="shared" si="5"/>
        <v>4335171</v>
      </c>
      <c r="J57" s="50">
        <f t="shared" si="5"/>
        <v>7528820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7528820</v>
      </c>
      <c r="X57" s="50">
        <f t="shared" si="5"/>
        <v>2156412</v>
      </c>
      <c r="Y57" s="50">
        <f t="shared" si="5"/>
        <v>5372408</v>
      </c>
      <c r="Z57" s="51">
        <f>+IF(X57&lt;&gt;0,+(Y57/X57)*100,0)</f>
        <v>249.13643589443944</v>
      </c>
      <c r="AA57" s="48">
        <f>SUM(AA54:AA56)</f>
        <v>8625646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23756438</v>
      </c>
      <c r="D60" s="65">
        <f>SUM(D57:D59)</f>
        <v>0</v>
      </c>
      <c r="E60" s="66">
        <f t="shared" si="6"/>
        <v>8625646</v>
      </c>
      <c r="F60" s="67">
        <f t="shared" si="6"/>
        <v>8625646</v>
      </c>
      <c r="G60" s="67">
        <f t="shared" si="6"/>
        <v>4298136</v>
      </c>
      <c r="H60" s="67">
        <f t="shared" si="6"/>
        <v>-1104487</v>
      </c>
      <c r="I60" s="67">
        <f t="shared" si="6"/>
        <v>4335171</v>
      </c>
      <c r="J60" s="67">
        <f t="shared" si="6"/>
        <v>7528820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7528820</v>
      </c>
      <c r="X60" s="67">
        <f t="shared" si="6"/>
        <v>2156412</v>
      </c>
      <c r="Y60" s="67">
        <f t="shared" si="6"/>
        <v>5372408</v>
      </c>
      <c r="Z60" s="68">
        <f>+IF(X60&lt;&gt;0,+(Y60/X60)*100,0)</f>
        <v>249.13643589443944</v>
      </c>
      <c r="AA60" s="65">
        <f>SUM(AA57:AA59)</f>
        <v>8625646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12151848</v>
      </c>
      <c r="D9" s="20"/>
      <c r="E9" s="21">
        <v>14292765</v>
      </c>
      <c r="F9" s="22">
        <v>14292765</v>
      </c>
      <c r="G9" s="22">
        <v>-2568</v>
      </c>
      <c r="H9" s="22">
        <v>1082234</v>
      </c>
      <c r="I9" s="22">
        <v>1061226</v>
      </c>
      <c r="J9" s="22">
        <v>2140892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2140892</v>
      </c>
      <c r="X9" s="22">
        <v>3573192</v>
      </c>
      <c r="Y9" s="22">
        <v>-1432300</v>
      </c>
      <c r="Z9" s="23">
        <v>-40.084607824040802</v>
      </c>
      <c r="AA9" s="20">
        <v>14292765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14062598</v>
      </c>
      <c r="D13" s="20"/>
      <c r="E13" s="21">
        <v>14556359</v>
      </c>
      <c r="F13" s="22">
        <v>14556359</v>
      </c>
      <c r="G13" s="22">
        <v>-2001</v>
      </c>
      <c r="H13" s="22">
        <v>1253837</v>
      </c>
      <c r="I13" s="22">
        <v>1264177</v>
      </c>
      <c r="J13" s="22">
        <v>2516013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2516013</v>
      </c>
      <c r="X13" s="22">
        <v>3639090</v>
      </c>
      <c r="Y13" s="22">
        <v>-1123077</v>
      </c>
      <c r="Z13" s="23">
        <v>-30.861479106040246</v>
      </c>
      <c r="AA13" s="20">
        <v>14556359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26214446</v>
      </c>
      <c r="D33" s="29">
        <f t="shared" ref="D33:Y33" si="0">SUM(D6:D32)</f>
        <v>0</v>
      </c>
      <c r="E33" s="30">
        <f t="shared" si="0"/>
        <v>28849124</v>
      </c>
      <c r="F33" s="31">
        <f t="shared" si="0"/>
        <v>28849124</v>
      </c>
      <c r="G33" s="31">
        <f t="shared" si="0"/>
        <v>-4569</v>
      </c>
      <c r="H33" s="31">
        <f t="shared" si="0"/>
        <v>2336071</v>
      </c>
      <c r="I33" s="31">
        <f t="shared" si="0"/>
        <v>2325403</v>
      </c>
      <c r="J33" s="31">
        <f t="shared" si="0"/>
        <v>4656905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4656905</v>
      </c>
      <c r="X33" s="31">
        <f t="shared" si="0"/>
        <v>7212282</v>
      </c>
      <c r="Y33" s="31">
        <f t="shared" si="0"/>
        <v>-2555377</v>
      </c>
      <c r="Z33" s="32">
        <f>+IF(X33&lt;&gt;0,+(Y33/X33)*100,0)</f>
        <v>-35.430907998328408</v>
      </c>
      <c r="AA33" s="29">
        <f>SUM(AA6:AA32)</f>
        <v>28849124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11697174</v>
      </c>
      <c r="D35" s="20"/>
      <c r="E35" s="21"/>
      <c r="F35" s="22"/>
      <c r="G35" s="22">
        <v>1271192</v>
      </c>
      <c r="H35" s="22">
        <v>999684</v>
      </c>
      <c r="I35" s="22">
        <v>1066439</v>
      </c>
      <c r="J35" s="22">
        <v>3337315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3337315</v>
      </c>
      <c r="X35" s="22"/>
      <c r="Y35" s="22">
        <v>3337315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542881</v>
      </c>
      <c r="D38" s="20"/>
      <c r="E38" s="21">
        <v>106000</v>
      </c>
      <c r="F38" s="22">
        <v>106000</v>
      </c>
      <c r="G38" s="22"/>
      <c r="H38" s="22"/>
      <c r="I38" s="22">
        <v>43528</v>
      </c>
      <c r="J38" s="22">
        <v>43528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43528</v>
      </c>
      <c r="X38" s="22">
        <v>26499</v>
      </c>
      <c r="Y38" s="22">
        <v>17029</v>
      </c>
      <c r="Z38" s="23">
        <v>64.262802369900754</v>
      </c>
      <c r="AA38" s="20">
        <v>106000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1859597</v>
      </c>
      <c r="D40" s="20"/>
      <c r="E40" s="21">
        <v>1272000</v>
      </c>
      <c r="F40" s="22">
        <v>1272000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318000</v>
      </c>
      <c r="Y40" s="22">
        <v>-318000</v>
      </c>
      <c r="Z40" s="23">
        <v>-100</v>
      </c>
      <c r="AA40" s="20">
        <v>1272000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5562</v>
      </c>
      <c r="D44" s="20"/>
      <c r="E44" s="21">
        <v>318000</v>
      </c>
      <c r="F44" s="22">
        <v>318000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79500</v>
      </c>
      <c r="Y44" s="22">
        <v>-79500</v>
      </c>
      <c r="Z44" s="23">
        <v>-100</v>
      </c>
      <c r="AA44" s="20">
        <v>318000</v>
      </c>
    </row>
    <row r="45" spans="1:27" x14ac:dyDescent="0.25">
      <c r="A45" s="19" t="s">
        <v>70</v>
      </c>
      <c r="B45" s="15" t="s">
        <v>32</v>
      </c>
      <c r="C45" s="20">
        <v>116097</v>
      </c>
      <c r="D45" s="20"/>
      <c r="E45" s="21">
        <v>100000</v>
      </c>
      <c r="F45" s="22">
        <v>100000</v>
      </c>
      <c r="G45" s="22">
        <v>10878</v>
      </c>
      <c r="H45" s="22">
        <v>8163</v>
      </c>
      <c r="I45" s="22">
        <v>8577</v>
      </c>
      <c r="J45" s="22">
        <v>27618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27618</v>
      </c>
      <c r="X45" s="22">
        <v>24999</v>
      </c>
      <c r="Y45" s="22">
        <v>2619</v>
      </c>
      <c r="Z45" s="23">
        <v>10.476419056762271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14221311</v>
      </c>
      <c r="D48" s="29">
        <f t="shared" ref="D48:Y48" si="1">SUM(D35:D47)</f>
        <v>0</v>
      </c>
      <c r="E48" s="30">
        <f t="shared" si="1"/>
        <v>1796000</v>
      </c>
      <c r="F48" s="31">
        <f t="shared" si="1"/>
        <v>1796000</v>
      </c>
      <c r="G48" s="31">
        <f t="shared" si="1"/>
        <v>1282070</v>
      </c>
      <c r="H48" s="31">
        <f t="shared" si="1"/>
        <v>1007847</v>
      </c>
      <c r="I48" s="31">
        <f t="shared" si="1"/>
        <v>1118544</v>
      </c>
      <c r="J48" s="31">
        <f t="shared" si="1"/>
        <v>3408461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3408461</v>
      </c>
      <c r="X48" s="31">
        <f t="shared" si="1"/>
        <v>448998</v>
      </c>
      <c r="Y48" s="31">
        <f t="shared" si="1"/>
        <v>2959463</v>
      </c>
      <c r="Z48" s="32">
        <f>+IF(X48&lt;&gt;0,+(Y48/X48)*100,0)</f>
        <v>659.1260985572319</v>
      </c>
      <c r="AA48" s="29">
        <f>SUM(AA35:AA47)</f>
        <v>1796000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11993135</v>
      </c>
      <c r="D49" s="39">
        <f t="shared" si="2"/>
        <v>0</v>
      </c>
      <c r="E49" s="40">
        <f t="shared" si="2"/>
        <v>27053124</v>
      </c>
      <c r="F49" s="41">
        <f t="shared" si="2"/>
        <v>27053124</v>
      </c>
      <c r="G49" s="41">
        <f t="shared" si="2"/>
        <v>-1286639</v>
      </c>
      <c r="H49" s="41">
        <f t="shared" si="2"/>
        <v>1328224</v>
      </c>
      <c r="I49" s="41">
        <f t="shared" si="2"/>
        <v>1206859</v>
      </c>
      <c r="J49" s="41">
        <f t="shared" si="2"/>
        <v>1248444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1248444</v>
      </c>
      <c r="X49" s="41">
        <f t="shared" si="2"/>
        <v>6763284</v>
      </c>
      <c r="Y49" s="41">
        <f t="shared" si="2"/>
        <v>-5514840</v>
      </c>
      <c r="Z49" s="42">
        <f>+IF(X49&lt;&gt;0,+(Y49/X49)*100,0)</f>
        <v>-81.540860919044661</v>
      </c>
      <c r="AA49" s="39">
        <f>+AA33-AA48</f>
        <v>27053124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11993135</v>
      </c>
      <c r="D52" s="48">
        <f t="shared" si="3"/>
        <v>0</v>
      </c>
      <c r="E52" s="49">
        <f t="shared" si="3"/>
        <v>27053124</v>
      </c>
      <c r="F52" s="50">
        <f t="shared" si="3"/>
        <v>27053124</v>
      </c>
      <c r="G52" s="50">
        <f t="shared" si="3"/>
        <v>-1286639</v>
      </c>
      <c r="H52" s="50">
        <f t="shared" si="3"/>
        <v>1328224</v>
      </c>
      <c r="I52" s="50">
        <f t="shared" si="3"/>
        <v>1206859</v>
      </c>
      <c r="J52" s="50">
        <f t="shared" si="3"/>
        <v>1248444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1248444</v>
      </c>
      <c r="X52" s="50">
        <f t="shared" si="3"/>
        <v>6763284</v>
      </c>
      <c r="Y52" s="50">
        <f t="shared" si="3"/>
        <v>-5514840</v>
      </c>
      <c r="Z52" s="51">
        <f>+IF(X52&lt;&gt;0,+(Y52/X52)*100,0)</f>
        <v>-81.540860919044661</v>
      </c>
      <c r="AA52" s="48">
        <f>SUM(AA49:AA51)</f>
        <v>27053124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11993135</v>
      </c>
      <c r="D54" s="54">
        <f>+D52-D53</f>
        <v>0</v>
      </c>
      <c r="E54" s="55">
        <f t="shared" si="4"/>
        <v>27053124</v>
      </c>
      <c r="F54" s="56">
        <f t="shared" si="4"/>
        <v>27053124</v>
      </c>
      <c r="G54" s="56">
        <f t="shared" si="4"/>
        <v>-1286639</v>
      </c>
      <c r="H54" s="56">
        <f t="shared" si="4"/>
        <v>1328224</v>
      </c>
      <c r="I54" s="56">
        <f t="shared" si="4"/>
        <v>1206859</v>
      </c>
      <c r="J54" s="56">
        <f t="shared" si="4"/>
        <v>1248444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1248444</v>
      </c>
      <c r="X54" s="56">
        <f t="shared" si="4"/>
        <v>6763284</v>
      </c>
      <c r="Y54" s="56">
        <f t="shared" si="4"/>
        <v>-5514840</v>
      </c>
      <c r="Z54" s="57">
        <f>+IF(X54&lt;&gt;0,+(Y54/X54)*100,0)</f>
        <v>-81.540860919044661</v>
      </c>
      <c r="AA54" s="54">
        <f>+AA52-AA53</f>
        <v>27053124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11993135</v>
      </c>
      <c r="D57" s="48">
        <f>SUM(D54:D56)</f>
        <v>0</v>
      </c>
      <c r="E57" s="49">
        <f t="shared" si="5"/>
        <v>27053124</v>
      </c>
      <c r="F57" s="50">
        <f t="shared" si="5"/>
        <v>27053124</v>
      </c>
      <c r="G57" s="50">
        <f t="shared" si="5"/>
        <v>-1286639</v>
      </c>
      <c r="H57" s="50">
        <f t="shared" si="5"/>
        <v>1328224</v>
      </c>
      <c r="I57" s="50">
        <f t="shared" si="5"/>
        <v>1206859</v>
      </c>
      <c r="J57" s="50">
        <f t="shared" si="5"/>
        <v>1248444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1248444</v>
      </c>
      <c r="X57" s="50">
        <f t="shared" si="5"/>
        <v>6763284</v>
      </c>
      <c r="Y57" s="50">
        <f t="shared" si="5"/>
        <v>-5514840</v>
      </c>
      <c r="Z57" s="51">
        <f>+IF(X57&lt;&gt;0,+(Y57/X57)*100,0)</f>
        <v>-81.540860919044661</v>
      </c>
      <c r="AA57" s="48">
        <f>SUM(AA54:AA56)</f>
        <v>27053124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11993135</v>
      </c>
      <c r="D60" s="65">
        <f>SUM(D57:D59)</f>
        <v>0</v>
      </c>
      <c r="E60" s="66">
        <f t="shared" si="6"/>
        <v>27053124</v>
      </c>
      <c r="F60" s="67">
        <f t="shared" si="6"/>
        <v>27053124</v>
      </c>
      <c r="G60" s="67">
        <f t="shared" si="6"/>
        <v>-1286639</v>
      </c>
      <c r="H60" s="67">
        <f t="shared" si="6"/>
        <v>1328224</v>
      </c>
      <c r="I60" s="67">
        <f t="shared" si="6"/>
        <v>1206859</v>
      </c>
      <c r="J60" s="67">
        <f t="shared" si="6"/>
        <v>1248444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1248444</v>
      </c>
      <c r="X60" s="67">
        <f t="shared" si="6"/>
        <v>6763284</v>
      </c>
      <c r="Y60" s="67">
        <f t="shared" si="6"/>
        <v>-5514840</v>
      </c>
      <c r="Z60" s="68">
        <f>+IF(X60&lt;&gt;0,+(Y60/X60)*100,0)</f>
        <v>-81.540860919044661</v>
      </c>
      <c r="AA60" s="65">
        <f>SUM(AA57:AA59)</f>
        <v>27053124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6737457</v>
      </c>
      <c r="D9" s="20"/>
      <c r="E9" s="21">
        <v>7354780</v>
      </c>
      <c r="F9" s="22">
        <v>7354780</v>
      </c>
      <c r="G9" s="22">
        <v>600517</v>
      </c>
      <c r="H9" s="22">
        <v>599798</v>
      </c>
      <c r="I9" s="22">
        <v>598500</v>
      </c>
      <c r="J9" s="22">
        <v>1798815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1798815</v>
      </c>
      <c r="X9" s="22">
        <v>1838697</v>
      </c>
      <c r="Y9" s="22">
        <v>-39882</v>
      </c>
      <c r="Z9" s="23">
        <v>-2.1690360075640522</v>
      </c>
      <c r="AA9" s="20">
        <v>7354780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5146430</v>
      </c>
      <c r="D13" s="20"/>
      <c r="E13" s="21">
        <v>4971786</v>
      </c>
      <c r="F13" s="22">
        <v>4971786</v>
      </c>
      <c r="G13" s="22">
        <v>432472</v>
      </c>
      <c r="H13" s="22">
        <v>436954</v>
      </c>
      <c r="I13" s="22">
        <v>441813</v>
      </c>
      <c r="J13" s="22">
        <v>1311239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1311239</v>
      </c>
      <c r="X13" s="22">
        <v>1242948</v>
      </c>
      <c r="Y13" s="22">
        <v>68291</v>
      </c>
      <c r="Z13" s="23">
        <v>5.4942765103608515</v>
      </c>
      <c r="AA13" s="20">
        <v>4971786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11883887</v>
      </c>
      <c r="D33" s="29">
        <f t="shared" ref="D33:Y33" si="0">SUM(D6:D32)</f>
        <v>0</v>
      </c>
      <c r="E33" s="30">
        <f t="shared" si="0"/>
        <v>12326566</v>
      </c>
      <c r="F33" s="31">
        <f t="shared" si="0"/>
        <v>12326566</v>
      </c>
      <c r="G33" s="31">
        <f t="shared" si="0"/>
        <v>1032989</v>
      </c>
      <c r="H33" s="31">
        <f t="shared" si="0"/>
        <v>1036752</v>
      </c>
      <c r="I33" s="31">
        <f t="shared" si="0"/>
        <v>1040313</v>
      </c>
      <c r="J33" s="31">
        <f t="shared" si="0"/>
        <v>3110054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3110054</v>
      </c>
      <c r="X33" s="31">
        <f t="shared" si="0"/>
        <v>3081645</v>
      </c>
      <c r="Y33" s="31">
        <f t="shared" si="0"/>
        <v>28409</v>
      </c>
      <c r="Z33" s="32">
        <f>+IF(X33&lt;&gt;0,+(Y33/X33)*100,0)</f>
        <v>0.92187776333743832</v>
      </c>
      <c r="AA33" s="29">
        <f>SUM(AA6:AA32)</f>
        <v>12326566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755740</v>
      </c>
      <c r="D35" s="20"/>
      <c r="E35" s="21">
        <v>834294</v>
      </c>
      <c r="F35" s="22">
        <v>834294</v>
      </c>
      <c r="G35" s="22">
        <v>61796</v>
      </c>
      <c r="H35" s="22">
        <v>62523</v>
      </c>
      <c r="I35" s="22">
        <v>62523</v>
      </c>
      <c r="J35" s="22">
        <v>186842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186842</v>
      </c>
      <c r="X35" s="22">
        <v>208572</v>
      </c>
      <c r="Y35" s="22">
        <v>-21730</v>
      </c>
      <c r="Z35" s="23">
        <v>-10.418464606946284</v>
      </c>
      <c r="AA35" s="20">
        <v>834294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125001</v>
      </c>
      <c r="Y38" s="22">
        <v>-125001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>
        <v>10624502</v>
      </c>
      <c r="D39" s="20"/>
      <c r="E39" s="21">
        <v>4464116</v>
      </c>
      <c r="F39" s="22">
        <v>4464116</v>
      </c>
      <c r="G39" s="22">
        <v>372010</v>
      </c>
      <c r="H39" s="22">
        <v>372010</v>
      </c>
      <c r="I39" s="22">
        <v>372010</v>
      </c>
      <c r="J39" s="22">
        <v>1116030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1116030</v>
      </c>
      <c r="X39" s="22">
        <v>1116030</v>
      </c>
      <c r="Y39" s="22"/>
      <c r="Z39" s="23"/>
      <c r="AA39" s="20">
        <v>4464116</v>
      </c>
    </row>
    <row r="40" spans="1:27" x14ac:dyDescent="0.25">
      <c r="A40" s="19" t="s">
        <v>66</v>
      </c>
      <c r="B40" s="15" t="s">
        <v>32</v>
      </c>
      <c r="C40" s="20">
        <v>100845</v>
      </c>
      <c r="D40" s="20"/>
      <c r="E40" s="21">
        <v>346204</v>
      </c>
      <c r="F40" s="22">
        <v>346204</v>
      </c>
      <c r="G40" s="22">
        <v>28850</v>
      </c>
      <c r="H40" s="22">
        <v>28850</v>
      </c>
      <c r="I40" s="22">
        <v>28850</v>
      </c>
      <c r="J40" s="22">
        <v>86550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86550</v>
      </c>
      <c r="X40" s="22">
        <v>86550</v>
      </c>
      <c r="Y40" s="22"/>
      <c r="Z40" s="23"/>
      <c r="AA40" s="20">
        <v>346204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5877</v>
      </c>
      <c r="D45" s="20"/>
      <c r="E45" s="21">
        <v>5409</v>
      </c>
      <c r="F45" s="22">
        <v>5409</v>
      </c>
      <c r="G45" s="22">
        <v>464</v>
      </c>
      <c r="H45" s="22">
        <v>474</v>
      </c>
      <c r="I45" s="22">
        <v>470</v>
      </c>
      <c r="J45" s="22">
        <v>1408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1408</v>
      </c>
      <c r="X45" s="22">
        <v>1353</v>
      </c>
      <c r="Y45" s="22">
        <v>55</v>
      </c>
      <c r="Z45" s="23">
        <v>4.0650406504065035</v>
      </c>
      <c r="AA45" s="20">
        <v>5409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11486964</v>
      </c>
      <c r="D48" s="29">
        <f t="shared" ref="D48:Y48" si="1">SUM(D35:D47)</f>
        <v>0</v>
      </c>
      <c r="E48" s="30">
        <f t="shared" si="1"/>
        <v>6150023</v>
      </c>
      <c r="F48" s="31">
        <f t="shared" si="1"/>
        <v>6150023</v>
      </c>
      <c r="G48" s="31">
        <f t="shared" si="1"/>
        <v>463120</v>
      </c>
      <c r="H48" s="31">
        <f t="shared" si="1"/>
        <v>463857</v>
      </c>
      <c r="I48" s="31">
        <f t="shared" si="1"/>
        <v>463853</v>
      </c>
      <c r="J48" s="31">
        <f t="shared" si="1"/>
        <v>1390830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1390830</v>
      </c>
      <c r="X48" s="31">
        <f t="shared" si="1"/>
        <v>1537506</v>
      </c>
      <c r="Y48" s="31">
        <f t="shared" si="1"/>
        <v>-146676</v>
      </c>
      <c r="Z48" s="32">
        <f>+IF(X48&lt;&gt;0,+(Y48/X48)*100,0)</f>
        <v>-9.5398652102821053</v>
      </c>
      <c r="AA48" s="29">
        <f>SUM(AA35:AA47)</f>
        <v>6150023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396923</v>
      </c>
      <c r="D49" s="39">
        <f t="shared" si="2"/>
        <v>0</v>
      </c>
      <c r="E49" s="40">
        <f t="shared" si="2"/>
        <v>6176543</v>
      </c>
      <c r="F49" s="41">
        <f t="shared" si="2"/>
        <v>6176543</v>
      </c>
      <c r="G49" s="41">
        <f t="shared" si="2"/>
        <v>569869</v>
      </c>
      <c r="H49" s="41">
        <f t="shared" si="2"/>
        <v>572895</v>
      </c>
      <c r="I49" s="41">
        <f t="shared" si="2"/>
        <v>576460</v>
      </c>
      <c r="J49" s="41">
        <f t="shared" si="2"/>
        <v>1719224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1719224</v>
      </c>
      <c r="X49" s="41">
        <f t="shared" si="2"/>
        <v>1544139</v>
      </c>
      <c r="Y49" s="41">
        <f t="shared" si="2"/>
        <v>175085</v>
      </c>
      <c r="Z49" s="42">
        <f>+IF(X49&lt;&gt;0,+(Y49/X49)*100,0)</f>
        <v>11.338681297473867</v>
      </c>
      <c r="AA49" s="39">
        <f>+AA33-AA48</f>
        <v>6176543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396923</v>
      </c>
      <c r="D52" s="48">
        <f t="shared" si="3"/>
        <v>0</v>
      </c>
      <c r="E52" s="49">
        <f t="shared" si="3"/>
        <v>6176543</v>
      </c>
      <c r="F52" s="50">
        <f t="shared" si="3"/>
        <v>6176543</v>
      </c>
      <c r="G52" s="50">
        <f t="shared" si="3"/>
        <v>569869</v>
      </c>
      <c r="H52" s="50">
        <f t="shared" si="3"/>
        <v>572895</v>
      </c>
      <c r="I52" s="50">
        <f t="shared" si="3"/>
        <v>576460</v>
      </c>
      <c r="J52" s="50">
        <f t="shared" si="3"/>
        <v>1719224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1719224</v>
      </c>
      <c r="X52" s="50">
        <f t="shared" si="3"/>
        <v>1544139</v>
      </c>
      <c r="Y52" s="50">
        <f t="shared" si="3"/>
        <v>175085</v>
      </c>
      <c r="Z52" s="51">
        <f>+IF(X52&lt;&gt;0,+(Y52/X52)*100,0)</f>
        <v>11.338681297473867</v>
      </c>
      <c r="AA52" s="48">
        <f>SUM(AA49:AA51)</f>
        <v>6176543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396923</v>
      </c>
      <c r="D54" s="54">
        <f>+D52-D53</f>
        <v>0</v>
      </c>
      <c r="E54" s="55">
        <f t="shared" si="4"/>
        <v>6176543</v>
      </c>
      <c r="F54" s="56">
        <f t="shared" si="4"/>
        <v>6176543</v>
      </c>
      <c r="G54" s="56">
        <f t="shared" si="4"/>
        <v>569869</v>
      </c>
      <c r="H54" s="56">
        <f t="shared" si="4"/>
        <v>572895</v>
      </c>
      <c r="I54" s="56">
        <f t="shared" si="4"/>
        <v>576460</v>
      </c>
      <c r="J54" s="56">
        <f t="shared" si="4"/>
        <v>1719224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1719224</v>
      </c>
      <c r="X54" s="56">
        <f t="shared" si="4"/>
        <v>1544139</v>
      </c>
      <c r="Y54" s="56">
        <f t="shared" si="4"/>
        <v>175085</v>
      </c>
      <c r="Z54" s="57">
        <f>+IF(X54&lt;&gt;0,+(Y54/X54)*100,0)</f>
        <v>11.338681297473867</v>
      </c>
      <c r="AA54" s="54">
        <f>+AA52-AA53</f>
        <v>6176543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396923</v>
      </c>
      <c r="D57" s="48">
        <f>SUM(D54:D56)</f>
        <v>0</v>
      </c>
      <c r="E57" s="49">
        <f t="shared" si="5"/>
        <v>6176543</v>
      </c>
      <c r="F57" s="50">
        <f t="shared" si="5"/>
        <v>6176543</v>
      </c>
      <c r="G57" s="50">
        <f t="shared" si="5"/>
        <v>569869</v>
      </c>
      <c r="H57" s="50">
        <f t="shared" si="5"/>
        <v>572895</v>
      </c>
      <c r="I57" s="50">
        <f t="shared" si="5"/>
        <v>576460</v>
      </c>
      <c r="J57" s="50">
        <f t="shared" si="5"/>
        <v>1719224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1719224</v>
      </c>
      <c r="X57" s="50">
        <f t="shared" si="5"/>
        <v>1544139</v>
      </c>
      <c r="Y57" s="50">
        <f t="shared" si="5"/>
        <v>175085</v>
      </c>
      <c r="Z57" s="51">
        <f>+IF(X57&lt;&gt;0,+(Y57/X57)*100,0)</f>
        <v>11.338681297473867</v>
      </c>
      <c r="AA57" s="48">
        <f>SUM(AA54:AA56)</f>
        <v>6176543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396923</v>
      </c>
      <c r="D60" s="65">
        <f>SUM(D57:D59)</f>
        <v>0</v>
      </c>
      <c r="E60" s="66">
        <f t="shared" si="6"/>
        <v>6176543</v>
      </c>
      <c r="F60" s="67">
        <f t="shared" si="6"/>
        <v>6176543</v>
      </c>
      <c r="G60" s="67">
        <f t="shared" si="6"/>
        <v>569869</v>
      </c>
      <c r="H60" s="67">
        <f t="shared" si="6"/>
        <v>572895</v>
      </c>
      <c r="I60" s="67">
        <f t="shared" si="6"/>
        <v>576460</v>
      </c>
      <c r="J60" s="67">
        <f t="shared" si="6"/>
        <v>1719224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1719224</v>
      </c>
      <c r="X60" s="67">
        <f t="shared" si="6"/>
        <v>1544139</v>
      </c>
      <c r="Y60" s="67">
        <f t="shared" si="6"/>
        <v>175085</v>
      </c>
      <c r="Z60" s="68">
        <f>+IF(X60&lt;&gt;0,+(Y60/X60)*100,0)</f>
        <v>11.338681297473867</v>
      </c>
      <c r="AA60" s="65">
        <f>SUM(AA57:AA59)</f>
        <v>6176543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14689246</v>
      </c>
      <c r="D9" s="20"/>
      <c r="E9" s="21">
        <v>17633448</v>
      </c>
      <c r="F9" s="22">
        <v>17633448</v>
      </c>
      <c r="G9" s="22">
        <v>1148995</v>
      </c>
      <c r="H9" s="22">
        <v>-497605</v>
      </c>
      <c r="I9" s="22">
        <v>701866</v>
      </c>
      <c r="J9" s="22">
        <v>1353256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1353256</v>
      </c>
      <c r="X9" s="22">
        <v>4408362</v>
      </c>
      <c r="Y9" s="22">
        <v>-3055106</v>
      </c>
      <c r="Z9" s="23">
        <v>-69.302520981716114</v>
      </c>
      <c r="AA9" s="20">
        <v>17633448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13548892</v>
      </c>
      <c r="D13" s="20"/>
      <c r="E13" s="21">
        <v>10698300</v>
      </c>
      <c r="F13" s="22">
        <v>10698300</v>
      </c>
      <c r="G13" s="22">
        <v>1185423</v>
      </c>
      <c r="H13" s="22">
        <v>1182711</v>
      </c>
      <c r="I13" s="22">
        <v>1185441</v>
      </c>
      <c r="J13" s="22">
        <v>3553575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3553575</v>
      </c>
      <c r="X13" s="22">
        <v>2674575</v>
      </c>
      <c r="Y13" s="22">
        <v>879000</v>
      </c>
      <c r="Z13" s="23">
        <v>32.865034631670454</v>
      </c>
      <c r="AA13" s="20">
        <v>10698300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28238138</v>
      </c>
      <c r="D33" s="29">
        <f t="shared" ref="D33:Y33" si="0">SUM(D6:D32)</f>
        <v>0</v>
      </c>
      <c r="E33" s="30">
        <f t="shared" si="0"/>
        <v>28331748</v>
      </c>
      <c r="F33" s="31">
        <f t="shared" si="0"/>
        <v>28331748</v>
      </c>
      <c r="G33" s="31">
        <f t="shared" si="0"/>
        <v>2334418</v>
      </c>
      <c r="H33" s="31">
        <f t="shared" si="0"/>
        <v>685106</v>
      </c>
      <c r="I33" s="31">
        <f t="shared" si="0"/>
        <v>1887307</v>
      </c>
      <c r="J33" s="31">
        <f t="shared" si="0"/>
        <v>4906831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4906831</v>
      </c>
      <c r="X33" s="31">
        <f t="shared" si="0"/>
        <v>7082937</v>
      </c>
      <c r="Y33" s="31">
        <f t="shared" si="0"/>
        <v>-2176106</v>
      </c>
      <c r="Z33" s="32">
        <f>+IF(X33&lt;&gt;0,+(Y33/X33)*100,0)</f>
        <v>-30.723215524859249</v>
      </c>
      <c r="AA33" s="29">
        <f>SUM(AA6:AA32)</f>
        <v>28331748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11428664</v>
      </c>
      <c r="D35" s="20"/>
      <c r="E35" s="21">
        <v>14208304</v>
      </c>
      <c r="F35" s="22">
        <v>14208304</v>
      </c>
      <c r="G35" s="22">
        <v>1053423</v>
      </c>
      <c r="H35" s="22">
        <v>949681</v>
      </c>
      <c r="I35" s="22">
        <v>983379</v>
      </c>
      <c r="J35" s="22">
        <v>2986483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2986483</v>
      </c>
      <c r="X35" s="22">
        <v>3552075</v>
      </c>
      <c r="Y35" s="22">
        <v>-565592</v>
      </c>
      <c r="Z35" s="23">
        <v>-15.922861989119037</v>
      </c>
      <c r="AA35" s="20">
        <v>14208304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4104696</v>
      </c>
      <c r="D38" s="20"/>
      <c r="E38" s="21">
        <v>5500000</v>
      </c>
      <c r="F38" s="22">
        <v>5500000</v>
      </c>
      <c r="G38" s="22"/>
      <c r="H38" s="22">
        <v>419173</v>
      </c>
      <c r="I38" s="22">
        <v>769400</v>
      </c>
      <c r="J38" s="22">
        <v>1188573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1188573</v>
      </c>
      <c r="X38" s="22">
        <v>1375002</v>
      </c>
      <c r="Y38" s="22">
        <v>-186429</v>
      </c>
      <c r="Z38" s="23">
        <v>-13.558453005886536</v>
      </c>
      <c r="AA38" s="20">
        <v>5500000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3381294</v>
      </c>
      <c r="F39" s="22">
        <v>3381294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845325</v>
      </c>
      <c r="Y39" s="22">
        <v>-845325</v>
      </c>
      <c r="Z39" s="23">
        <v>-100</v>
      </c>
      <c r="AA39" s="20">
        <v>3381294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26358072</v>
      </c>
      <c r="D44" s="20"/>
      <c r="E44" s="21">
        <v>109065</v>
      </c>
      <c r="F44" s="22">
        <v>109065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27267</v>
      </c>
      <c r="Y44" s="22">
        <v>-27267</v>
      </c>
      <c r="Z44" s="23">
        <v>-100</v>
      </c>
      <c r="AA44" s="20">
        <v>109065</v>
      </c>
    </row>
    <row r="45" spans="1:27" x14ac:dyDescent="0.25">
      <c r="A45" s="19" t="s">
        <v>70</v>
      </c>
      <c r="B45" s="15" t="s">
        <v>32</v>
      </c>
      <c r="C45" s="20">
        <v>111766</v>
      </c>
      <c r="D45" s="20"/>
      <c r="E45" s="21">
        <v>115000</v>
      </c>
      <c r="F45" s="22">
        <v>115000</v>
      </c>
      <c r="G45" s="22"/>
      <c r="H45" s="22"/>
      <c r="I45" s="22">
        <v>3694</v>
      </c>
      <c r="J45" s="22">
        <v>3694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3694</v>
      </c>
      <c r="X45" s="22">
        <v>28749</v>
      </c>
      <c r="Y45" s="22">
        <v>-25055</v>
      </c>
      <c r="Z45" s="23">
        <v>-87.150857421127697</v>
      </c>
      <c r="AA45" s="20">
        <v>115000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42003198</v>
      </c>
      <c r="D48" s="29">
        <f t="shared" ref="D48:Y48" si="1">SUM(D35:D47)</f>
        <v>0</v>
      </c>
      <c r="E48" s="30">
        <f t="shared" si="1"/>
        <v>23313663</v>
      </c>
      <c r="F48" s="31">
        <f t="shared" si="1"/>
        <v>23313663</v>
      </c>
      <c r="G48" s="31">
        <f t="shared" si="1"/>
        <v>1053423</v>
      </c>
      <c r="H48" s="31">
        <f t="shared" si="1"/>
        <v>1368854</v>
      </c>
      <c r="I48" s="31">
        <f t="shared" si="1"/>
        <v>1756473</v>
      </c>
      <c r="J48" s="31">
        <f t="shared" si="1"/>
        <v>4178750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4178750</v>
      </c>
      <c r="X48" s="31">
        <f t="shared" si="1"/>
        <v>5828418</v>
      </c>
      <c r="Y48" s="31">
        <f t="shared" si="1"/>
        <v>-1649668</v>
      </c>
      <c r="Z48" s="32">
        <f>+IF(X48&lt;&gt;0,+(Y48/X48)*100,0)</f>
        <v>-28.303872508800843</v>
      </c>
      <c r="AA48" s="29">
        <f>SUM(AA35:AA47)</f>
        <v>23313663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-13765060</v>
      </c>
      <c r="D49" s="39">
        <f t="shared" si="2"/>
        <v>0</v>
      </c>
      <c r="E49" s="40">
        <f t="shared" si="2"/>
        <v>5018085</v>
      </c>
      <c r="F49" s="41">
        <f t="shared" si="2"/>
        <v>5018085</v>
      </c>
      <c r="G49" s="41">
        <f t="shared" si="2"/>
        <v>1280995</v>
      </c>
      <c r="H49" s="41">
        <f t="shared" si="2"/>
        <v>-683748</v>
      </c>
      <c r="I49" s="41">
        <f t="shared" si="2"/>
        <v>130834</v>
      </c>
      <c r="J49" s="41">
        <f t="shared" si="2"/>
        <v>728081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728081</v>
      </c>
      <c r="X49" s="41">
        <f t="shared" si="2"/>
        <v>1254519</v>
      </c>
      <c r="Y49" s="41">
        <f t="shared" si="2"/>
        <v>-526438</v>
      </c>
      <c r="Z49" s="42">
        <f>+IF(X49&lt;&gt;0,+(Y49/X49)*100,0)</f>
        <v>-41.963334154365143</v>
      </c>
      <c r="AA49" s="39">
        <f>+AA33-AA48</f>
        <v>5018085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-13765060</v>
      </c>
      <c r="D52" s="48">
        <f t="shared" si="3"/>
        <v>0</v>
      </c>
      <c r="E52" s="49">
        <f t="shared" si="3"/>
        <v>5018085</v>
      </c>
      <c r="F52" s="50">
        <f t="shared" si="3"/>
        <v>5018085</v>
      </c>
      <c r="G52" s="50">
        <f t="shared" si="3"/>
        <v>1280995</v>
      </c>
      <c r="H52" s="50">
        <f t="shared" si="3"/>
        <v>-683748</v>
      </c>
      <c r="I52" s="50">
        <f t="shared" si="3"/>
        <v>130834</v>
      </c>
      <c r="J52" s="50">
        <f t="shared" si="3"/>
        <v>728081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728081</v>
      </c>
      <c r="X52" s="50">
        <f t="shared" si="3"/>
        <v>1254519</v>
      </c>
      <c r="Y52" s="50">
        <f t="shared" si="3"/>
        <v>-526438</v>
      </c>
      <c r="Z52" s="51">
        <f>+IF(X52&lt;&gt;0,+(Y52/X52)*100,0)</f>
        <v>-41.963334154365143</v>
      </c>
      <c r="AA52" s="48">
        <f>SUM(AA49:AA51)</f>
        <v>5018085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-13765060</v>
      </c>
      <c r="D54" s="54">
        <f>+D52-D53</f>
        <v>0</v>
      </c>
      <c r="E54" s="55">
        <f t="shared" si="4"/>
        <v>5018085</v>
      </c>
      <c r="F54" s="56">
        <f t="shared" si="4"/>
        <v>5018085</v>
      </c>
      <c r="G54" s="56">
        <f t="shared" si="4"/>
        <v>1280995</v>
      </c>
      <c r="H54" s="56">
        <f t="shared" si="4"/>
        <v>-683748</v>
      </c>
      <c r="I54" s="56">
        <f t="shared" si="4"/>
        <v>130834</v>
      </c>
      <c r="J54" s="56">
        <f t="shared" si="4"/>
        <v>728081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728081</v>
      </c>
      <c r="X54" s="56">
        <f t="shared" si="4"/>
        <v>1254519</v>
      </c>
      <c r="Y54" s="56">
        <f t="shared" si="4"/>
        <v>-526438</v>
      </c>
      <c r="Z54" s="57">
        <f>+IF(X54&lt;&gt;0,+(Y54/X54)*100,0)</f>
        <v>-41.963334154365143</v>
      </c>
      <c r="AA54" s="54">
        <f>+AA52-AA53</f>
        <v>5018085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-13765060</v>
      </c>
      <c r="D57" s="48">
        <f>SUM(D54:D56)</f>
        <v>0</v>
      </c>
      <c r="E57" s="49">
        <f t="shared" si="5"/>
        <v>5018085</v>
      </c>
      <c r="F57" s="50">
        <f t="shared" si="5"/>
        <v>5018085</v>
      </c>
      <c r="G57" s="50">
        <f t="shared" si="5"/>
        <v>1280995</v>
      </c>
      <c r="H57" s="50">
        <f t="shared" si="5"/>
        <v>-683748</v>
      </c>
      <c r="I57" s="50">
        <f t="shared" si="5"/>
        <v>130834</v>
      </c>
      <c r="J57" s="50">
        <f t="shared" si="5"/>
        <v>728081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728081</v>
      </c>
      <c r="X57" s="50">
        <f t="shared" si="5"/>
        <v>1254519</v>
      </c>
      <c r="Y57" s="50">
        <f t="shared" si="5"/>
        <v>-526438</v>
      </c>
      <c r="Z57" s="51">
        <f>+IF(X57&lt;&gt;0,+(Y57/X57)*100,0)</f>
        <v>-41.963334154365143</v>
      </c>
      <c r="AA57" s="48">
        <f>SUM(AA54:AA56)</f>
        <v>5018085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-13765060</v>
      </c>
      <c r="D60" s="65">
        <f>SUM(D57:D59)</f>
        <v>0</v>
      </c>
      <c r="E60" s="66">
        <f t="shared" si="6"/>
        <v>5018085</v>
      </c>
      <c r="F60" s="67">
        <f t="shared" si="6"/>
        <v>5018085</v>
      </c>
      <c r="G60" s="67">
        <f t="shared" si="6"/>
        <v>1280995</v>
      </c>
      <c r="H60" s="67">
        <f t="shared" si="6"/>
        <v>-683748</v>
      </c>
      <c r="I60" s="67">
        <f t="shared" si="6"/>
        <v>130834</v>
      </c>
      <c r="J60" s="67">
        <f t="shared" si="6"/>
        <v>728081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728081</v>
      </c>
      <c r="X60" s="67">
        <f t="shared" si="6"/>
        <v>1254519</v>
      </c>
      <c r="Y60" s="67">
        <f t="shared" si="6"/>
        <v>-526438</v>
      </c>
      <c r="Z60" s="68">
        <f>+IF(X60&lt;&gt;0,+(Y60/X60)*100,0)</f>
        <v>-41.963334154365143</v>
      </c>
      <c r="AA60" s="65">
        <f>SUM(AA57:AA59)</f>
        <v>5018085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25774631</v>
      </c>
      <c r="D9" s="20"/>
      <c r="E9" s="21">
        <v>29710486</v>
      </c>
      <c r="F9" s="22">
        <v>29710486</v>
      </c>
      <c r="G9" s="22">
        <v>2418008</v>
      </c>
      <c r="H9" s="22">
        <v>2158174</v>
      </c>
      <c r="I9" s="22">
        <v>2158425</v>
      </c>
      <c r="J9" s="22">
        <v>6734607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6734607</v>
      </c>
      <c r="X9" s="22">
        <v>8279797</v>
      </c>
      <c r="Y9" s="22">
        <v>-1545190</v>
      </c>
      <c r="Z9" s="23">
        <v>-18.662172514616</v>
      </c>
      <c r="AA9" s="20">
        <v>29710486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6393182</v>
      </c>
      <c r="D13" s="20"/>
      <c r="E13" s="21">
        <v>6785522</v>
      </c>
      <c r="F13" s="22">
        <v>6785522</v>
      </c>
      <c r="G13" s="22">
        <v>563259</v>
      </c>
      <c r="H13" s="22">
        <v>570536</v>
      </c>
      <c r="I13" s="22">
        <v>576533</v>
      </c>
      <c r="J13" s="22">
        <v>1710328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1710328</v>
      </c>
      <c r="X13" s="22">
        <v>1601545</v>
      </c>
      <c r="Y13" s="22">
        <v>108783</v>
      </c>
      <c r="Z13" s="23">
        <v>6.7923786094052936</v>
      </c>
      <c r="AA13" s="20">
        <v>6785522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768622</v>
      </c>
      <c r="H27" s="22"/>
      <c r="I27" s="22"/>
      <c r="J27" s="22">
        <v>768622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768622</v>
      </c>
      <c r="X27" s="22"/>
      <c r="Y27" s="22">
        <v>768622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32167813</v>
      </c>
      <c r="D33" s="29">
        <f t="shared" ref="D33:Y33" si="0">SUM(D6:D32)</f>
        <v>0</v>
      </c>
      <c r="E33" s="30">
        <f t="shared" si="0"/>
        <v>36496008</v>
      </c>
      <c r="F33" s="31">
        <f t="shared" si="0"/>
        <v>36496008</v>
      </c>
      <c r="G33" s="31">
        <f t="shared" si="0"/>
        <v>3749889</v>
      </c>
      <c r="H33" s="31">
        <f t="shared" si="0"/>
        <v>2728710</v>
      </c>
      <c r="I33" s="31">
        <f t="shared" si="0"/>
        <v>2734958</v>
      </c>
      <c r="J33" s="31">
        <f t="shared" si="0"/>
        <v>9213557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9213557</v>
      </c>
      <c r="X33" s="31">
        <f t="shared" si="0"/>
        <v>9881342</v>
      </c>
      <c r="Y33" s="31">
        <f t="shared" si="0"/>
        <v>-667785</v>
      </c>
      <c r="Z33" s="32">
        <f>+IF(X33&lt;&gt;0,+(Y33/X33)*100,0)</f>
        <v>-6.7580395456406634</v>
      </c>
      <c r="AA33" s="29">
        <f>SUM(AA6:AA32)</f>
        <v>36496008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991206</v>
      </c>
      <c r="F35" s="22">
        <v>991206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>
        <v>991206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27688066</v>
      </c>
      <c r="F39" s="22">
        <v>27688066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6922017</v>
      </c>
      <c r="Y39" s="22">
        <v>-6922017</v>
      </c>
      <c r="Z39" s="23">
        <v>-100</v>
      </c>
      <c r="AA39" s="20">
        <v>27688066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28679272</v>
      </c>
      <c r="F48" s="31">
        <f t="shared" si="1"/>
        <v>28679272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6922017</v>
      </c>
      <c r="Y48" s="31">
        <f t="shared" si="1"/>
        <v>-6922017</v>
      </c>
      <c r="Z48" s="32">
        <f>+IF(X48&lt;&gt;0,+(Y48/X48)*100,0)</f>
        <v>-100</v>
      </c>
      <c r="AA48" s="29">
        <f>SUM(AA35:AA47)</f>
        <v>28679272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32167813</v>
      </c>
      <c r="D49" s="39">
        <f t="shared" si="2"/>
        <v>0</v>
      </c>
      <c r="E49" s="40">
        <f t="shared" si="2"/>
        <v>7816736</v>
      </c>
      <c r="F49" s="41">
        <f t="shared" si="2"/>
        <v>7816736</v>
      </c>
      <c r="G49" s="41">
        <f t="shared" si="2"/>
        <v>3749889</v>
      </c>
      <c r="H49" s="41">
        <f t="shared" si="2"/>
        <v>2728710</v>
      </c>
      <c r="I49" s="41">
        <f t="shared" si="2"/>
        <v>2734958</v>
      </c>
      <c r="J49" s="41">
        <f t="shared" si="2"/>
        <v>9213557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9213557</v>
      </c>
      <c r="X49" s="41">
        <f t="shared" si="2"/>
        <v>2959325</v>
      </c>
      <c r="Y49" s="41">
        <f t="shared" si="2"/>
        <v>6254232</v>
      </c>
      <c r="Z49" s="42">
        <f>+IF(X49&lt;&gt;0,+(Y49/X49)*100,0)</f>
        <v>211.33981566742418</v>
      </c>
      <c r="AA49" s="39">
        <f>+AA33-AA48</f>
        <v>7816736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32167813</v>
      </c>
      <c r="D52" s="48">
        <f t="shared" si="3"/>
        <v>0</v>
      </c>
      <c r="E52" s="49">
        <f t="shared" si="3"/>
        <v>7816736</v>
      </c>
      <c r="F52" s="50">
        <f t="shared" si="3"/>
        <v>7816736</v>
      </c>
      <c r="G52" s="50">
        <f t="shared" si="3"/>
        <v>3749889</v>
      </c>
      <c r="H52" s="50">
        <f t="shared" si="3"/>
        <v>2728710</v>
      </c>
      <c r="I52" s="50">
        <f t="shared" si="3"/>
        <v>2734958</v>
      </c>
      <c r="J52" s="50">
        <f t="shared" si="3"/>
        <v>9213557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9213557</v>
      </c>
      <c r="X52" s="50">
        <f t="shared" si="3"/>
        <v>2959325</v>
      </c>
      <c r="Y52" s="50">
        <f t="shared" si="3"/>
        <v>6254232</v>
      </c>
      <c r="Z52" s="51">
        <f>+IF(X52&lt;&gt;0,+(Y52/X52)*100,0)</f>
        <v>211.33981566742418</v>
      </c>
      <c r="AA52" s="48">
        <f>SUM(AA49:AA51)</f>
        <v>7816736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32167813</v>
      </c>
      <c r="D54" s="54">
        <f>+D52-D53</f>
        <v>0</v>
      </c>
      <c r="E54" s="55">
        <f t="shared" si="4"/>
        <v>7816736</v>
      </c>
      <c r="F54" s="56">
        <f t="shared" si="4"/>
        <v>7816736</v>
      </c>
      <c r="G54" s="56">
        <f t="shared" si="4"/>
        <v>3749889</v>
      </c>
      <c r="H54" s="56">
        <f t="shared" si="4"/>
        <v>2728710</v>
      </c>
      <c r="I54" s="56">
        <f t="shared" si="4"/>
        <v>2734958</v>
      </c>
      <c r="J54" s="56">
        <f t="shared" si="4"/>
        <v>9213557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9213557</v>
      </c>
      <c r="X54" s="56">
        <f t="shared" si="4"/>
        <v>2959325</v>
      </c>
      <c r="Y54" s="56">
        <f t="shared" si="4"/>
        <v>6254232</v>
      </c>
      <c r="Z54" s="57">
        <f>+IF(X54&lt;&gt;0,+(Y54/X54)*100,0)</f>
        <v>211.33981566742418</v>
      </c>
      <c r="AA54" s="54">
        <f>+AA52-AA53</f>
        <v>7816736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32167813</v>
      </c>
      <c r="D57" s="48">
        <f>SUM(D54:D56)</f>
        <v>0</v>
      </c>
      <c r="E57" s="49">
        <f t="shared" si="5"/>
        <v>7816736</v>
      </c>
      <c r="F57" s="50">
        <f t="shared" si="5"/>
        <v>7816736</v>
      </c>
      <c r="G57" s="50">
        <f t="shared" si="5"/>
        <v>3749889</v>
      </c>
      <c r="H57" s="50">
        <f t="shared" si="5"/>
        <v>2728710</v>
      </c>
      <c r="I57" s="50">
        <f t="shared" si="5"/>
        <v>2734958</v>
      </c>
      <c r="J57" s="50">
        <f t="shared" si="5"/>
        <v>9213557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9213557</v>
      </c>
      <c r="X57" s="50">
        <f t="shared" si="5"/>
        <v>2959325</v>
      </c>
      <c r="Y57" s="50">
        <f t="shared" si="5"/>
        <v>6254232</v>
      </c>
      <c r="Z57" s="51">
        <f>+IF(X57&lt;&gt;0,+(Y57/X57)*100,0)</f>
        <v>211.33981566742418</v>
      </c>
      <c r="AA57" s="48">
        <f>SUM(AA54:AA56)</f>
        <v>7816736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32167813</v>
      </c>
      <c r="D60" s="65">
        <f>SUM(D57:D59)</f>
        <v>0</v>
      </c>
      <c r="E60" s="66">
        <f t="shared" si="6"/>
        <v>7816736</v>
      </c>
      <c r="F60" s="67">
        <f t="shared" si="6"/>
        <v>7816736</v>
      </c>
      <c r="G60" s="67">
        <f t="shared" si="6"/>
        <v>3749889</v>
      </c>
      <c r="H60" s="67">
        <f t="shared" si="6"/>
        <v>2728710</v>
      </c>
      <c r="I60" s="67">
        <f t="shared" si="6"/>
        <v>2734958</v>
      </c>
      <c r="J60" s="67">
        <f t="shared" si="6"/>
        <v>9213557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9213557</v>
      </c>
      <c r="X60" s="67">
        <f t="shared" si="6"/>
        <v>2959325</v>
      </c>
      <c r="Y60" s="67">
        <f t="shared" si="6"/>
        <v>6254232</v>
      </c>
      <c r="Z60" s="68">
        <f>+IF(X60&lt;&gt;0,+(Y60/X60)*100,0)</f>
        <v>211.33981566742418</v>
      </c>
      <c r="AA60" s="65">
        <f>SUM(AA57:AA59)</f>
        <v>7816736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67441329</v>
      </c>
      <c r="D9" s="20"/>
      <c r="E9" s="21">
        <v>71044868</v>
      </c>
      <c r="F9" s="22">
        <v>71044868</v>
      </c>
      <c r="G9" s="22">
        <v>5575205</v>
      </c>
      <c r="H9" s="22">
        <v>5353363</v>
      </c>
      <c r="I9" s="22">
        <v>5641868</v>
      </c>
      <c r="J9" s="22">
        <v>16570436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16570436</v>
      </c>
      <c r="X9" s="22">
        <v>17761212</v>
      </c>
      <c r="Y9" s="22">
        <v>-1190776</v>
      </c>
      <c r="Z9" s="23">
        <v>-6.7043622923931094</v>
      </c>
      <c r="AA9" s="20">
        <v>71044868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26149725</v>
      </c>
      <c r="D13" s="20"/>
      <c r="E13" s="21">
        <v>14290390</v>
      </c>
      <c r="F13" s="22">
        <v>14290390</v>
      </c>
      <c r="G13" s="22">
        <v>2503725</v>
      </c>
      <c r="H13" s="22">
        <v>2470355</v>
      </c>
      <c r="I13" s="22">
        <v>2489291</v>
      </c>
      <c r="J13" s="22">
        <v>7463371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7463371</v>
      </c>
      <c r="X13" s="22">
        <v>3572595</v>
      </c>
      <c r="Y13" s="22">
        <v>3890776</v>
      </c>
      <c r="Z13" s="23">
        <v>108.90615924838947</v>
      </c>
      <c r="AA13" s="20">
        <v>14290390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93591054</v>
      </c>
      <c r="D33" s="29">
        <f t="shared" ref="D33:Y33" si="0">SUM(D6:D32)</f>
        <v>0</v>
      </c>
      <c r="E33" s="30">
        <f t="shared" si="0"/>
        <v>85335258</v>
      </c>
      <c r="F33" s="31">
        <f t="shared" si="0"/>
        <v>85335258</v>
      </c>
      <c r="G33" s="31">
        <f t="shared" si="0"/>
        <v>8078930</v>
      </c>
      <c r="H33" s="31">
        <f t="shared" si="0"/>
        <v>7823718</v>
      </c>
      <c r="I33" s="31">
        <f t="shared" si="0"/>
        <v>8131159</v>
      </c>
      <c r="J33" s="31">
        <f t="shared" si="0"/>
        <v>24033807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24033807</v>
      </c>
      <c r="X33" s="31">
        <f t="shared" si="0"/>
        <v>21333807</v>
      </c>
      <c r="Y33" s="31">
        <f t="shared" si="0"/>
        <v>2700000</v>
      </c>
      <c r="Z33" s="32">
        <f>+IF(X33&lt;&gt;0,+(Y33/X33)*100,0)</f>
        <v>12.655968997938343</v>
      </c>
      <c r="AA33" s="29">
        <f>SUM(AA6:AA32)</f>
        <v>85335258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66320830</v>
      </c>
      <c r="D35" s="20"/>
      <c r="E35" s="21">
        <v>66547618</v>
      </c>
      <c r="F35" s="22">
        <v>66547618</v>
      </c>
      <c r="G35" s="22">
        <v>5446131</v>
      </c>
      <c r="H35" s="22">
        <v>5405306</v>
      </c>
      <c r="I35" s="22">
        <v>5447898</v>
      </c>
      <c r="J35" s="22">
        <v>16299335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16299335</v>
      </c>
      <c r="X35" s="22">
        <v>16636989</v>
      </c>
      <c r="Y35" s="22">
        <v>-337654</v>
      </c>
      <c r="Z35" s="23">
        <v>-2.0295379169872625</v>
      </c>
      <c r="AA35" s="20">
        <v>66547618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351989</v>
      </c>
      <c r="D38" s="20"/>
      <c r="E38" s="21">
        <v>622983</v>
      </c>
      <c r="F38" s="22">
        <v>622983</v>
      </c>
      <c r="G38" s="22"/>
      <c r="H38" s="22">
        <v>106947</v>
      </c>
      <c r="I38" s="22">
        <v>55274</v>
      </c>
      <c r="J38" s="22">
        <v>162221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162221</v>
      </c>
      <c r="X38" s="22">
        <v>155751</v>
      </c>
      <c r="Y38" s="22">
        <v>6470</v>
      </c>
      <c r="Z38" s="23">
        <v>4.1540664265397975</v>
      </c>
      <c r="AA38" s="20">
        <v>622983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24760703</v>
      </c>
      <c r="F39" s="22">
        <v>24760703</v>
      </c>
      <c r="G39" s="22">
        <v>2063392</v>
      </c>
      <c r="H39" s="22">
        <v>2063392</v>
      </c>
      <c r="I39" s="22">
        <v>2063392</v>
      </c>
      <c r="J39" s="22">
        <v>6190176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6190176</v>
      </c>
      <c r="X39" s="22">
        <v>6190176</v>
      </c>
      <c r="Y39" s="22"/>
      <c r="Z39" s="23"/>
      <c r="AA39" s="20">
        <v>24760703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553053</v>
      </c>
      <c r="F40" s="22">
        <v>553053</v>
      </c>
      <c r="G40" s="22">
        <v>46089</v>
      </c>
      <c r="H40" s="22">
        <v>46089</v>
      </c>
      <c r="I40" s="22">
        <v>46089</v>
      </c>
      <c r="J40" s="22">
        <v>138267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138267</v>
      </c>
      <c r="X40" s="22">
        <v>138267</v>
      </c>
      <c r="Y40" s="22"/>
      <c r="Z40" s="23"/>
      <c r="AA40" s="20">
        <v>553053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1841722</v>
      </c>
      <c r="D42" s="20"/>
      <c r="E42" s="21">
        <v>6163045</v>
      </c>
      <c r="F42" s="22">
        <v>6163045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1540764</v>
      </c>
      <c r="Y42" s="22">
        <v>-1540764</v>
      </c>
      <c r="Z42" s="23">
        <v>-100</v>
      </c>
      <c r="AA42" s="20">
        <v>6163045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2102708</v>
      </c>
      <c r="D45" s="20"/>
      <c r="E45" s="21">
        <v>3008145</v>
      </c>
      <c r="F45" s="22">
        <v>3008145</v>
      </c>
      <c r="G45" s="22">
        <v>122666</v>
      </c>
      <c r="H45" s="22">
        <v>209935</v>
      </c>
      <c r="I45" s="22">
        <v>150054</v>
      </c>
      <c r="J45" s="22">
        <v>482655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482655</v>
      </c>
      <c r="X45" s="22">
        <v>752040</v>
      </c>
      <c r="Y45" s="22">
        <v>-269385</v>
      </c>
      <c r="Z45" s="23">
        <v>-35.820568054890693</v>
      </c>
      <c r="AA45" s="20">
        <v>3008145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70617249</v>
      </c>
      <c r="D48" s="29">
        <f t="shared" ref="D48:Y48" si="1">SUM(D35:D47)</f>
        <v>0</v>
      </c>
      <c r="E48" s="30">
        <f t="shared" si="1"/>
        <v>101655547</v>
      </c>
      <c r="F48" s="31">
        <f t="shared" si="1"/>
        <v>101655547</v>
      </c>
      <c r="G48" s="31">
        <f t="shared" si="1"/>
        <v>7678278</v>
      </c>
      <c r="H48" s="31">
        <f t="shared" si="1"/>
        <v>7831669</v>
      </c>
      <c r="I48" s="31">
        <f t="shared" si="1"/>
        <v>7762707</v>
      </c>
      <c r="J48" s="31">
        <f t="shared" si="1"/>
        <v>23272654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23272654</v>
      </c>
      <c r="X48" s="31">
        <f t="shared" si="1"/>
        <v>25413987</v>
      </c>
      <c r="Y48" s="31">
        <f t="shared" si="1"/>
        <v>-2141333</v>
      </c>
      <c r="Z48" s="32">
        <f>+IF(X48&lt;&gt;0,+(Y48/X48)*100,0)</f>
        <v>-8.4258050497940378</v>
      </c>
      <c r="AA48" s="29">
        <f>SUM(AA35:AA47)</f>
        <v>101655547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22973805</v>
      </c>
      <c r="D49" s="39">
        <f t="shared" si="2"/>
        <v>0</v>
      </c>
      <c r="E49" s="40">
        <f t="shared" si="2"/>
        <v>-16320289</v>
      </c>
      <c r="F49" s="41">
        <f t="shared" si="2"/>
        <v>-16320289</v>
      </c>
      <c r="G49" s="41">
        <f t="shared" si="2"/>
        <v>400652</v>
      </c>
      <c r="H49" s="41">
        <f t="shared" si="2"/>
        <v>-7951</v>
      </c>
      <c r="I49" s="41">
        <f t="shared" si="2"/>
        <v>368452</v>
      </c>
      <c r="J49" s="41">
        <f t="shared" si="2"/>
        <v>761153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761153</v>
      </c>
      <c r="X49" s="41">
        <f t="shared" si="2"/>
        <v>-4080180</v>
      </c>
      <c r="Y49" s="41">
        <f t="shared" si="2"/>
        <v>4841333</v>
      </c>
      <c r="Z49" s="42">
        <f>+IF(X49&lt;&gt;0,+(Y49/X49)*100,0)</f>
        <v>-118.65488777455897</v>
      </c>
      <c r="AA49" s="39">
        <f>+AA33-AA48</f>
        <v>-16320289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22973805</v>
      </c>
      <c r="D52" s="48">
        <f t="shared" si="3"/>
        <v>0</v>
      </c>
      <c r="E52" s="49">
        <f t="shared" si="3"/>
        <v>-16320289</v>
      </c>
      <c r="F52" s="50">
        <f t="shared" si="3"/>
        <v>-16320289</v>
      </c>
      <c r="G52" s="50">
        <f t="shared" si="3"/>
        <v>400652</v>
      </c>
      <c r="H52" s="50">
        <f t="shared" si="3"/>
        <v>-7951</v>
      </c>
      <c r="I52" s="50">
        <f t="shared" si="3"/>
        <v>368452</v>
      </c>
      <c r="J52" s="50">
        <f t="shared" si="3"/>
        <v>761153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761153</v>
      </c>
      <c r="X52" s="50">
        <f t="shared" si="3"/>
        <v>-4080180</v>
      </c>
      <c r="Y52" s="50">
        <f t="shared" si="3"/>
        <v>4841333</v>
      </c>
      <c r="Z52" s="51">
        <f>+IF(X52&lt;&gt;0,+(Y52/X52)*100,0)</f>
        <v>-118.65488777455897</v>
      </c>
      <c r="AA52" s="48">
        <f>SUM(AA49:AA51)</f>
        <v>-16320289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22973805</v>
      </c>
      <c r="D54" s="54">
        <f>+D52-D53</f>
        <v>0</v>
      </c>
      <c r="E54" s="55">
        <f t="shared" si="4"/>
        <v>-16320289</v>
      </c>
      <c r="F54" s="56">
        <f t="shared" si="4"/>
        <v>-16320289</v>
      </c>
      <c r="G54" s="56">
        <f t="shared" si="4"/>
        <v>400652</v>
      </c>
      <c r="H54" s="56">
        <f t="shared" si="4"/>
        <v>-7951</v>
      </c>
      <c r="I54" s="56">
        <f t="shared" si="4"/>
        <v>368452</v>
      </c>
      <c r="J54" s="56">
        <f t="shared" si="4"/>
        <v>761153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761153</v>
      </c>
      <c r="X54" s="56">
        <f t="shared" si="4"/>
        <v>-4080180</v>
      </c>
      <c r="Y54" s="56">
        <f t="shared" si="4"/>
        <v>4841333</v>
      </c>
      <c r="Z54" s="57">
        <f>+IF(X54&lt;&gt;0,+(Y54/X54)*100,0)</f>
        <v>-118.65488777455897</v>
      </c>
      <c r="AA54" s="54">
        <f>+AA52-AA53</f>
        <v>-16320289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22973805</v>
      </c>
      <c r="D57" s="48">
        <f>SUM(D54:D56)</f>
        <v>0</v>
      </c>
      <c r="E57" s="49">
        <f t="shared" si="5"/>
        <v>-16320289</v>
      </c>
      <c r="F57" s="50">
        <f t="shared" si="5"/>
        <v>-16320289</v>
      </c>
      <c r="G57" s="50">
        <f t="shared" si="5"/>
        <v>400652</v>
      </c>
      <c r="H57" s="50">
        <f t="shared" si="5"/>
        <v>-7951</v>
      </c>
      <c r="I57" s="50">
        <f t="shared" si="5"/>
        <v>368452</v>
      </c>
      <c r="J57" s="50">
        <f t="shared" si="5"/>
        <v>761153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761153</v>
      </c>
      <c r="X57" s="50">
        <f t="shared" si="5"/>
        <v>-4080180</v>
      </c>
      <c r="Y57" s="50">
        <f t="shared" si="5"/>
        <v>4841333</v>
      </c>
      <c r="Z57" s="51">
        <f>+IF(X57&lt;&gt;0,+(Y57/X57)*100,0)</f>
        <v>-118.65488777455897</v>
      </c>
      <c r="AA57" s="48">
        <f>SUM(AA54:AA56)</f>
        <v>-16320289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22973805</v>
      </c>
      <c r="D60" s="65">
        <f>SUM(D57:D59)</f>
        <v>0</v>
      </c>
      <c r="E60" s="66">
        <f t="shared" si="6"/>
        <v>-16320289</v>
      </c>
      <c r="F60" s="67">
        <f t="shared" si="6"/>
        <v>-16320289</v>
      </c>
      <c r="G60" s="67">
        <f t="shared" si="6"/>
        <v>400652</v>
      </c>
      <c r="H60" s="67">
        <f t="shared" si="6"/>
        <v>-7951</v>
      </c>
      <c r="I60" s="67">
        <f t="shared" si="6"/>
        <v>368452</v>
      </c>
      <c r="J60" s="67">
        <f t="shared" si="6"/>
        <v>761153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761153</v>
      </c>
      <c r="X60" s="67">
        <f t="shared" si="6"/>
        <v>-4080180</v>
      </c>
      <c r="Y60" s="67">
        <f t="shared" si="6"/>
        <v>4841333</v>
      </c>
      <c r="Z60" s="68">
        <f>+IF(X60&lt;&gt;0,+(Y60/X60)*100,0)</f>
        <v>-118.65488777455897</v>
      </c>
      <c r="AA60" s="65">
        <f>SUM(AA57:AA59)</f>
        <v>-16320289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193421406</v>
      </c>
      <c r="D9" s="20"/>
      <c r="E9" s="21">
        <v>199541969</v>
      </c>
      <c r="F9" s="22">
        <v>199541969</v>
      </c>
      <c r="G9" s="22">
        <v>16978388</v>
      </c>
      <c r="H9" s="22">
        <v>17026623</v>
      </c>
      <c r="I9" s="22">
        <v>17027868</v>
      </c>
      <c r="J9" s="22">
        <v>51032879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51032879</v>
      </c>
      <c r="X9" s="22">
        <v>49885494</v>
      </c>
      <c r="Y9" s="22">
        <v>1147385</v>
      </c>
      <c r="Z9" s="23">
        <v>2.3000373615624614</v>
      </c>
      <c r="AA9" s="20">
        <v>199541969</v>
      </c>
    </row>
    <row r="10" spans="1:27" x14ac:dyDescent="0.25">
      <c r="A10" s="19" t="s">
        <v>38</v>
      </c>
      <c r="B10" s="15" t="s">
        <v>32</v>
      </c>
      <c r="C10" s="20">
        <v>273828</v>
      </c>
      <c r="D10" s="20"/>
      <c r="E10" s="21">
        <v>4233675</v>
      </c>
      <c r="F10" s="22">
        <v>4233675</v>
      </c>
      <c r="G10" s="22">
        <v>69172</v>
      </c>
      <c r="H10" s="22">
        <v>7703</v>
      </c>
      <c r="I10" s="22">
        <v>278</v>
      </c>
      <c r="J10" s="22">
        <v>77153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77153</v>
      </c>
      <c r="X10" s="22">
        <v>1058418</v>
      </c>
      <c r="Y10" s="22">
        <v>-981265</v>
      </c>
      <c r="Z10" s="23">
        <v>-92.710535913032459</v>
      </c>
      <c r="AA10" s="20">
        <v>4233675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60550002</v>
      </c>
      <c r="D13" s="20"/>
      <c r="E13" s="21">
        <v>83080000</v>
      </c>
      <c r="F13" s="22">
        <v>83080000</v>
      </c>
      <c r="G13" s="22">
        <v>6832979</v>
      </c>
      <c r="H13" s="22">
        <v>6949917</v>
      </c>
      <c r="I13" s="22">
        <v>7015044</v>
      </c>
      <c r="J13" s="22">
        <v>20797940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20797940</v>
      </c>
      <c r="X13" s="22">
        <v>20769999</v>
      </c>
      <c r="Y13" s="22">
        <v>27941</v>
      </c>
      <c r="Z13" s="23">
        <v>0.13452576478217451</v>
      </c>
      <c r="AA13" s="20">
        <v>83080000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980</v>
      </c>
      <c r="D17" s="20"/>
      <c r="E17" s="21">
        <v>82835</v>
      </c>
      <c r="F17" s="22">
        <v>82835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20709</v>
      </c>
      <c r="Y17" s="22">
        <v>-20709</v>
      </c>
      <c r="Z17" s="23">
        <v>-100</v>
      </c>
      <c r="AA17" s="20">
        <v>82835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180995748</v>
      </c>
      <c r="D26" s="20"/>
      <c r="E26" s="21">
        <v>195278537</v>
      </c>
      <c r="F26" s="22">
        <v>195278537</v>
      </c>
      <c r="G26" s="22"/>
      <c r="H26" s="22">
        <v>81077650</v>
      </c>
      <c r="I26" s="22"/>
      <c r="J26" s="22">
        <v>81077650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81077650</v>
      </c>
      <c r="X26" s="22">
        <v>48819633</v>
      </c>
      <c r="Y26" s="22">
        <v>32258017</v>
      </c>
      <c r="Z26" s="23">
        <v>66.075910484619996</v>
      </c>
      <c r="AA26" s="20">
        <v>195278537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379010</v>
      </c>
      <c r="D30" s="20"/>
      <c r="E30" s="21"/>
      <c r="F30" s="22"/>
      <c r="G30" s="22">
        <v>38199</v>
      </c>
      <c r="H30" s="22">
        <v>2443</v>
      </c>
      <c r="I30" s="22">
        <v>3174</v>
      </c>
      <c r="J30" s="22">
        <v>43816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43816</v>
      </c>
      <c r="X30" s="22"/>
      <c r="Y30" s="22">
        <v>43816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435620974</v>
      </c>
      <c r="D33" s="29">
        <f t="shared" ref="D33:Y33" si="0">SUM(D6:D32)</f>
        <v>0</v>
      </c>
      <c r="E33" s="30">
        <f t="shared" si="0"/>
        <v>482217016</v>
      </c>
      <c r="F33" s="31">
        <f t="shared" si="0"/>
        <v>482217016</v>
      </c>
      <c r="G33" s="31">
        <f t="shared" si="0"/>
        <v>23918738</v>
      </c>
      <c r="H33" s="31">
        <f t="shared" si="0"/>
        <v>105064336</v>
      </c>
      <c r="I33" s="31">
        <f t="shared" si="0"/>
        <v>24046364</v>
      </c>
      <c r="J33" s="31">
        <f t="shared" si="0"/>
        <v>153029438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153029438</v>
      </c>
      <c r="X33" s="31">
        <f t="shared" si="0"/>
        <v>120554253</v>
      </c>
      <c r="Y33" s="31">
        <f t="shared" si="0"/>
        <v>32475185</v>
      </c>
      <c r="Z33" s="32">
        <f>+IF(X33&lt;&gt;0,+(Y33/X33)*100,0)</f>
        <v>26.93823253170504</v>
      </c>
      <c r="AA33" s="29">
        <f>SUM(AA6:AA32)</f>
        <v>482217016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55435020</v>
      </c>
      <c r="D35" s="20"/>
      <c r="E35" s="21">
        <v>68954636</v>
      </c>
      <c r="F35" s="22">
        <v>68954636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17238660</v>
      </c>
      <c r="Y35" s="22">
        <v>-17238660</v>
      </c>
      <c r="Z35" s="23">
        <v>-100</v>
      </c>
      <c r="AA35" s="20">
        <v>68954636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-305534</v>
      </c>
      <c r="D38" s="20"/>
      <c r="E38" s="21">
        <v>584396</v>
      </c>
      <c r="F38" s="22">
        <v>584396</v>
      </c>
      <c r="G38" s="22">
        <v>65508</v>
      </c>
      <c r="H38" s="22">
        <v>21894</v>
      </c>
      <c r="I38" s="22">
        <v>93777</v>
      </c>
      <c r="J38" s="22">
        <v>181179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181179</v>
      </c>
      <c r="X38" s="22">
        <v>146100</v>
      </c>
      <c r="Y38" s="22">
        <v>35079</v>
      </c>
      <c r="Z38" s="23">
        <v>24.010266940451746</v>
      </c>
      <c r="AA38" s="20">
        <v>584396</v>
      </c>
    </row>
    <row r="39" spans="1:27" x14ac:dyDescent="0.25">
      <c r="A39" s="19" t="s">
        <v>65</v>
      </c>
      <c r="B39" s="15" t="s">
        <v>32</v>
      </c>
      <c r="C39" s="20">
        <v>97244336</v>
      </c>
      <c r="D39" s="20"/>
      <c r="E39" s="21">
        <v>112134967</v>
      </c>
      <c r="F39" s="22">
        <v>112134967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28033743</v>
      </c>
      <c r="Y39" s="22">
        <v>-28033743</v>
      </c>
      <c r="Z39" s="23">
        <v>-100</v>
      </c>
      <c r="AA39" s="20">
        <v>112134967</v>
      </c>
    </row>
    <row r="40" spans="1:27" x14ac:dyDescent="0.25">
      <c r="A40" s="19" t="s">
        <v>66</v>
      </c>
      <c r="B40" s="15" t="s">
        <v>32</v>
      </c>
      <c r="C40" s="20">
        <v>11070538</v>
      </c>
      <c r="D40" s="20"/>
      <c r="E40" s="21"/>
      <c r="F40" s="22"/>
      <c r="G40" s="22"/>
      <c r="H40" s="22">
        <v>8024061</v>
      </c>
      <c r="I40" s="22"/>
      <c r="J40" s="22">
        <v>8024061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8024061</v>
      </c>
      <c r="X40" s="22"/>
      <c r="Y40" s="22">
        <v>8024061</v>
      </c>
      <c r="Z40" s="23"/>
      <c r="AA40" s="20"/>
    </row>
    <row r="41" spans="1:27" x14ac:dyDescent="0.25">
      <c r="A41" s="19" t="s">
        <v>40</v>
      </c>
      <c r="B41" s="15" t="s">
        <v>32</v>
      </c>
      <c r="C41" s="20">
        <v>22748769</v>
      </c>
      <c r="D41" s="20"/>
      <c r="E41" s="21">
        <v>2500000</v>
      </c>
      <c r="F41" s="22">
        <v>2500000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624999</v>
      </c>
      <c r="Y41" s="22">
        <v>-624999</v>
      </c>
      <c r="Z41" s="23">
        <v>-100</v>
      </c>
      <c r="AA41" s="20">
        <v>2500000</v>
      </c>
    </row>
    <row r="42" spans="1:27" x14ac:dyDescent="0.25">
      <c r="A42" s="19" t="s">
        <v>67</v>
      </c>
      <c r="B42" s="15" t="s">
        <v>32</v>
      </c>
      <c r="C42" s="20">
        <v>88718476</v>
      </c>
      <c r="D42" s="20"/>
      <c r="E42" s="21">
        <v>64449275</v>
      </c>
      <c r="F42" s="22">
        <v>64449275</v>
      </c>
      <c r="G42" s="22"/>
      <c r="H42" s="22">
        <v>3927693</v>
      </c>
      <c r="I42" s="22">
        <v>8984488</v>
      </c>
      <c r="J42" s="22">
        <v>12912181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12912181</v>
      </c>
      <c r="X42" s="22">
        <v>16112319</v>
      </c>
      <c r="Y42" s="22">
        <v>-3200138</v>
      </c>
      <c r="Z42" s="23">
        <v>-19.861436457408768</v>
      </c>
      <c r="AA42" s="20">
        <v>64449275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5006217</v>
      </c>
      <c r="F43" s="22">
        <v>5006217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1251555</v>
      </c>
      <c r="Y43" s="22">
        <v>-1251555</v>
      </c>
      <c r="Z43" s="23">
        <v>-100</v>
      </c>
      <c r="AA43" s="20">
        <v>5006217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16302894</v>
      </c>
      <c r="D45" s="20"/>
      <c r="E45" s="21">
        <v>1591283</v>
      </c>
      <c r="F45" s="22">
        <v>1591283</v>
      </c>
      <c r="G45" s="22"/>
      <c r="H45" s="22"/>
      <c r="I45" s="22">
        <v>7366</v>
      </c>
      <c r="J45" s="22">
        <v>7366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7366</v>
      </c>
      <c r="X45" s="22">
        <v>397824</v>
      </c>
      <c r="Y45" s="22">
        <v>-390458</v>
      </c>
      <c r="Z45" s="23">
        <v>-98.148427445302445</v>
      </c>
      <c r="AA45" s="20">
        <v>1591283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291214499</v>
      </c>
      <c r="D48" s="29">
        <f t="shared" ref="D48:Y48" si="1">SUM(D35:D47)</f>
        <v>0</v>
      </c>
      <c r="E48" s="30">
        <f t="shared" si="1"/>
        <v>255220774</v>
      </c>
      <c r="F48" s="31">
        <f t="shared" si="1"/>
        <v>255220774</v>
      </c>
      <c r="G48" s="31">
        <f t="shared" si="1"/>
        <v>65508</v>
      </c>
      <c r="H48" s="31">
        <f t="shared" si="1"/>
        <v>11973648</v>
      </c>
      <c r="I48" s="31">
        <f t="shared" si="1"/>
        <v>9085631</v>
      </c>
      <c r="J48" s="31">
        <f t="shared" si="1"/>
        <v>21124787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21124787</v>
      </c>
      <c r="X48" s="31">
        <f t="shared" si="1"/>
        <v>63805200</v>
      </c>
      <c r="Y48" s="31">
        <f t="shared" si="1"/>
        <v>-42680413</v>
      </c>
      <c r="Z48" s="32">
        <f>+IF(X48&lt;&gt;0,+(Y48/X48)*100,0)</f>
        <v>-66.891747067637112</v>
      </c>
      <c r="AA48" s="29">
        <f>SUM(AA35:AA47)</f>
        <v>255220774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144406475</v>
      </c>
      <c r="D49" s="39">
        <f t="shared" si="2"/>
        <v>0</v>
      </c>
      <c r="E49" s="40">
        <f t="shared" si="2"/>
        <v>226996242</v>
      </c>
      <c r="F49" s="41">
        <f t="shared" si="2"/>
        <v>226996242</v>
      </c>
      <c r="G49" s="41">
        <f t="shared" si="2"/>
        <v>23853230</v>
      </c>
      <c r="H49" s="41">
        <f t="shared" si="2"/>
        <v>93090688</v>
      </c>
      <c r="I49" s="41">
        <f t="shared" si="2"/>
        <v>14960733</v>
      </c>
      <c r="J49" s="41">
        <f t="shared" si="2"/>
        <v>131904651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131904651</v>
      </c>
      <c r="X49" s="41">
        <f t="shared" si="2"/>
        <v>56749053</v>
      </c>
      <c r="Y49" s="41">
        <f t="shared" si="2"/>
        <v>75155598</v>
      </c>
      <c r="Z49" s="42">
        <f>+IF(X49&lt;&gt;0,+(Y49/X49)*100,0)</f>
        <v>132.43498177846246</v>
      </c>
      <c r="AA49" s="39">
        <f>+AA33-AA48</f>
        <v>226996242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144406475</v>
      </c>
      <c r="D52" s="48">
        <f t="shared" si="3"/>
        <v>0</v>
      </c>
      <c r="E52" s="49">
        <f t="shared" si="3"/>
        <v>226996242</v>
      </c>
      <c r="F52" s="50">
        <f t="shared" si="3"/>
        <v>226996242</v>
      </c>
      <c r="G52" s="50">
        <f t="shared" si="3"/>
        <v>23853230</v>
      </c>
      <c r="H52" s="50">
        <f t="shared" si="3"/>
        <v>93090688</v>
      </c>
      <c r="I52" s="50">
        <f t="shared" si="3"/>
        <v>14960733</v>
      </c>
      <c r="J52" s="50">
        <f t="shared" si="3"/>
        <v>131904651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131904651</v>
      </c>
      <c r="X52" s="50">
        <f t="shared" si="3"/>
        <v>56749053</v>
      </c>
      <c r="Y52" s="50">
        <f t="shared" si="3"/>
        <v>75155598</v>
      </c>
      <c r="Z52" s="51">
        <f>+IF(X52&lt;&gt;0,+(Y52/X52)*100,0)</f>
        <v>132.43498177846246</v>
      </c>
      <c r="AA52" s="48">
        <f>SUM(AA49:AA51)</f>
        <v>226996242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144406475</v>
      </c>
      <c r="D54" s="54">
        <f>+D52-D53</f>
        <v>0</v>
      </c>
      <c r="E54" s="55">
        <f t="shared" si="4"/>
        <v>226996242</v>
      </c>
      <c r="F54" s="56">
        <f t="shared" si="4"/>
        <v>226996242</v>
      </c>
      <c r="G54" s="56">
        <f t="shared" si="4"/>
        <v>23853230</v>
      </c>
      <c r="H54" s="56">
        <f t="shared" si="4"/>
        <v>93090688</v>
      </c>
      <c r="I54" s="56">
        <f t="shared" si="4"/>
        <v>14960733</v>
      </c>
      <c r="J54" s="56">
        <f t="shared" si="4"/>
        <v>131904651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131904651</v>
      </c>
      <c r="X54" s="56">
        <f t="shared" si="4"/>
        <v>56749053</v>
      </c>
      <c r="Y54" s="56">
        <f t="shared" si="4"/>
        <v>75155598</v>
      </c>
      <c r="Z54" s="57">
        <f>+IF(X54&lt;&gt;0,+(Y54/X54)*100,0)</f>
        <v>132.43498177846246</v>
      </c>
      <c r="AA54" s="54">
        <f>+AA52-AA53</f>
        <v>226996242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144406475</v>
      </c>
      <c r="D57" s="48">
        <f>SUM(D54:D56)</f>
        <v>0</v>
      </c>
      <c r="E57" s="49">
        <f t="shared" si="5"/>
        <v>226996242</v>
      </c>
      <c r="F57" s="50">
        <f t="shared" si="5"/>
        <v>226996242</v>
      </c>
      <c r="G57" s="50">
        <f t="shared" si="5"/>
        <v>23853230</v>
      </c>
      <c r="H57" s="50">
        <f t="shared" si="5"/>
        <v>93090688</v>
      </c>
      <c r="I57" s="50">
        <f t="shared" si="5"/>
        <v>14960733</v>
      </c>
      <c r="J57" s="50">
        <f t="shared" si="5"/>
        <v>131904651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131904651</v>
      </c>
      <c r="X57" s="50">
        <f t="shared" si="5"/>
        <v>56749053</v>
      </c>
      <c r="Y57" s="50">
        <f t="shared" si="5"/>
        <v>75155598</v>
      </c>
      <c r="Z57" s="51">
        <f>+IF(X57&lt;&gt;0,+(Y57/X57)*100,0)</f>
        <v>132.43498177846246</v>
      </c>
      <c r="AA57" s="48">
        <f>SUM(AA54:AA56)</f>
        <v>226996242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144406475</v>
      </c>
      <c r="D60" s="65">
        <f>SUM(D57:D59)</f>
        <v>0</v>
      </c>
      <c r="E60" s="66">
        <f t="shared" si="6"/>
        <v>226996242</v>
      </c>
      <c r="F60" s="67">
        <f t="shared" si="6"/>
        <v>226996242</v>
      </c>
      <c r="G60" s="67">
        <f t="shared" si="6"/>
        <v>23853230</v>
      </c>
      <c r="H60" s="67">
        <f t="shared" si="6"/>
        <v>93090688</v>
      </c>
      <c r="I60" s="67">
        <f t="shared" si="6"/>
        <v>14960733</v>
      </c>
      <c r="J60" s="67">
        <f t="shared" si="6"/>
        <v>131904651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131904651</v>
      </c>
      <c r="X60" s="67">
        <f t="shared" si="6"/>
        <v>56749053</v>
      </c>
      <c r="Y60" s="67">
        <f t="shared" si="6"/>
        <v>75155598</v>
      </c>
      <c r="Z60" s="68">
        <f>+IF(X60&lt;&gt;0,+(Y60/X60)*100,0)</f>
        <v>132.43498177846246</v>
      </c>
      <c r="AA60" s="65">
        <f>SUM(AA57:AA59)</f>
        <v>226996242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5783195</v>
      </c>
      <c r="D9" s="20"/>
      <c r="E9" s="21">
        <v>2070388</v>
      </c>
      <c r="F9" s="22">
        <v>2070388</v>
      </c>
      <c r="G9" s="22"/>
      <c r="H9" s="22"/>
      <c r="I9" s="22">
        <v>480915</v>
      </c>
      <c r="J9" s="22">
        <v>480915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480915</v>
      </c>
      <c r="X9" s="22">
        <v>588355</v>
      </c>
      <c r="Y9" s="22">
        <v>-107440</v>
      </c>
      <c r="Z9" s="23">
        <v>-18.261083869432571</v>
      </c>
      <c r="AA9" s="20">
        <v>2070388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11030</v>
      </c>
      <c r="F10" s="22">
        <v>11030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2760</v>
      </c>
      <c r="Y10" s="22">
        <v>-2760</v>
      </c>
      <c r="Z10" s="23">
        <v>-100</v>
      </c>
      <c r="AA10" s="20">
        <v>11030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239822</v>
      </c>
      <c r="J13" s="22">
        <v>239822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239822</v>
      </c>
      <c r="X13" s="22"/>
      <c r="Y13" s="22">
        <v>239822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2030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5785225</v>
      </c>
      <c r="D33" s="29">
        <f t="shared" ref="D33:Y33" si="0">SUM(D6:D32)</f>
        <v>0</v>
      </c>
      <c r="E33" s="30">
        <f t="shared" si="0"/>
        <v>2081418</v>
      </c>
      <c r="F33" s="31">
        <f t="shared" si="0"/>
        <v>2081418</v>
      </c>
      <c r="G33" s="31">
        <f t="shared" si="0"/>
        <v>0</v>
      </c>
      <c r="H33" s="31">
        <f t="shared" si="0"/>
        <v>0</v>
      </c>
      <c r="I33" s="31">
        <f t="shared" si="0"/>
        <v>720737</v>
      </c>
      <c r="J33" s="31">
        <f t="shared" si="0"/>
        <v>720737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720737</v>
      </c>
      <c r="X33" s="31">
        <f t="shared" si="0"/>
        <v>591115</v>
      </c>
      <c r="Y33" s="31">
        <f t="shared" si="0"/>
        <v>129622</v>
      </c>
      <c r="Z33" s="32">
        <f>+IF(X33&lt;&gt;0,+(Y33/X33)*100,0)</f>
        <v>21.928389568865619</v>
      </c>
      <c r="AA33" s="29">
        <f>SUM(AA6:AA32)</f>
        <v>2081418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4436737</v>
      </c>
      <c r="D35" s="20"/>
      <c r="E35" s="21">
        <v>4800964</v>
      </c>
      <c r="F35" s="22">
        <v>4800964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2188342</v>
      </c>
      <c r="Y35" s="22">
        <v>-2188342</v>
      </c>
      <c r="Z35" s="23">
        <v>-100</v>
      </c>
      <c r="AA35" s="20">
        <v>4800964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184273</v>
      </c>
      <c r="D38" s="20"/>
      <c r="E38" s="21">
        <v>477450</v>
      </c>
      <c r="F38" s="22">
        <v>477450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119367</v>
      </c>
      <c r="Y38" s="22">
        <v>-119367</v>
      </c>
      <c r="Z38" s="23">
        <v>-100</v>
      </c>
      <c r="AA38" s="20">
        <v>477450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1292961</v>
      </c>
      <c r="F39" s="22">
        <v>1292961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323241</v>
      </c>
      <c r="Y39" s="22">
        <v>-323241</v>
      </c>
      <c r="Z39" s="23">
        <v>-100</v>
      </c>
      <c r="AA39" s="20">
        <v>1292961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719938</v>
      </c>
      <c r="D42" s="20"/>
      <c r="E42" s="21">
        <v>4500000</v>
      </c>
      <c r="F42" s="22">
        <v>4500000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1125000</v>
      </c>
      <c r="Y42" s="22">
        <v>-1125000</v>
      </c>
      <c r="Z42" s="23">
        <v>-100</v>
      </c>
      <c r="AA42" s="20">
        <v>4500000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2052591</v>
      </c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450000</v>
      </c>
      <c r="Y44" s="22">
        <v>-450000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11603</v>
      </c>
      <c r="D45" s="20"/>
      <c r="E45" s="21">
        <v>1263000</v>
      </c>
      <c r="F45" s="22">
        <v>1263000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325498</v>
      </c>
      <c r="Y45" s="22">
        <v>-325498</v>
      </c>
      <c r="Z45" s="23">
        <v>-100</v>
      </c>
      <c r="AA45" s="20">
        <v>1263000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7405142</v>
      </c>
      <c r="D48" s="29">
        <f t="shared" ref="D48:Y48" si="1">SUM(D35:D47)</f>
        <v>0</v>
      </c>
      <c r="E48" s="30">
        <f t="shared" si="1"/>
        <v>14134375</v>
      </c>
      <c r="F48" s="31">
        <f t="shared" si="1"/>
        <v>14134375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4531448</v>
      </c>
      <c r="Y48" s="31">
        <f t="shared" si="1"/>
        <v>-4531448</v>
      </c>
      <c r="Z48" s="32">
        <f>+IF(X48&lt;&gt;0,+(Y48/X48)*100,0)</f>
        <v>-100</v>
      </c>
      <c r="AA48" s="29">
        <f>SUM(AA35:AA47)</f>
        <v>14134375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-1619917</v>
      </c>
      <c r="D49" s="39">
        <f t="shared" si="2"/>
        <v>0</v>
      </c>
      <c r="E49" s="40">
        <f t="shared" si="2"/>
        <v>-12052957</v>
      </c>
      <c r="F49" s="41">
        <f t="shared" si="2"/>
        <v>-12052957</v>
      </c>
      <c r="G49" s="41">
        <f t="shared" si="2"/>
        <v>0</v>
      </c>
      <c r="H49" s="41">
        <f t="shared" si="2"/>
        <v>0</v>
      </c>
      <c r="I49" s="41">
        <f t="shared" si="2"/>
        <v>720737</v>
      </c>
      <c r="J49" s="41">
        <f t="shared" si="2"/>
        <v>720737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720737</v>
      </c>
      <c r="X49" s="41">
        <f t="shared" si="2"/>
        <v>-3940333</v>
      </c>
      <c r="Y49" s="41">
        <f t="shared" si="2"/>
        <v>4661070</v>
      </c>
      <c r="Z49" s="42">
        <f>+IF(X49&lt;&gt;0,+(Y49/X49)*100,0)</f>
        <v>-118.29127132148476</v>
      </c>
      <c r="AA49" s="39">
        <f>+AA33-AA48</f>
        <v>-12052957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-1619917</v>
      </c>
      <c r="D52" s="48">
        <f t="shared" si="3"/>
        <v>0</v>
      </c>
      <c r="E52" s="49">
        <f t="shared" si="3"/>
        <v>-12052957</v>
      </c>
      <c r="F52" s="50">
        <f t="shared" si="3"/>
        <v>-12052957</v>
      </c>
      <c r="G52" s="50">
        <f t="shared" si="3"/>
        <v>0</v>
      </c>
      <c r="H52" s="50">
        <f t="shared" si="3"/>
        <v>0</v>
      </c>
      <c r="I52" s="50">
        <f t="shared" si="3"/>
        <v>720737</v>
      </c>
      <c r="J52" s="50">
        <f t="shared" si="3"/>
        <v>720737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720737</v>
      </c>
      <c r="X52" s="50">
        <f t="shared" si="3"/>
        <v>-3940333</v>
      </c>
      <c r="Y52" s="50">
        <f t="shared" si="3"/>
        <v>4661070</v>
      </c>
      <c r="Z52" s="51">
        <f>+IF(X52&lt;&gt;0,+(Y52/X52)*100,0)</f>
        <v>-118.29127132148476</v>
      </c>
      <c r="AA52" s="48">
        <f>SUM(AA49:AA51)</f>
        <v>-12052957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-1619917</v>
      </c>
      <c r="D54" s="54">
        <f>+D52-D53</f>
        <v>0</v>
      </c>
      <c r="E54" s="55">
        <f t="shared" si="4"/>
        <v>-12052957</v>
      </c>
      <c r="F54" s="56">
        <f t="shared" si="4"/>
        <v>-12052957</v>
      </c>
      <c r="G54" s="56">
        <f t="shared" si="4"/>
        <v>0</v>
      </c>
      <c r="H54" s="56">
        <f t="shared" si="4"/>
        <v>0</v>
      </c>
      <c r="I54" s="56">
        <f t="shared" si="4"/>
        <v>720737</v>
      </c>
      <c r="J54" s="56">
        <f t="shared" si="4"/>
        <v>720737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720737</v>
      </c>
      <c r="X54" s="56">
        <f t="shared" si="4"/>
        <v>-3940333</v>
      </c>
      <c r="Y54" s="56">
        <f t="shared" si="4"/>
        <v>4661070</v>
      </c>
      <c r="Z54" s="57">
        <f>+IF(X54&lt;&gt;0,+(Y54/X54)*100,0)</f>
        <v>-118.29127132148476</v>
      </c>
      <c r="AA54" s="54">
        <f>+AA52-AA53</f>
        <v>-12052957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-1619917</v>
      </c>
      <c r="D57" s="48">
        <f>SUM(D54:D56)</f>
        <v>0</v>
      </c>
      <c r="E57" s="49">
        <f t="shared" si="5"/>
        <v>-12052957</v>
      </c>
      <c r="F57" s="50">
        <f t="shared" si="5"/>
        <v>-12052957</v>
      </c>
      <c r="G57" s="50">
        <f t="shared" si="5"/>
        <v>0</v>
      </c>
      <c r="H57" s="50">
        <f t="shared" si="5"/>
        <v>0</v>
      </c>
      <c r="I57" s="50">
        <f t="shared" si="5"/>
        <v>720737</v>
      </c>
      <c r="J57" s="50">
        <f t="shared" si="5"/>
        <v>720737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720737</v>
      </c>
      <c r="X57" s="50">
        <f t="shared" si="5"/>
        <v>-3940333</v>
      </c>
      <c r="Y57" s="50">
        <f t="shared" si="5"/>
        <v>4661070</v>
      </c>
      <c r="Z57" s="51">
        <f>+IF(X57&lt;&gt;0,+(Y57/X57)*100,0)</f>
        <v>-118.29127132148476</v>
      </c>
      <c r="AA57" s="48">
        <f>SUM(AA54:AA56)</f>
        <v>-12052957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-1619917</v>
      </c>
      <c r="D60" s="65">
        <f>SUM(D57:D59)</f>
        <v>0</v>
      </c>
      <c r="E60" s="66">
        <f t="shared" si="6"/>
        <v>-12052957</v>
      </c>
      <c r="F60" s="67">
        <f t="shared" si="6"/>
        <v>-12052957</v>
      </c>
      <c r="G60" s="67">
        <f t="shared" si="6"/>
        <v>0</v>
      </c>
      <c r="H60" s="67">
        <f t="shared" si="6"/>
        <v>0</v>
      </c>
      <c r="I60" s="67">
        <f t="shared" si="6"/>
        <v>720737</v>
      </c>
      <c r="J60" s="67">
        <f t="shared" si="6"/>
        <v>720737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720737</v>
      </c>
      <c r="X60" s="67">
        <f t="shared" si="6"/>
        <v>-3940333</v>
      </c>
      <c r="Y60" s="67">
        <f t="shared" si="6"/>
        <v>4661070</v>
      </c>
      <c r="Z60" s="68">
        <f>+IF(X60&lt;&gt;0,+(Y60/X60)*100,0)</f>
        <v>-118.29127132148476</v>
      </c>
      <c r="AA60" s="65">
        <f>SUM(AA57:AA59)</f>
        <v>-12052957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13292018</v>
      </c>
      <c r="D9" s="20"/>
      <c r="E9" s="21">
        <v>14109270</v>
      </c>
      <c r="F9" s="22">
        <v>14109270</v>
      </c>
      <c r="G9" s="22">
        <v>1174456</v>
      </c>
      <c r="H9" s="22">
        <v>1174560</v>
      </c>
      <c r="I9" s="22">
        <v>1165610</v>
      </c>
      <c r="J9" s="22">
        <v>3514626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3514626</v>
      </c>
      <c r="X9" s="22">
        <v>3527313</v>
      </c>
      <c r="Y9" s="22">
        <v>-12687</v>
      </c>
      <c r="Z9" s="23">
        <v>-0.35967888304780438</v>
      </c>
      <c r="AA9" s="20">
        <v>14109270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92501695</v>
      </c>
      <c r="D26" s="20"/>
      <c r="E26" s="21">
        <v>94544202</v>
      </c>
      <c r="F26" s="22">
        <v>94544202</v>
      </c>
      <c r="G26" s="22">
        <v>94544202</v>
      </c>
      <c r="H26" s="22"/>
      <c r="I26" s="22"/>
      <c r="J26" s="22">
        <v>94544202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94544202</v>
      </c>
      <c r="X26" s="22">
        <v>23636049</v>
      </c>
      <c r="Y26" s="22">
        <v>70908153</v>
      </c>
      <c r="Z26" s="23">
        <v>300.00002538495329</v>
      </c>
      <c r="AA26" s="20">
        <v>94544202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105793713</v>
      </c>
      <c r="D33" s="29">
        <f t="shared" ref="D33:Y33" si="0">SUM(D6:D32)</f>
        <v>0</v>
      </c>
      <c r="E33" s="30">
        <f t="shared" si="0"/>
        <v>108653472</v>
      </c>
      <c r="F33" s="31">
        <f t="shared" si="0"/>
        <v>108653472</v>
      </c>
      <c r="G33" s="31">
        <f t="shared" si="0"/>
        <v>95718658</v>
      </c>
      <c r="H33" s="31">
        <f t="shared" si="0"/>
        <v>1174560</v>
      </c>
      <c r="I33" s="31">
        <f t="shared" si="0"/>
        <v>1165610</v>
      </c>
      <c r="J33" s="31">
        <f t="shared" si="0"/>
        <v>98058828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98058828</v>
      </c>
      <c r="X33" s="31">
        <f t="shared" si="0"/>
        <v>27163362</v>
      </c>
      <c r="Y33" s="31">
        <f t="shared" si="0"/>
        <v>70895466</v>
      </c>
      <c r="Z33" s="32">
        <f>+IF(X33&lt;&gt;0,+(Y33/X33)*100,0)</f>
        <v>260.99665424331494</v>
      </c>
      <c r="AA33" s="29">
        <f>SUM(AA6:AA32)</f>
        <v>108653472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6396631</v>
      </c>
      <c r="D35" s="20"/>
      <c r="E35" s="21">
        <v>9507125</v>
      </c>
      <c r="F35" s="22">
        <v>9507125</v>
      </c>
      <c r="G35" s="22">
        <v>603621</v>
      </c>
      <c r="H35" s="22">
        <v>529066</v>
      </c>
      <c r="I35" s="22">
        <v>495772</v>
      </c>
      <c r="J35" s="22">
        <v>1628459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1628459</v>
      </c>
      <c r="X35" s="22">
        <v>2376813</v>
      </c>
      <c r="Y35" s="22">
        <v>-748354</v>
      </c>
      <c r="Z35" s="23">
        <v>-31.485606987171476</v>
      </c>
      <c r="AA35" s="20">
        <v>9507125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15826512</v>
      </c>
      <c r="D39" s="20"/>
      <c r="E39" s="21">
        <v>12458559</v>
      </c>
      <c r="F39" s="22">
        <v>12458559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3114642</v>
      </c>
      <c r="Y39" s="22">
        <v>-3114642</v>
      </c>
      <c r="Z39" s="23">
        <v>-100</v>
      </c>
      <c r="AA39" s="20">
        <v>12458559</v>
      </c>
    </row>
    <row r="40" spans="1:27" x14ac:dyDescent="0.25">
      <c r="A40" s="19" t="s">
        <v>66</v>
      </c>
      <c r="B40" s="15" t="s">
        <v>32</v>
      </c>
      <c r="C40" s="20">
        <v>661793</v>
      </c>
      <c r="D40" s="20"/>
      <c r="E40" s="21">
        <v>775630</v>
      </c>
      <c r="F40" s="22">
        <v>775630</v>
      </c>
      <c r="G40" s="22"/>
      <c r="H40" s="22"/>
      <c r="I40" s="22">
        <v>223318</v>
      </c>
      <c r="J40" s="22">
        <v>223318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223318</v>
      </c>
      <c r="X40" s="22">
        <v>193908</v>
      </c>
      <c r="Y40" s="22">
        <v>29410</v>
      </c>
      <c r="Z40" s="23">
        <v>15.16698640592446</v>
      </c>
      <c r="AA40" s="20">
        <v>775630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34546955</v>
      </c>
      <c r="D42" s="20"/>
      <c r="E42" s="21">
        <v>35591649</v>
      </c>
      <c r="F42" s="22">
        <v>35591649</v>
      </c>
      <c r="G42" s="22">
        <v>2439327</v>
      </c>
      <c r="H42" s="22">
        <v>2273553</v>
      </c>
      <c r="I42" s="22">
        <v>1074871</v>
      </c>
      <c r="J42" s="22">
        <v>5787751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5787751</v>
      </c>
      <c r="X42" s="22">
        <v>8897919</v>
      </c>
      <c r="Y42" s="22">
        <v>-3110168</v>
      </c>
      <c r="Z42" s="23">
        <v>-34.953880789429533</v>
      </c>
      <c r="AA42" s="20">
        <v>35591649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228</v>
      </c>
      <c r="H44" s="22">
        <v>2134</v>
      </c>
      <c r="I44" s="22">
        <v>1296</v>
      </c>
      <c r="J44" s="22">
        <v>3658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3658</v>
      </c>
      <c r="X44" s="22"/>
      <c r="Y44" s="22">
        <v>3658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100000</v>
      </c>
      <c r="F45" s="22">
        <v>100000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25002</v>
      </c>
      <c r="Y45" s="22">
        <v>-25002</v>
      </c>
      <c r="Z45" s="23">
        <v>-100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57431891</v>
      </c>
      <c r="D48" s="29">
        <f t="shared" ref="D48:Y48" si="1">SUM(D35:D47)</f>
        <v>0</v>
      </c>
      <c r="E48" s="30">
        <f t="shared" si="1"/>
        <v>58432963</v>
      </c>
      <c r="F48" s="31">
        <f t="shared" si="1"/>
        <v>58432963</v>
      </c>
      <c r="G48" s="31">
        <f t="shared" si="1"/>
        <v>3043176</v>
      </c>
      <c r="H48" s="31">
        <f t="shared" si="1"/>
        <v>2804753</v>
      </c>
      <c r="I48" s="31">
        <f t="shared" si="1"/>
        <v>1795257</v>
      </c>
      <c r="J48" s="31">
        <f t="shared" si="1"/>
        <v>7643186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7643186</v>
      </c>
      <c r="X48" s="31">
        <f t="shared" si="1"/>
        <v>14608284</v>
      </c>
      <c r="Y48" s="31">
        <f t="shared" si="1"/>
        <v>-6965098</v>
      </c>
      <c r="Z48" s="32">
        <f>+IF(X48&lt;&gt;0,+(Y48/X48)*100,0)</f>
        <v>-47.679097695526728</v>
      </c>
      <c r="AA48" s="29">
        <f>SUM(AA35:AA47)</f>
        <v>58432963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48361822</v>
      </c>
      <c r="D49" s="39">
        <f t="shared" si="2"/>
        <v>0</v>
      </c>
      <c r="E49" s="40">
        <f t="shared" si="2"/>
        <v>50220509</v>
      </c>
      <c r="F49" s="41">
        <f t="shared" si="2"/>
        <v>50220509</v>
      </c>
      <c r="G49" s="41">
        <f t="shared" si="2"/>
        <v>92675482</v>
      </c>
      <c r="H49" s="41">
        <f t="shared" si="2"/>
        <v>-1630193</v>
      </c>
      <c r="I49" s="41">
        <f t="shared" si="2"/>
        <v>-629647</v>
      </c>
      <c r="J49" s="41">
        <f t="shared" si="2"/>
        <v>90415642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90415642</v>
      </c>
      <c r="X49" s="41">
        <f t="shared" si="2"/>
        <v>12555078</v>
      </c>
      <c r="Y49" s="41">
        <f t="shared" si="2"/>
        <v>77860564</v>
      </c>
      <c r="Z49" s="42">
        <f>+IF(X49&lt;&gt;0,+(Y49/X49)*100,0)</f>
        <v>620.15197356798581</v>
      </c>
      <c r="AA49" s="39">
        <f>+AA33-AA48</f>
        <v>50220509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48361822</v>
      </c>
      <c r="D52" s="48">
        <f t="shared" si="3"/>
        <v>0</v>
      </c>
      <c r="E52" s="49">
        <f t="shared" si="3"/>
        <v>50220509</v>
      </c>
      <c r="F52" s="50">
        <f t="shared" si="3"/>
        <v>50220509</v>
      </c>
      <c r="G52" s="50">
        <f t="shared" si="3"/>
        <v>92675482</v>
      </c>
      <c r="H52" s="50">
        <f t="shared" si="3"/>
        <v>-1630193</v>
      </c>
      <c r="I52" s="50">
        <f t="shared" si="3"/>
        <v>-629647</v>
      </c>
      <c r="J52" s="50">
        <f t="shared" si="3"/>
        <v>90415642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90415642</v>
      </c>
      <c r="X52" s="50">
        <f t="shared" si="3"/>
        <v>12555078</v>
      </c>
      <c r="Y52" s="50">
        <f t="shared" si="3"/>
        <v>77860564</v>
      </c>
      <c r="Z52" s="51">
        <f>+IF(X52&lt;&gt;0,+(Y52/X52)*100,0)</f>
        <v>620.15197356798581</v>
      </c>
      <c r="AA52" s="48">
        <f>SUM(AA49:AA51)</f>
        <v>50220509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48361822</v>
      </c>
      <c r="D54" s="54">
        <f>+D52-D53</f>
        <v>0</v>
      </c>
      <c r="E54" s="55">
        <f t="shared" si="4"/>
        <v>50220509</v>
      </c>
      <c r="F54" s="56">
        <f t="shared" si="4"/>
        <v>50220509</v>
      </c>
      <c r="G54" s="56">
        <f t="shared" si="4"/>
        <v>92675482</v>
      </c>
      <c r="H54" s="56">
        <f t="shared" si="4"/>
        <v>-1630193</v>
      </c>
      <c r="I54" s="56">
        <f t="shared" si="4"/>
        <v>-629647</v>
      </c>
      <c r="J54" s="56">
        <f t="shared" si="4"/>
        <v>90415642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90415642</v>
      </c>
      <c r="X54" s="56">
        <f t="shared" si="4"/>
        <v>12555078</v>
      </c>
      <c r="Y54" s="56">
        <f t="shared" si="4"/>
        <v>77860564</v>
      </c>
      <c r="Z54" s="57">
        <f>+IF(X54&lt;&gt;0,+(Y54/X54)*100,0)</f>
        <v>620.15197356798581</v>
      </c>
      <c r="AA54" s="54">
        <f>+AA52-AA53</f>
        <v>50220509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48361822</v>
      </c>
      <c r="D57" s="48">
        <f>SUM(D54:D56)</f>
        <v>0</v>
      </c>
      <c r="E57" s="49">
        <f t="shared" si="5"/>
        <v>50220509</v>
      </c>
      <c r="F57" s="50">
        <f t="shared" si="5"/>
        <v>50220509</v>
      </c>
      <c r="G57" s="50">
        <f t="shared" si="5"/>
        <v>92675482</v>
      </c>
      <c r="H57" s="50">
        <f t="shared" si="5"/>
        <v>-1630193</v>
      </c>
      <c r="I57" s="50">
        <f t="shared" si="5"/>
        <v>-629647</v>
      </c>
      <c r="J57" s="50">
        <f t="shared" si="5"/>
        <v>90415642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90415642</v>
      </c>
      <c r="X57" s="50">
        <f t="shared" si="5"/>
        <v>12555078</v>
      </c>
      <c r="Y57" s="50">
        <f t="shared" si="5"/>
        <v>77860564</v>
      </c>
      <c r="Z57" s="51">
        <f>+IF(X57&lt;&gt;0,+(Y57/X57)*100,0)</f>
        <v>620.15197356798581</v>
      </c>
      <c r="AA57" s="48">
        <f>SUM(AA54:AA56)</f>
        <v>50220509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48361822</v>
      </c>
      <c r="D60" s="65">
        <f>SUM(D57:D59)</f>
        <v>0</v>
      </c>
      <c r="E60" s="66">
        <f t="shared" si="6"/>
        <v>50220509</v>
      </c>
      <c r="F60" s="67">
        <f t="shared" si="6"/>
        <v>50220509</v>
      </c>
      <c r="G60" s="67">
        <f t="shared" si="6"/>
        <v>92675482</v>
      </c>
      <c r="H60" s="67">
        <f t="shared" si="6"/>
        <v>-1630193</v>
      </c>
      <c r="I60" s="67">
        <f t="shared" si="6"/>
        <v>-629647</v>
      </c>
      <c r="J60" s="67">
        <f t="shared" si="6"/>
        <v>90415642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90415642</v>
      </c>
      <c r="X60" s="67">
        <f t="shared" si="6"/>
        <v>12555078</v>
      </c>
      <c r="Y60" s="67">
        <f t="shared" si="6"/>
        <v>77860564</v>
      </c>
      <c r="Z60" s="68">
        <f>+IF(X60&lt;&gt;0,+(Y60/X60)*100,0)</f>
        <v>620.15197356798581</v>
      </c>
      <c r="AA60" s="65">
        <f>SUM(AA57:AA59)</f>
        <v>50220509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14970653</v>
      </c>
      <c r="D9" s="20"/>
      <c r="E9" s="21">
        <v>13532843</v>
      </c>
      <c r="F9" s="22">
        <v>13532843</v>
      </c>
      <c r="G9" s="22">
        <v>1314881</v>
      </c>
      <c r="H9" s="22">
        <v>1314559</v>
      </c>
      <c r="I9" s="22">
        <v>1297938</v>
      </c>
      <c r="J9" s="22">
        <v>3927378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3927378</v>
      </c>
      <c r="X9" s="22">
        <v>3383208</v>
      </c>
      <c r="Y9" s="22">
        <v>544170</v>
      </c>
      <c r="Z9" s="23">
        <v>16.084438201848663</v>
      </c>
      <c r="AA9" s="20">
        <v>13532843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14970653</v>
      </c>
      <c r="D33" s="29">
        <f t="shared" ref="D33:Y33" si="0">SUM(D6:D32)</f>
        <v>0</v>
      </c>
      <c r="E33" s="30">
        <f t="shared" si="0"/>
        <v>13532843</v>
      </c>
      <c r="F33" s="31">
        <f t="shared" si="0"/>
        <v>13532843</v>
      </c>
      <c r="G33" s="31">
        <f t="shared" si="0"/>
        <v>1314881</v>
      </c>
      <c r="H33" s="31">
        <f t="shared" si="0"/>
        <v>1314559</v>
      </c>
      <c r="I33" s="31">
        <f t="shared" si="0"/>
        <v>1297938</v>
      </c>
      <c r="J33" s="31">
        <f t="shared" si="0"/>
        <v>3927378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3927378</v>
      </c>
      <c r="X33" s="31">
        <f t="shared" si="0"/>
        <v>3383208</v>
      </c>
      <c r="Y33" s="31">
        <f t="shared" si="0"/>
        <v>544170</v>
      </c>
      <c r="Z33" s="32">
        <f>+IF(X33&lt;&gt;0,+(Y33/X33)*100,0)</f>
        <v>16.084438201848663</v>
      </c>
      <c r="AA33" s="29">
        <f>SUM(AA6:AA32)</f>
        <v>13532843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6123158</v>
      </c>
      <c r="D35" s="20"/>
      <c r="E35" s="21">
        <v>5940767</v>
      </c>
      <c r="F35" s="22">
        <v>5940767</v>
      </c>
      <c r="G35" s="22">
        <v>393369</v>
      </c>
      <c r="H35" s="22">
        <v>442789</v>
      </c>
      <c r="I35" s="22">
        <v>492446</v>
      </c>
      <c r="J35" s="22">
        <v>1328604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1328604</v>
      </c>
      <c r="X35" s="22">
        <v>1485210</v>
      </c>
      <c r="Y35" s="22">
        <v>-156606</v>
      </c>
      <c r="Z35" s="23">
        <v>-10.544367463187024</v>
      </c>
      <c r="AA35" s="20">
        <v>5940767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18774713</v>
      </c>
      <c r="D39" s="20"/>
      <c r="E39" s="21">
        <v>3832999</v>
      </c>
      <c r="F39" s="22">
        <v>3832999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958251</v>
      </c>
      <c r="Y39" s="22">
        <v>-958251</v>
      </c>
      <c r="Z39" s="23">
        <v>-100</v>
      </c>
      <c r="AA39" s="20">
        <v>3832999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86312</v>
      </c>
      <c r="D42" s="20"/>
      <c r="E42" s="21">
        <v>2071823</v>
      </c>
      <c r="F42" s="22">
        <v>2071823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517962</v>
      </c>
      <c r="Y42" s="22">
        <v>-517962</v>
      </c>
      <c r="Z42" s="23">
        <v>-100</v>
      </c>
      <c r="AA42" s="20">
        <v>2071823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612829</v>
      </c>
      <c r="D45" s="20"/>
      <c r="E45" s="21">
        <v>206257</v>
      </c>
      <c r="F45" s="22">
        <v>206257</v>
      </c>
      <c r="G45" s="22">
        <v>3185</v>
      </c>
      <c r="H45" s="22">
        <v>4309</v>
      </c>
      <c r="I45" s="22">
        <v>4025</v>
      </c>
      <c r="J45" s="22">
        <v>11519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11519</v>
      </c>
      <c r="X45" s="22">
        <v>51567</v>
      </c>
      <c r="Y45" s="22">
        <v>-40048</v>
      </c>
      <c r="Z45" s="23">
        <v>-77.662070704132489</v>
      </c>
      <c r="AA45" s="20">
        <v>206257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25597012</v>
      </c>
      <c r="D48" s="29">
        <f t="shared" ref="D48:Y48" si="1">SUM(D35:D47)</f>
        <v>0</v>
      </c>
      <c r="E48" s="30">
        <f t="shared" si="1"/>
        <v>12051846</v>
      </c>
      <c r="F48" s="31">
        <f t="shared" si="1"/>
        <v>12051846</v>
      </c>
      <c r="G48" s="31">
        <f t="shared" si="1"/>
        <v>396554</v>
      </c>
      <c r="H48" s="31">
        <f t="shared" si="1"/>
        <v>447098</v>
      </c>
      <c r="I48" s="31">
        <f t="shared" si="1"/>
        <v>496471</v>
      </c>
      <c r="J48" s="31">
        <f t="shared" si="1"/>
        <v>1340123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1340123</v>
      </c>
      <c r="X48" s="31">
        <f t="shared" si="1"/>
        <v>3012990</v>
      </c>
      <c r="Y48" s="31">
        <f t="shared" si="1"/>
        <v>-1672867</v>
      </c>
      <c r="Z48" s="32">
        <f>+IF(X48&lt;&gt;0,+(Y48/X48)*100,0)</f>
        <v>-55.52182383612292</v>
      </c>
      <c r="AA48" s="29">
        <f>SUM(AA35:AA47)</f>
        <v>12051846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-10626359</v>
      </c>
      <c r="D49" s="39">
        <f t="shared" si="2"/>
        <v>0</v>
      </c>
      <c r="E49" s="40">
        <f t="shared" si="2"/>
        <v>1480997</v>
      </c>
      <c r="F49" s="41">
        <f t="shared" si="2"/>
        <v>1480997</v>
      </c>
      <c r="G49" s="41">
        <f t="shared" si="2"/>
        <v>918327</v>
      </c>
      <c r="H49" s="41">
        <f t="shared" si="2"/>
        <v>867461</v>
      </c>
      <c r="I49" s="41">
        <f t="shared" si="2"/>
        <v>801467</v>
      </c>
      <c r="J49" s="41">
        <f t="shared" si="2"/>
        <v>2587255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2587255</v>
      </c>
      <c r="X49" s="41">
        <f t="shared" si="2"/>
        <v>370218</v>
      </c>
      <c r="Y49" s="41">
        <f t="shared" si="2"/>
        <v>2217037</v>
      </c>
      <c r="Z49" s="42">
        <f>+IF(X49&lt;&gt;0,+(Y49/X49)*100,0)</f>
        <v>598.84635539060764</v>
      </c>
      <c r="AA49" s="39">
        <f>+AA33-AA48</f>
        <v>1480997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-10626359</v>
      </c>
      <c r="D52" s="48">
        <f t="shared" si="3"/>
        <v>0</v>
      </c>
      <c r="E52" s="49">
        <f t="shared" si="3"/>
        <v>1480997</v>
      </c>
      <c r="F52" s="50">
        <f t="shared" si="3"/>
        <v>1480997</v>
      </c>
      <c r="G52" s="50">
        <f t="shared" si="3"/>
        <v>918327</v>
      </c>
      <c r="H52" s="50">
        <f t="shared" si="3"/>
        <v>867461</v>
      </c>
      <c r="I52" s="50">
        <f t="shared" si="3"/>
        <v>801467</v>
      </c>
      <c r="J52" s="50">
        <f t="shared" si="3"/>
        <v>2587255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2587255</v>
      </c>
      <c r="X52" s="50">
        <f t="shared" si="3"/>
        <v>370218</v>
      </c>
      <c r="Y52" s="50">
        <f t="shared" si="3"/>
        <v>2217037</v>
      </c>
      <c r="Z52" s="51">
        <f>+IF(X52&lt;&gt;0,+(Y52/X52)*100,0)</f>
        <v>598.84635539060764</v>
      </c>
      <c r="AA52" s="48">
        <f>SUM(AA49:AA51)</f>
        <v>1480997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-10626359</v>
      </c>
      <c r="D54" s="54">
        <f>+D52-D53</f>
        <v>0</v>
      </c>
      <c r="E54" s="55">
        <f t="shared" si="4"/>
        <v>1480997</v>
      </c>
      <c r="F54" s="56">
        <f t="shared" si="4"/>
        <v>1480997</v>
      </c>
      <c r="G54" s="56">
        <f t="shared" si="4"/>
        <v>918327</v>
      </c>
      <c r="H54" s="56">
        <f t="shared" si="4"/>
        <v>867461</v>
      </c>
      <c r="I54" s="56">
        <f t="shared" si="4"/>
        <v>801467</v>
      </c>
      <c r="J54" s="56">
        <f t="shared" si="4"/>
        <v>2587255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2587255</v>
      </c>
      <c r="X54" s="56">
        <f t="shared" si="4"/>
        <v>370218</v>
      </c>
      <c r="Y54" s="56">
        <f t="shared" si="4"/>
        <v>2217037</v>
      </c>
      <c r="Z54" s="57">
        <f>+IF(X54&lt;&gt;0,+(Y54/X54)*100,0)</f>
        <v>598.84635539060764</v>
      </c>
      <c r="AA54" s="54">
        <f>+AA52-AA53</f>
        <v>1480997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-10626359</v>
      </c>
      <c r="D57" s="48">
        <f>SUM(D54:D56)</f>
        <v>0</v>
      </c>
      <c r="E57" s="49">
        <f t="shared" si="5"/>
        <v>1480997</v>
      </c>
      <c r="F57" s="50">
        <f t="shared" si="5"/>
        <v>1480997</v>
      </c>
      <c r="G57" s="50">
        <f t="shared" si="5"/>
        <v>918327</v>
      </c>
      <c r="H57" s="50">
        <f t="shared" si="5"/>
        <v>867461</v>
      </c>
      <c r="I57" s="50">
        <f t="shared" si="5"/>
        <v>801467</v>
      </c>
      <c r="J57" s="50">
        <f t="shared" si="5"/>
        <v>2587255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2587255</v>
      </c>
      <c r="X57" s="50">
        <f t="shared" si="5"/>
        <v>370218</v>
      </c>
      <c r="Y57" s="50">
        <f t="shared" si="5"/>
        <v>2217037</v>
      </c>
      <c r="Z57" s="51">
        <f>+IF(X57&lt;&gt;0,+(Y57/X57)*100,0)</f>
        <v>598.84635539060764</v>
      </c>
      <c r="AA57" s="48">
        <f>SUM(AA54:AA56)</f>
        <v>1480997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-10626359</v>
      </c>
      <c r="D60" s="65">
        <f>SUM(D57:D59)</f>
        <v>0</v>
      </c>
      <c r="E60" s="66">
        <f t="shared" si="6"/>
        <v>1480997</v>
      </c>
      <c r="F60" s="67">
        <f t="shared" si="6"/>
        <v>1480997</v>
      </c>
      <c r="G60" s="67">
        <f t="shared" si="6"/>
        <v>918327</v>
      </c>
      <c r="H60" s="67">
        <f t="shared" si="6"/>
        <v>867461</v>
      </c>
      <c r="I60" s="67">
        <f t="shared" si="6"/>
        <v>801467</v>
      </c>
      <c r="J60" s="67">
        <f t="shared" si="6"/>
        <v>2587255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2587255</v>
      </c>
      <c r="X60" s="67">
        <f t="shared" si="6"/>
        <v>370218</v>
      </c>
      <c r="Y60" s="67">
        <f t="shared" si="6"/>
        <v>2217037</v>
      </c>
      <c r="Z60" s="68">
        <f>+IF(X60&lt;&gt;0,+(Y60/X60)*100,0)</f>
        <v>598.84635539060764</v>
      </c>
      <c r="AA60" s="65">
        <f>SUM(AA57:AA59)</f>
        <v>1480997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45713856</v>
      </c>
      <c r="D9" s="20"/>
      <c r="E9" s="21">
        <v>57461273</v>
      </c>
      <c r="F9" s="22">
        <v>57461273</v>
      </c>
      <c r="G9" s="22">
        <v>3199826</v>
      </c>
      <c r="H9" s="22">
        <v>2882455</v>
      </c>
      <c r="I9" s="22">
        <v>3586089</v>
      </c>
      <c r="J9" s="22">
        <v>9668370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9668370</v>
      </c>
      <c r="X9" s="22">
        <v>14365320</v>
      </c>
      <c r="Y9" s="22">
        <v>-4696950</v>
      </c>
      <c r="Z9" s="23">
        <v>-32.696452289263313</v>
      </c>
      <c r="AA9" s="20">
        <v>57461273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15900780</v>
      </c>
      <c r="F13" s="22">
        <v>15900780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3975195</v>
      </c>
      <c r="Y13" s="22">
        <v>-3975195</v>
      </c>
      <c r="Z13" s="23">
        <v>-100</v>
      </c>
      <c r="AA13" s="20">
        <v>15900780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299682</v>
      </c>
      <c r="F20" s="22">
        <v>299682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74922</v>
      </c>
      <c r="Y20" s="22">
        <v>-74922</v>
      </c>
      <c r="Z20" s="18">
        <v>-100</v>
      </c>
      <c r="AA20" s="20">
        <v>299682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45713856</v>
      </c>
      <c r="D33" s="29">
        <f t="shared" ref="D33:Y33" si="0">SUM(D6:D32)</f>
        <v>0</v>
      </c>
      <c r="E33" s="30">
        <f t="shared" si="0"/>
        <v>73661735</v>
      </c>
      <c r="F33" s="31">
        <f t="shared" si="0"/>
        <v>73661735</v>
      </c>
      <c r="G33" s="31">
        <f t="shared" si="0"/>
        <v>3199826</v>
      </c>
      <c r="H33" s="31">
        <f t="shared" si="0"/>
        <v>2882455</v>
      </c>
      <c r="I33" s="31">
        <f t="shared" si="0"/>
        <v>3586089</v>
      </c>
      <c r="J33" s="31">
        <f t="shared" si="0"/>
        <v>9668370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9668370</v>
      </c>
      <c r="X33" s="31">
        <f t="shared" si="0"/>
        <v>18415437</v>
      </c>
      <c r="Y33" s="31">
        <f t="shared" si="0"/>
        <v>-8747067</v>
      </c>
      <c r="Z33" s="32">
        <f>+IF(X33&lt;&gt;0,+(Y33/X33)*100,0)</f>
        <v>-47.498557867510826</v>
      </c>
      <c r="AA33" s="29">
        <f>SUM(AA6:AA32)</f>
        <v>73661735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33807179</v>
      </c>
      <c r="D35" s="20"/>
      <c r="E35" s="21">
        <v>20598852</v>
      </c>
      <c r="F35" s="22">
        <v>20598852</v>
      </c>
      <c r="G35" s="22">
        <v>3616349</v>
      </c>
      <c r="H35" s="22">
        <v>3707036</v>
      </c>
      <c r="I35" s="22"/>
      <c r="J35" s="22">
        <v>7323385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7323385</v>
      </c>
      <c r="X35" s="22">
        <v>5149713</v>
      </c>
      <c r="Y35" s="22">
        <v>2173672</v>
      </c>
      <c r="Z35" s="23">
        <v>42.209575562754665</v>
      </c>
      <c r="AA35" s="20">
        <v>20598852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5493638</v>
      </c>
      <c r="D38" s="20"/>
      <c r="E38" s="21">
        <v>2991828</v>
      </c>
      <c r="F38" s="22">
        <v>2991828</v>
      </c>
      <c r="G38" s="22">
        <v>3151</v>
      </c>
      <c r="H38" s="22">
        <v>534621</v>
      </c>
      <c r="I38" s="22">
        <v>364504</v>
      </c>
      <c r="J38" s="22">
        <v>902276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902276</v>
      </c>
      <c r="X38" s="22">
        <v>747957</v>
      </c>
      <c r="Y38" s="22">
        <v>154319</v>
      </c>
      <c r="Z38" s="23">
        <v>20.632068421045595</v>
      </c>
      <c r="AA38" s="20">
        <v>2991828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769032</v>
      </c>
      <c r="F40" s="22">
        <v>769032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192258</v>
      </c>
      <c r="Y40" s="22">
        <v>-192258</v>
      </c>
      <c r="Z40" s="23">
        <v>-100</v>
      </c>
      <c r="AA40" s="20">
        <v>769032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314300</v>
      </c>
      <c r="D42" s="20"/>
      <c r="E42" s="21">
        <v>700000</v>
      </c>
      <c r="F42" s="22">
        <v>700000</v>
      </c>
      <c r="G42" s="22">
        <v>228900</v>
      </c>
      <c r="H42" s="22">
        <v>52000</v>
      </c>
      <c r="I42" s="22"/>
      <c r="J42" s="22">
        <v>280900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280900</v>
      </c>
      <c r="X42" s="22">
        <v>174999</v>
      </c>
      <c r="Y42" s="22">
        <v>105901</v>
      </c>
      <c r="Z42" s="23">
        <v>60.515202944016821</v>
      </c>
      <c r="AA42" s="20">
        <v>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530761192</v>
      </c>
      <c r="D44" s="20"/>
      <c r="E44" s="21"/>
      <c r="F44" s="22"/>
      <c r="G44" s="22">
        <v>-24276</v>
      </c>
      <c r="H44" s="22"/>
      <c r="I44" s="22">
        <v>-23142</v>
      </c>
      <c r="J44" s="22">
        <v>-47418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-47418</v>
      </c>
      <c r="X44" s="22"/>
      <c r="Y44" s="22">
        <v>-47418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3067516</v>
      </c>
      <c r="D45" s="20"/>
      <c r="E45" s="21">
        <v>2301048</v>
      </c>
      <c r="F45" s="22">
        <v>2301048</v>
      </c>
      <c r="G45" s="22">
        <v>28671</v>
      </c>
      <c r="H45" s="22">
        <v>342935</v>
      </c>
      <c r="I45" s="22">
        <v>447632</v>
      </c>
      <c r="J45" s="22">
        <v>819238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819238</v>
      </c>
      <c r="X45" s="22">
        <v>575262</v>
      </c>
      <c r="Y45" s="22">
        <v>243976</v>
      </c>
      <c r="Z45" s="23">
        <v>42.411283901943811</v>
      </c>
      <c r="AA45" s="20">
        <v>2301048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573443825</v>
      </c>
      <c r="D48" s="29">
        <f t="shared" ref="D48:Y48" si="1">SUM(D35:D47)</f>
        <v>0</v>
      </c>
      <c r="E48" s="30">
        <f t="shared" si="1"/>
        <v>27360760</v>
      </c>
      <c r="F48" s="31">
        <f t="shared" si="1"/>
        <v>27360760</v>
      </c>
      <c r="G48" s="31">
        <f t="shared" si="1"/>
        <v>3852795</v>
      </c>
      <c r="H48" s="31">
        <f t="shared" si="1"/>
        <v>4636592</v>
      </c>
      <c r="I48" s="31">
        <f t="shared" si="1"/>
        <v>788994</v>
      </c>
      <c r="J48" s="31">
        <f t="shared" si="1"/>
        <v>9278381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9278381</v>
      </c>
      <c r="X48" s="31">
        <f t="shared" si="1"/>
        <v>6840189</v>
      </c>
      <c r="Y48" s="31">
        <f t="shared" si="1"/>
        <v>2438192</v>
      </c>
      <c r="Z48" s="32">
        <f>+IF(X48&lt;&gt;0,+(Y48/X48)*100,0)</f>
        <v>35.645096941034815</v>
      </c>
      <c r="AA48" s="29">
        <f>SUM(AA35:AA47)</f>
        <v>27360760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-527729969</v>
      </c>
      <c r="D49" s="39">
        <f t="shared" si="2"/>
        <v>0</v>
      </c>
      <c r="E49" s="40">
        <f t="shared" si="2"/>
        <v>46300975</v>
      </c>
      <c r="F49" s="41">
        <f t="shared" si="2"/>
        <v>46300975</v>
      </c>
      <c r="G49" s="41">
        <f t="shared" si="2"/>
        <v>-652969</v>
      </c>
      <c r="H49" s="41">
        <f t="shared" si="2"/>
        <v>-1754137</v>
      </c>
      <c r="I49" s="41">
        <f t="shared" si="2"/>
        <v>2797095</v>
      </c>
      <c r="J49" s="41">
        <f t="shared" si="2"/>
        <v>389989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389989</v>
      </c>
      <c r="X49" s="41">
        <f t="shared" si="2"/>
        <v>11575248</v>
      </c>
      <c r="Y49" s="41">
        <f t="shared" si="2"/>
        <v>-11185259</v>
      </c>
      <c r="Z49" s="42">
        <f>+IF(X49&lt;&gt;0,+(Y49/X49)*100,0)</f>
        <v>-96.630836764793287</v>
      </c>
      <c r="AA49" s="39">
        <f>+AA33-AA48</f>
        <v>46300975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-527729969</v>
      </c>
      <c r="D52" s="48">
        <f t="shared" si="3"/>
        <v>0</v>
      </c>
      <c r="E52" s="49">
        <f t="shared" si="3"/>
        <v>46300975</v>
      </c>
      <c r="F52" s="50">
        <f t="shared" si="3"/>
        <v>46300975</v>
      </c>
      <c r="G52" s="50">
        <f t="shared" si="3"/>
        <v>-652969</v>
      </c>
      <c r="H52" s="50">
        <f t="shared" si="3"/>
        <v>-1754137</v>
      </c>
      <c r="I52" s="50">
        <f t="shared" si="3"/>
        <v>2797095</v>
      </c>
      <c r="J52" s="50">
        <f t="shared" si="3"/>
        <v>389989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389989</v>
      </c>
      <c r="X52" s="50">
        <f t="shared" si="3"/>
        <v>11575248</v>
      </c>
      <c r="Y52" s="50">
        <f t="shared" si="3"/>
        <v>-11185259</v>
      </c>
      <c r="Z52" s="51">
        <f>+IF(X52&lt;&gt;0,+(Y52/X52)*100,0)</f>
        <v>-96.630836764793287</v>
      </c>
      <c r="AA52" s="48">
        <f>SUM(AA49:AA51)</f>
        <v>46300975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-527729969</v>
      </c>
      <c r="D54" s="54">
        <f>+D52-D53</f>
        <v>0</v>
      </c>
      <c r="E54" s="55">
        <f t="shared" si="4"/>
        <v>46300975</v>
      </c>
      <c r="F54" s="56">
        <f t="shared" si="4"/>
        <v>46300975</v>
      </c>
      <c r="G54" s="56">
        <f t="shared" si="4"/>
        <v>-652969</v>
      </c>
      <c r="H54" s="56">
        <f t="shared" si="4"/>
        <v>-1754137</v>
      </c>
      <c r="I54" s="56">
        <f t="shared" si="4"/>
        <v>2797095</v>
      </c>
      <c r="J54" s="56">
        <f t="shared" si="4"/>
        <v>389989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389989</v>
      </c>
      <c r="X54" s="56">
        <f t="shared" si="4"/>
        <v>11575248</v>
      </c>
      <c r="Y54" s="56">
        <f t="shared" si="4"/>
        <v>-11185259</v>
      </c>
      <c r="Z54" s="57">
        <f>+IF(X54&lt;&gt;0,+(Y54/X54)*100,0)</f>
        <v>-96.630836764793287</v>
      </c>
      <c r="AA54" s="54">
        <f>+AA52-AA53</f>
        <v>46300975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-527729969</v>
      </c>
      <c r="D57" s="48">
        <f>SUM(D54:D56)</f>
        <v>0</v>
      </c>
      <c r="E57" s="49">
        <f t="shared" si="5"/>
        <v>46300975</v>
      </c>
      <c r="F57" s="50">
        <f t="shared" si="5"/>
        <v>46300975</v>
      </c>
      <c r="G57" s="50">
        <f t="shared" si="5"/>
        <v>-652969</v>
      </c>
      <c r="H57" s="50">
        <f t="shared" si="5"/>
        <v>-1754137</v>
      </c>
      <c r="I57" s="50">
        <f t="shared" si="5"/>
        <v>2797095</v>
      </c>
      <c r="J57" s="50">
        <f t="shared" si="5"/>
        <v>389989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389989</v>
      </c>
      <c r="X57" s="50">
        <f t="shared" si="5"/>
        <v>11575248</v>
      </c>
      <c r="Y57" s="50">
        <f t="shared" si="5"/>
        <v>-11185259</v>
      </c>
      <c r="Z57" s="51">
        <f>+IF(X57&lt;&gt;0,+(Y57/X57)*100,0)</f>
        <v>-96.630836764793287</v>
      </c>
      <c r="AA57" s="48">
        <f>SUM(AA54:AA56)</f>
        <v>46300975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-527729969</v>
      </c>
      <c r="D60" s="65">
        <f>SUM(D57:D59)</f>
        <v>0</v>
      </c>
      <c r="E60" s="66">
        <f t="shared" si="6"/>
        <v>46300975</v>
      </c>
      <c r="F60" s="67">
        <f t="shared" si="6"/>
        <v>46300975</v>
      </c>
      <c r="G60" s="67">
        <f t="shared" si="6"/>
        <v>-652969</v>
      </c>
      <c r="H60" s="67">
        <f t="shared" si="6"/>
        <v>-1754137</v>
      </c>
      <c r="I60" s="67">
        <f t="shared" si="6"/>
        <v>2797095</v>
      </c>
      <c r="J60" s="67">
        <f t="shared" si="6"/>
        <v>389989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389989</v>
      </c>
      <c r="X60" s="67">
        <f t="shared" si="6"/>
        <v>11575248</v>
      </c>
      <c r="Y60" s="67">
        <f t="shared" si="6"/>
        <v>-11185259</v>
      </c>
      <c r="Z60" s="68">
        <f>+IF(X60&lt;&gt;0,+(Y60/X60)*100,0)</f>
        <v>-96.630836764793287</v>
      </c>
      <c r="AA60" s="65">
        <f>SUM(AA57:AA59)</f>
        <v>46300975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18702767</v>
      </c>
      <c r="D9" s="20"/>
      <c r="E9" s="21">
        <v>20536000</v>
      </c>
      <c r="F9" s="22">
        <v>20536000</v>
      </c>
      <c r="G9" s="22"/>
      <c r="H9" s="22"/>
      <c r="I9" s="22">
        <v>2903625</v>
      </c>
      <c r="J9" s="22">
        <v>2903625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2903625</v>
      </c>
      <c r="X9" s="22">
        <v>5133999</v>
      </c>
      <c r="Y9" s="22">
        <v>-2230374</v>
      </c>
      <c r="Z9" s="23">
        <v>-43.443210643399034</v>
      </c>
      <c r="AA9" s="20">
        <v>20536000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18702767</v>
      </c>
      <c r="D33" s="29">
        <f t="shared" ref="D33:Y33" si="0">SUM(D6:D32)</f>
        <v>0</v>
      </c>
      <c r="E33" s="30">
        <f t="shared" si="0"/>
        <v>20536000</v>
      </c>
      <c r="F33" s="31">
        <f t="shared" si="0"/>
        <v>20536000</v>
      </c>
      <c r="G33" s="31">
        <f t="shared" si="0"/>
        <v>0</v>
      </c>
      <c r="H33" s="31">
        <f t="shared" si="0"/>
        <v>0</v>
      </c>
      <c r="I33" s="31">
        <f t="shared" si="0"/>
        <v>2903625</v>
      </c>
      <c r="J33" s="31">
        <f t="shared" si="0"/>
        <v>2903625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2903625</v>
      </c>
      <c r="X33" s="31">
        <f t="shared" si="0"/>
        <v>5133999</v>
      </c>
      <c r="Y33" s="31">
        <f t="shared" si="0"/>
        <v>-2230374</v>
      </c>
      <c r="Z33" s="32">
        <f>+IF(X33&lt;&gt;0,+(Y33/X33)*100,0)</f>
        <v>-43.443210643399034</v>
      </c>
      <c r="AA33" s="29">
        <f>SUM(AA6:AA32)</f>
        <v>20536000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20100000</v>
      </c>
      <c r="F35" s="22">
        <v>20100000</v>
      </c>
      <c r="G35" s="22"/>
      <c r="H35" s="22"/>
      <c r="I35" s="22">
        <v>50274</v>
      </c>
      <c r="J35" s="22">
        <v>50274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50274</v>
      </c>
      <c r="X35" s="22">
        <v>5025000</v>
      </c>
      <c r="Y35" s="22">
        <v>-4974726</v>
      </c>
      <c r="Z35" s="23">
        <v>-98.999522388059702</v>
      </c>
      <c r="AA35" s="20">
        <v>20100000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10728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10728</v>
      </c>
      <c r="D48" s="29">
        <f t="shared" ref="D48:Y48" si="1">SUM(D35:D47)</f>
        <v>0</v>
      </c>
      <c r="E48" s="30">
        <f t="shared" si="1"/>
        <v>20100000</v>
      </c>
      <c r="F48" s="31">
        <f t="shared" si="1"/>
        <v>20100000</v>
      </c>
      <c r="G48" s="31">
        <f t="shared" si="1"/>
        <v>0</v>
      </c>
      <c r="H48" s="31">
        <f t="shared" si="1"/>
        <v>0</v>
      </c>
      <c r="I48" s="31">
        <f t="shared" si="1"/>
        <v>50274</v>
      </c>
      <c r="J48" s="31">
        <f t="shared" si="1"/>
        <v>50274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50274</v>
      </c>
      <c r="X48" s="31">
        <f t="shared" si="1"/>
        <v>5025000</v>
      </c>
      <c r="Y48" s="31">
        <f t="shared" si="1"/>
        <v>-4974726</v>
      </c>
      <c r="Z48" s="32">
        <f>+IF(X48&lt;&gt;0,+(Y48/X48)*100,0)</f>
        <v>-98.999522388059702</v>
      </c>
      <c r="AA48" s="29">
        <f>SUM(AA35:AA47)</f>
        <v>20100000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18692039</v>
      </c>
      <c r="D49" s="39">
        <f t="shared" si="2"/>
        <v>0</v>
      </c>
      <c r="E49" s="40">
        <f t="shared" si="2"/>
        <v>436000</v>
      </c>
      <c r="F49" s="41">
        <f t="shared" si="2"/>
        <v>436000</v>
      </c>
      <c r="G49" s="41">
        <f t="shared" si="2"/>
        <v>0</v>
      </c>
      <c r="H49" s="41">
        <f t="shared" si="2"/>
        <v>0</v>
      </c>
      <c r="I49" s="41">
        <f t="shared" si="2"/>
        <v>2853351</v>
      </c>
      <c r="J49" s="41">
        <f t="shared" si="2"/>
        <v>2853351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2853351</v>
      </c>
      <c r="X49" s="41">
        <f t="shared" si="2"/>
        <v>108999</v>
      </c>
      <c r="Y49" s="41">
        <f t="shared" si="2"/>
        <v>2744352</v>
      </c>
      <c r="Z49" s="42">
        <f>+IF(X49&lt;&gt;0,+(Y49/X49)*100,0)</f>
        <v>2517.7772273140122</v>
      </c>
      <c r="AA49" s="39">
        <f>+AA33-AA48</f>
        <v>436000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18692039</v>
      </c>
      <c r="D52" s="48">
        <f t="shared" si="3"/>
        <v>0</v>
      </c>
      <c r="E52" s="49">
        <f t="shared" si="3"/>
        <v>436000</v>
      </c>
      <c r="F52" s="50">
        <f t="shared" si="3"/>
        <v>436000</v>
      </c>
      <c r="G52" s="50">
        <f t="shared" si="3"/>
        <v>0</v>
      </c>
      <c r="H52" s="50">
        <f t="shared" si="3"/>
        <v>0</v>
      </c>
      <c r="I52" s="50">
        <f t="shared" si="3"/>
        <v>2853351</v>
      </c>
      <c r="J52" s="50">
        <f t="shared" si="3"/>
        <v>2853351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2853351</v>
      </c>
      <c r="X52" s="50">
        <f t="shared" si="3"/>
        <v>108999</v>
      </c>
      <c r="Y52" s="50">
        <f t="shared" si="3"/>
        <v>2744352</v>
      </c>
      <c r="Z52" s="51">
        <f>+IF(X52&lt;&gt;0,+(Y52/X52)*100,0)</f>
        <v>2517.7772273140122</v>
      </c>
      <c r="AA52" s="48">
        <f>SUM(AA49:AA51)</f>
        <v>436000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18692039</v>
      </c>
      <c r="D54" s="54">
        <f>+D52-D53</f>
        <v>0</v>
      </c>
      <c r="E54" s="55">
        <f t="shared" si="4"/>
        <v>436000</v>
      </c>
      <c r="F54" s="56">
        <f t="shared" si="4"/>
        <v>436000</v>
      </c>
      <c r="G54" s="56">
        <f t="shared" si="4"/>
        <v>0</v>
      </c>
      <c r="H54" s="56">
        <f t="shared" si="4"/>
        <v>0</v>
      </c>
      <c r="I54" s="56">
        <f t="shared" si="4"/>
        <v>2853351</v>
      </c>
      <c r="J54" s="56">
        <f t="shared" si="4"/>
        <v>2853351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2853351</v>
      </c>
      <c r="X54" s="56">
        <f t="shared" si="4"/>
        <v>108999</v>
      </c>
      <c r="Y54" s="56">
        <f t="shared" si="4"/>
        <v>2744352</v>
      </c>
      <c r="Z54" s="57">
        <f>+IF(X54&lt;&gt;0,+(Y54/X54)*100,0)</f>
        <v>2517.7772273140122</v>
      </c>
      <c r="AA54" s="54">
        <f>+AA52-AA53</f>
        <v>436000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18692039</v>
      </c>
      <c r="D57" s="48">
        <f>SUM(D54:D56)</f>
        <v>0</v>
      </c>
      <c r="E57" s="49">
        <f t="shared" si="5"/>
        <v>436000</v>
      </c>
      <c r="F57" s="50">
        <f t="shared" si="5"/>
        <v>436000</v>
      </c>
      <c r="G57" s="50">
        <f t="shared" si="5"/>
        <v>0</v>
      </c>
      <c r="H57" s="50">
        <f t="shared" si="5"/>
        <v>0</v>
      </c>
      <c r="I57" s="50">
        <f t="shared" si="5"/>
        <v>2853351</v>
      </c>
      <c r="J57" s="50">
        <f t="shared" si="5"/>
        <v>2853351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2853351</v>
      </c>
      <c r="X57" s="50">
        <f t="shared" si="5"/>
        <v>108999</v>
      </c>
      <c r="Y57" s="50">
        <f t="shared" si="5"/>
        <v>2744352</v>
      </c>
      <c r="Z57" s="51">
        <f>+IF(X57&lt;&gt;0,+(Y57/X57)*100,0)</f>
        <v>2517.7772273140122</v>
      </c>
      <c r="AA57" s="48">
        <f>SUM(AA54:AA56)</f>
        <v>436000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18692039</v>
      </c>
      <c r="D60" s="65">
        <f>SUM(D57:D59)</f>
        <v>0</v>
      </c>
      <c r="E60" s="66">
        <f t="shared" si="6"/>
        <v>436000</v>
      </c>
      <c r="F60" s="67">
        <f t="shared" si="6"/>
        <v>436000</v>
      </c>
      <c r="G60" s="67">
        <f t="shared" si="6"/>
        <v>0</v>
      </c>
      <c r="H60" s="67">
        <f t="shared" si="6"/>
        <v>0</v>
      </c>
      <c r="I60" s="67">
        <f t="shared" si="6"/>
        <v>2853351</v>
      </c>
      <c r="J60" s="67">
        <f t="shared" si="6"/>
        <v>2853351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2853351</v>
      </c>
      <c r="X60" s="67">
        <f t="shared" si="6"/>
        <v>108999</v>
      </c>
      <c r="Y60" s="67">
        <f t="shared" si="6"/>
        <v>2744352</v>
      </c>
      <c r="Z60" s="68">
        <f>+IF(X60&lt;&gt;0,+(Y60/X60)*100,0)</f>
        <v>2517.7772273140122</v>
      </c>
      <c r="AA60" s="65">
        <f>SUM(AA57:AA59)</f>
        <v>436000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11061092</v>
      </c>
      <c r="D9" s="20"/>
      <c r="E9" s="21">
        <v>9774966</v>
      </c>
      <c r="F9" s="22">
        <v>9774966</v>
      </c>
      <c r="G9" s="22">
        <v>957218</v>
      </c>
      <c r="H9" s="22">
        <v>955502</v>
      </c>
      <c r="I9" s="22">
        <v>955114</v>
      </c>
      <c r="J9" s="22">
        <v>2867834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2867834</v>
      </c>
      <c r="X9" s="22">
        <v>2443743</v>
      </c>
      <c r="Y9" s="22">
        <v>424091</v>
      </c>
      <c r="Z9" s="23">
        <v>17.354157126997396</v>
      </c>
      <c r="AA9" s="20">
        <v>9774966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16902499</v>
      </c>
      <c r="D26" s="20"/>
      <c r="E26" s="21">
        <v>7426214</v>
      </c>
      <c r="F26" s="22">
        <v>7426214</v>
      </c>
      <c r="G26" s="22">
        <v>3094263</v>
      </c>
      <c r="H26" s="22"/>
      <c r="I26" s="22"/>
      <c r="J26" s="22">
        <v>3094263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3094263</v>
      </c>
      <c r="X26" s="22">
        <v>3094243</v>
      </c>
      <c r="Y26" s="22">
        <v>20</v>
      </c>
      <c r="Z26" s="23"/>
      <c r="AA26" s="20">
        <v>7426214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27963591</v>
      </c>
      <c r="D33" s="29">
        <f t="shared" ref="D33:Y33" si="0">SUM(D6:D32)</f>
        <v>0</v>
      </c>
      <c r="E33" s="30">
        <f t="shared" si="0"/>
        <v>17201180</v>
      </c>
      <c r="F33" s="31">
        <f t="shared" si="0"/>
        <v>17201180</v>
      </c>
      <c r="G33" s="31">
        <f t="shared" si="0"/>
        <v>4051481</v>
      </c>
      <c r="H33" s="31">
        <f t="shared" si="0"/>
        <v>955502</v>
      </c>
      <c r="I33" s="31">
        <f t="shared" si="0"/>
        <v>955114</v>
      </c>
      <c r="J33" s="31">
        <f t="shared" si="0"/>
        <v>5962097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5962097</v>
      </c>
      <c r="X33" s="31">
        <f t="shared" si="0"/>
        <v>5537986</v>
      </c>
      <c r="Y33" s="31">
        <f t="shared" si="0"/>
        <v>424111</v>
      </c>
      <c r="Z33" s="32">
        <f>+IF(X33&lt;&gt;0,+(Y33/X33)*100,0)</f>
        <v>7.6582172652657485</v>
      </c>
      <c r="AA33" s="29">
        <f>SUM(AA6:AA32)</f>
        <v>17201180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12127621</v>
      </c>
      <c r="D35" s="20"/>
      <c r="E35" s="21">
        <v>10975767</v>
      </c>
      <c r="F35" s="22">
        <v>10975767</v>
      </c>
      <c r="G35" s="22">
        <v>1040112</v>
      </c>
      <c r="H35" s="22">
        <v>1117449</v>
      </c>
      <c r="I35" s="22">
        <v>1088147</v>
      </c>
      <c r="J35" s="22">
        <v>3245708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3245708</v>
      </c>
      <c r="X35" s="22">
        <v>2743941</v>
      </c>
      <c r="Y35" s="22">
        <v>501767</v>
      </c>
      <c r="Z35" s="23">
        <v>18.286362571206887</v>
      </c>
      <c r="AA35" s="20">
        <v>10975767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14426</v>
      </c>
      <c r="D38" s="20"/>
      <c r="E38" s="21">
        <v>200000</v>
      </c>
      <c r="F38" s="22">
        <v>200000</v>
      </c>
      <c r="G38" s="22"/>
      <c r="H38" s="22">
        <v>29500</v>
      </c>
      <c r="I38" s="22"/>
      <c r="J38" s="22">
        <v>29500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29500</v>
      </c>
      <c r="X38" s="22">
        <v>50001</v>
      </c>
      <c r="Y38" s="22">
        <v>-20501</v>
      </c>
      <c r="Z38" s="23">
        <v>-41.001179976400472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1452369</v>
      </c>
      <c r="D40" s="20"/>
      <c r="E40" s="21">
        <v>300000</v>
      </c>
      <c r="F40" s="22">
        <v>300000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75000</v>
      </c>
      <c r="Y40" s="22">
        <v>-75000</v>
      </c>
      <c r="Z40" s="23">
        <v>-100</v>
      </c>
      <c r="AA40" s="20">
        <v>300000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403733</v>
      </c>
      <c r="D42" s="20"/>
      <c r="E42" s="21">
        <v>20000</v>
      </c>
      <c r="F42" s="22">
        <v>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5001</v>
      </c>
      <c r="Y42" s="22">
        <v>-5001</v>
      </c>
      <c r="Z42" s="23">
        <v>-100</v>
      </c>
      <c r="AA42" s="20">
        <v>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160328</v>
      </c>
      <c r="D45" s="20"/>
      <c r="E45" s="21">
        <v>3001369</v>
      </c>
      <c r="F45" s="22">
        <v>3001369</v>
      </c>
      <c r="G45" s="22">
        <v>8581</v>
      </c>
      <c r="H45" s="22">
        <v>9294</v>
      </c>
      <c r="I45" s="22">
        <v>9166</v>
      </c>
      <c r="J45" s="22">
        <v>27041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27041</v>
      </c>
      <c r="X45" s="22">
        <v>750339</v>
      </c>
      <c r="Y45" s="22">
        <v>-723298</v>
      </c>
      <c r="Z45" s="23">
        <v>-96.396162267988203</v>
      </c>
      <c r="AA45" s="20">
        <v>3001369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14158477</v>
      </c>
      <c r="D48" s="29">
        <f t="shared" ref="D48:Y48" si="1">SUM(D35:D47)</f>
        <v>0</v>
      </c>
      <c r="E48" s="30">
        <f t="shared" si="1"/>
        <v>14497136</v>
      </c>
      <c r="F48" s="31">
        <f t="shared" si="1"/>
        <v>14497136</v>
      </c>
      <c r="G48" s="31">
        <f t="shared" si="1"/>
        <v>1048693</v>
      </c>
      <c r="H48" s="31">
        <f t="shared" si="1"/>
        <v>1156243</v>
      </c>
      <c r="I48" s="31">
        <f t="shared" si="1"/>
        <v>1097313</v>
      </c>
      <c r="J48" s="31">
        <f t="shared" si="1"/>
        <v>3302249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3302249</v>
      </c>
      <c r="X48" s="31">
        <f t="shared" si="1"/>
        <v>3624282</v>
      </c>
      <c r="Y48" s="31">
        <f t="shared" si="1"/>
        <v>-322033</v>
      </c>
      <c r="Z48" s="32">
        <f>+IF(X48&lt;&gt;0,+(Y48/X48)*100,0)</f>
        <v>-8.8854288932262993</v>
      </c>
      <c r="AA48" s="29">
        <f>SUM(AA35:AA47)</f>
        <v>14497136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13805114</v>
      </c>
      <c r="D49" s="39">
        <f t="shared" si="2"/>
        <v>0</v>
      </c>
      <c r="E49" s="40">
        <f t="shared" si="2"/>
        <v>2704044</v>
      </c>
      <c r="F49" s="41">
        <f t="shared" si="2"/>
        <v>2704044</v>
      </c>
      <c r="G49" s="41">
        <f t="shared" si="2"/>
        <v>3002788</v>
      </c>
      <c r="H49" s="41">
        <f t="shared" si="2"/>
        <v>-200741</v>
      </c>
      <c r="I49" s="41">
        <f t="shared" si="2"/>
        <v>-142199</v>
      </c>
      <c r="J49" s="41">
        <f t="shared" si="2"/>
        <v>2659848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2659848</v>
      </c>
      <c r="X49" s="41">
        <f t="shared" si="2"/>
        <v>1913704</v>
      </c>
      <c r="Y49" s="41">
        <f t="shared" si="2"/>
        <v>746144</v>
      </c>
      <c r="Z49" s="42">
        <f>+IF(X49&lt;&gt;0,+(Y49/X49)*100,0)</f>
        <v>38.989519800345299</v>
      </c>
      <c r="AA49" s="39">
        <f>+AA33-AA48</f>
        <v>2704044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13805114</v>
      </c>
      <c r="D52" s="48">
        <f t="shared" si="3"/>
        <v>0</v>
      </c>
      <c r="E52" s="49">
        <f t="shared" si="3"/>
        <v>2704044</v>
      </c>
      <c r="F52" s="50">
        <f t="shared" si="3"/>
        <v>2704044</v>
      </c>
      <c r="G52" s="50">
        <f t="shared" si="3"/>
        <v>3002788</v>
      </c>
      <c r="H52" s="50">
        <f t="shared" si="3"/>
        <v>-200741</v>
      </c>
      <c r="I52" s="50">
        <f t="shared" si="3"/>
        <v>-142199</v>
      </c>
      <c r="J52" s="50">
        <f t="shared" si="3"/>
        <v>2659848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2659848</v>
      </c>
      <c r="X52" s="50">
        <f t="shared" si="3"/>
        <v>1913704</v>
      </c>
      <c r="Y52" s="50">
        <f t="shared" si="3"/>
        <v>746144</v>
      </c>
      <c r="Z52" s="51">
        <f>+IF(X52&lt;&gt;0,+(Y52/X52)*100,0)</f>
        <v>38.989519800345299</v>
      </c>
      <c r="AA52" s="48">
        <f>SUM(AA49:AA51)</f>
        <v>2704044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13805114</v>
      </c>
      <c r="D54" s="54">
        <f>+D52-D53</f>
        <v>0</v>
      </c>
      <c r="E54" s="55">
        <f t="shared" si="4"/>
        <v>2704044</v>
      </c>
      <c r="F54" s="56">
        <f t="shared" si="4"/>
        <v>2704044</v>
      </c>
      <c r="G54" s="56">
        <f t="shared" si="4"/>
        <v>3002788</v>
      </c>
      <c r="H54" s="56">
        <f t="shared" si="4"/>
        <v>-200741</v>
      </c>
      <c r="I54" s="56">
        <f t="shared" si="4"/>
        <v>-142199</v>
      </c>
      <c r="J54" s="56">
        <f t="shared" si="4"/>
        <v>2659848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2659848</v>
      </c>
      <c r="X54" s="56">
        <f t="shared" si="4"/>
        <v>1913704</v>
      </c>
      <c r="Y54" s="56">
        <f t="shared" si="4"/>
        <v>746144</v>
      </c>
      <c r="Z54" s="57">
        <f>+IF(X54&lt;&gt;0,+(Y54/X54)*100,0)</f>
        <v>38.989519800345299</v>
      </c>
      <c r="AA54" s="54">
        <f>+AA52-AA53</f>
        <v>2704044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13805114</v>
      </c>
      <c r="D57" s="48">
        <f>SUM(D54:D56)</f>
        <v>0</v>
      </c>
      <c r="E57" s="49">
        <f t="shared" si="5"/>
        <v>2704044</v>
      </c>
      <c r="F57" s="50">
        <f t="shared" si="5"/>
        <v>2704044</v>
      </c>
      <c r="G57" s="50">
        <f t="shared" si="5"/>
        <v>3002788</v>
      </c>
      <c r="H57" s="50">
        <f t="shared" si="5"/>
        <v>-200741</v>
      </c>
      <c r="I57" s="50">
        <f t="shared" si="5"/>
        <v>-142199</v>
      </c>
      <c r="J57" s="50">
        <f t="shared" si="5"/>
        <v>2659848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2659848</v>
      </c>
      <c r="X57" s="50">
        <f t="shared" si="5"/>
        <v>1913704</v>
      </c>
      <c r="Y57" s="50">
        <f t="shared" si="5"/>
        <v>746144</v>
      </c>
      <c r="Z57" s="51">
        <f>+IF(X57&lt;&gt;0,+(Y57/X57)*100,0)</f>
        <v>38.989519800345299</v>
      </c>
      <c r="AA57" s="48">
        <f>SUM(AA54:AA56)</f>
        <v>2704044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13805114</v>
      </c>
      <c r="D60" s="65">
        <f>SUM(D57:D59)</f>
        <v>0</v>
      </c>
      <c r="E60" s="66">
        <f t="shared" si="6"/>
        <v>2704044</v>
      </c>
      <c r="F60" s="67">
        <f t="shared" si="6"/>
        <v>2704044</v>
      </c>
      <c r="G60" s="67">
        <f t="shared" si="6"/>
        <v>3002788</v>
      </c>
      <c r="H60" s="67">
        <f t="shared" si="6"/>
        <v>-200741</v>
      </c>
      <c r="I60" s="67">
        <f t="shared" si="6"/>
        <v>-142199</v>
      </c>
      <c r="J60" s="67">
        <f t="shared" si="6"/>
        <v>2659848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2659848</v>
      </c>
      <c r="X60" s="67">
        <f t="shared" si="6"/>
        <v>1913704</v>
      </c>
      <c r="Y60" s="67">
        <f t="shared" si="6"/>
        <v>746144</v>
      </c>
      <c r="Z60" s="68">
        <f>+IF(X60&lt;&gt;0,+(Y60/X60)*100,0)</f>
        <v>38.989519800345299</v>
      </c>
      <c r="AA60" s="65">
        <f>SUM(AA57:AA59)</f>
        <v>2704044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25597565</v>
      </c>
      <c r="D9" s="20"/>
      <c r="E9" s="21">
        <v>22068347</v>
      </c>
      <c r="F9" s="22">
        <v>22068347</v>
      </c>
      <c r="G9" s="22">
        <v>2193342</v>
      </c>
      <c r="H9" s="22">
        <v>2152962</v>
      </c>
      <c r="I9" s="22">
        <v>2139986</v>
      </c>
      <c r="J9" s="22">
        <v>6486290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6486290</v>
      </c>
      <c r="X9" s="22">
        <v>5517084</v>
      </c>
      <c r="Y9" s="22">
        <v>969206</v>
      </c>
      <c r="Z9" s="23">
        <v>17.567359858939977</v>
      </c>
      <c r="AA9" s="20">
        <v>22068347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5709739</v>
      </c>
      <c r="D13" s="20"/>
      <c r="E13" s="21">
        <v>6630326</v>
      </c>
      <c r="F13" s="22">
        <v>6630326</v>
      </c>
      <c r="G13" s="22">
        <v>-651028</v>
      </c>
      <c r="H13" s="22">
        <v>590432</v>
      </c>
      <c r="I13" s="22"/>
      <c r="J13" s="22">
        <v>-60596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-60596</v>
      </c>
      <c r="X13" s="22">
        <v>1657581</v>
      </c>
      <c r="Y13" s="22">
        <v>-1718177</v>
      </c>
      <c r="Z13" s="23">
        <v>-103.65568862094823</v>
      </c>
      <c r="AA13" s="20">
        <v>6630326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1023110</v>
      </c>
      <c r="D26" s="20"/>
      <c r="E26" s="21"/>
      <c r="F26" s="22"/>
      <c r="G26" s="22">
        <v>722010</v>
      </c>
      <c r="H26" s="22"/>
      <c r="I26" s="22"/>
      <c r="J26" s="22">
        <v>722010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722010</v>
      </c>
      <c r="X26" s="22"/>
      <c r="Y26" s="22">
        <v>722010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32330414</v>
      </c>
      <c r="D33" s="29">
        <f t="shared" ref="D33:Y33" si="0">SUM(D6:D32)</f>
        <v>0</v>
      </c>
      <c r="E33" s="30">
        <f t="shared" si="0"/>
        <v>28698673</v>
      </c>
      <c r="F33" s="31">
        <f t="shared" si="0"/>
        <v>28698673</v>
      </c>
      <c r="G33" s="31">
        <f t="shared" si="0"/>
        <v>2264324</v>
      </c>
      <c r="H33" s="31">
        <f t="shared" si="0"/>
        <v>2743394</v>
      </c>
      <c r="I33" s="31">
        <f t="shared" si="0"/>
        <v>2139986</v>
      </c>
      <c r="J33" s="31">
        <f t="shared" si="0"/>
        <v>7147704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7147704</v>
      </c>
      <c r="X33" s="31">
        <f t="shared" si="0"/>
        <v>7174665</v>
      </c>
      <c r="Y33" s="31">
        <f t="shared" si="0"/>
        <v>-26961</v>
      </c>
      <c r="Z33" s="32">
        <f>+IF(X33&lt;&gt;0,+(Y33/X33)*100,0)</f>
        <v>-0.37578061135955476</v>
      </c>
      <c r="AA33" s="29">
        <f>SUM(AA6:AA32)</f>
        <v>28698673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15714599</v>
      </c>
      <c r="D35" s="20"/>
      <c r="E35" s="21">
        <v>25144698</v>
      </c>
      <c r="F35" s="22">
        <v>25144698</v>
      </c>
      <c r="G35" s="22">
        <v>1624589</v>
      </c>
      <c r="H35" s="22">
        <v>1437040</v>
      </c>
      <c r="I35" s="22">
        <v>2867194</v>
      </c>
      <c r="J35" s="22">
        <v>5928823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5928823</v>
      </c>
      <c r="X35" s="22">
        <v>6286146</v>
      </c>
      <c r="Y35" s="22">
        <v>-357323</v>
      </c>
      <c r="Z35" s="23">
        <v>-5.6842936832838431</v>
      </c>
      <c r="AA35" s="20">
        <v>25144698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-1737</v>
      </c>
      <c r="D38" s="20"/>
      <c r="E38" s="21">
        <v>150000</v>
      </c>
      <c r="F38" s="22">
        <v>150000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37497</v>
      </c>
      <c r="Y38" s="22">
        <v>-37497</v>
      </c>
      <c r="Z38" s="23">
        <v>-100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17728545</v>
      </c>
      <c r="F39" s="22">
        <v>17728545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4432134</v>
      </c>
      <c r="Y39" s="22">
        <v>-4432134</v>
      </c>
      <c r="Z39" s="23">
        <v>-100</v>
      </c>
      <c r="AA39" s="20">
        <v>17728545</v>
      </c>
    </row>
    <row r="40" spans="1:27" x14ac:dyDescent="0.25">
      <c r="A40" s="19" t="s">
        <v>66</v>
      </c>
      <c r="B40" s="15" t="s">
        <v>32</v>
      </c>
      <c r="C40" s="20">
        <v>1645500</v>
      </c>
      <c r="D40" s="20"/>
      <c r="E40" s="21">
        <v>2147451</v>
      </c>
      <c r="F40" s="22">
        <v>2147451</v>
      </c>
      <c r="G40" s="22">
        <v>1042453</v>
      </c>
      <c r="H40" s="22"/>
      <c r="I40" s="22"/>
      <c r="J40" s="22">
        <v>1042453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1042453</v>
      </c>
      <c r="X40" s="22">
        <v>536862</v>
      </c>
      <c r="Y40" s="22">
        <v>505591</v>
      </c>
      <c r="Z40" s="23">
        <v>94.175225663205822</v>
      </c>
      <c r="AA40" s="20">
        <v>2147451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3329343</v>
      </c>
      <c r="D42" s="20"/>
      <c r="E42" s="21">
        <v>3153912</v>
      </c>
      <c r="F42" s="22">
        <v>3153912</v>
      </c>
      <c r="G42" s="22">
        <v>217644</v>
      </c>
      <c r="H42" s="22">
        <v>85036</v>
      </c>
      <c r="I42" s="22">
        <v>111374</v>
      </c>
      <c r="J42" s="22">
        <v>414054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414054</v>
      </c>
      <c r="X42" s="22">
        <v>788478</v>
      </c>
      <c r="Y42" s="22">
        <v>-374424</v>
      </c>
      <c r="Z42" s="23">
        <v>-47.48693051676775</v>
      </c>
      <c r="AA42" s="20">
        <v>3153912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10362398</v>
      </c>
      <c r="D45" s="20"/>
      <c r="E45" s="21">
        <v>8001447</v>
      </c>
      <c r="F45" s="22">
        <v>8001447</v>
      </c>
      <c r="G45" s="22">
        <v>756352</v>
      </c>
      <c r="H45" s="22">
        <v>605604</v>
      </c>
      <c r="I45" s="22">
        <v>588832</v>
      </c>
      <c r="J45" s="22">
        <v>1950788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1950788</v>
      </c>
      <c r="X45" s="22">
        <v>1999356</v>
      </c>
      <c r="Y45" s="22">
        <v>-48568</v>
      </c>
      <c r="Z45" s="23">
        <v>-2.4291821966673268</v>
      </c>
      <c r="AA45" s="20">
        <v>8001447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31050103</v>
      </c>
      <c r="D48" s="29">
        <f t="shared" ref="D48:Y48" si="1">SUM(D35:D47)</f>
        <v>0</v>
      </c>
      <c r="E48" s="30">
        <f t="shared" si="1"/>
        <v>56326053</v>
      </c>
      <c r="F48" s="31">
        <f t="shared" si="1"/>
        <v>56326053</v>
      </c>
      <c r="G48" s="31">
        <f t="shared" si="1"/>
        <v>3641038</v>
      </c>
      <c r="H48" s="31">
        <f t="shared" si="1"/>
        <v>2127680</v>
      </c>
      <c r="I48" s="31">
        <f t="shared" si="1"/>
        <v>3567400</v>
      </c>
      <c r="J48" s="31">
        <f t="shared" si="1"/>
        <v>9336118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9336118</v>
      </c>
      <c r="X48" s="31">
        <f t="shared" si="1"/>
        <v>14080473</v>
      </c>
      <c r="Y48" s="31">
        <f t="shared" si="1"/>
        <v>-4744355</v>
      </c>
      <c r="Z48" s="32">
        <f>+IF(X48&lt;&gt;0,+(Y48/X48)*100,0)</f>
        <v>-33.694571197998819</v>
      </c>
      <c r="AA48" s="29">
        <f>SUM(AA35:AA47)</f>
        <v>56326053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1280311</v>
      </c>
      <c r="D49" s="39">
        <f t="shared" si="2"/>
        <v>0</v>
      </c>
      <c r="E49" s="40">
        <f t="shared" si="2"/>
        <v>-27627380</v>
      </c>
      <c r="F49" s="41">
        <f t="shared" si="2"/>
        <v>-27627380</v>
      </c>
      <c r="G49" s="41">
        <f t="shared" si="2"/>
        <v>-1376714</v>
      </c>
      <c r="H49" s="41">
        <f t="shared" si="2"/>
        <v>615714</v>
      </c>
      <c r="I49" s="41">
        <f t="shared" si="2"/>
        <v>-1427414</v>
      </c>
      <c r="J49" s="41">
        <f t="shared" si="2"/>
        <v>-2188414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-2188414</v>
      </c>
      <c r="X49" s="41">
        <f t="shared" si="2"/>
        <v>-6905808</v>
      </c>
      <c r="Y49" s="41">
        <f t="shared" si="2"/>
        <v>4717394</v>
      </c>
      <c r="Z49" s="42">
        <f>+IF(X49&lt;&gt;0,+(Y49/X49)*100,0)</f>
        <v>-68.310529339941112</v>
      </c>
      <c r="AA49" s="39">
        <f>+AA33-AA48</f>
        <v>-27627380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1280311</v>
      </c>
      <c r="D52" s="48">
        <f t="shared" si="3"/>
        <v>0</v>
      </c>
      <c r="E52" s="49">
        <f t="shared" si="3"/>
        <v>-27627380</v>
      </c>
      <c r="F52" s="50">
        <f t="shared" si="3"/>
        <v>-27627380</v>
      </c>
      <c r="G52" s="50">
        <f t="shared" si="3"/>
        <v>-1376714</v>
      </c>
      <c r="H52" s="50">
        <f t="shared" si="3"/>
        <v>615714</v>
      </c>
      <c r="I52" s="50">
        <f t="shared" si="3"/>
        <v>-1427414</v>
      </c>
      <c r="J52" s="50">
        <f t="shared" si="3"/>
        <v>-2188414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-2188414</v>
      </c>
      <c r="X52" s="50">
        <f t="shared" si="3"/>
        <v>-6905808</v>
      </c>
      <c r="Y52" s="50">
        <f t="shared" si="3"/>
        <v>4717394</v>
      </c>
      <c r="Z52" s="51">
        <f>+IF(X52&lt;&gt;0,+(Y52/X52)*100,0)</f>
        <v>-68.310529339941112</v>
      </c>
      <c r="AA52" s="48">
        <f>SUM(AA49:AA51)</f>
        <v>-27627380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1280311</v>
      </c>
      <c r="D54" s="54">
        <f>+D52-D53</f>
        <v>0</v>
      </c>
      <c r="E54" s="55">
        <f t="shared" si="4"/>
        <v>-27627380</v>
      </c>
      <c r="F54" s="56">
        <f t="shared" si="4"/>
        <v>-27627380</v>
      </c>
      <c r="G54" s="56">
        <f t="shared" si="4"/>
        <v>-1376714</v>
      </c>
      <c r="H54" s="56">
        <f t="shared" si="4"/>
        <v>615714</v>
      </c>
      <c r="I54" s="56">
        <f t="shared" si="4"/>
        <v>-1427414</v>
      </c>
      <c r="J54" s="56">
        <f t="shared" si="4"/>
        <v>-2188414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-2188414</v>
      </c>
      <c r="X54" s="56">
        <f t="shared" si="4"/>
        <v>-6905808</v>
      </c>
      <c r="Y54" s="56">
        <f t="shared" si="4"/>
        <v>4717394</v>
      </c>
      <c r="Z54" s="57">
        <f>+IF(X54&lt;&gt;0,+(Y54/X54)*100,0)</f>
        <v>-68.310529339941112</v>
      </c>
      <c r="AA54" s="54">
        <f>+AA52-AA53</f>
        <v>-27627380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1280311</v>
      </c>
      <c r="D57" s="48">
        <f>SUM(D54:D56)</f>
        <v>0</v>
      </c>
      <c r="E57" s="49">
        <f t="shared" si="5"/>
        <v>-27627380</v>
      </c>
      <c r="F57" s="50">
        <f t="shared" si="5"/>
        <v>-27627380</v>
      </c>
      <c r="G57" s="50">
        <f t="shared" si="5"/>
        <v>-1376714</v>
      </c>
      <c r="H57" s="50">
        <f t="shared" si="5"/>
        <v>615714</v>
      </c>
      <c r="I57" s="50">
        <f t="shared" si="5"/>
        <v>-1427414</v>
      </c>
      <c r="J57" s="50">
        <f t="shared" si="5"/>
        <v>-2188414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-2188414</v>
      </c>
      <c r="X57" s="50">
        <f t="shared" si="5"/>
        <v>-6905808</v>
      </c>
      <c r="Y57" s="50">
        <f t="shared" si="5"/>
        <v>4717394</v>
      </c>
      <c r="Z57" s="51">
        <f>+IF(X57&lt;&gt;0,+(Y57/X57)*100,0)</f>
        <v>-68.310529339941112</v>
      </c>
      <c r="AA57" s="48">
        <f>SUM(AA54:AA56)</f>
        <v>-27627380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1280311</v>
      </c>
      <c r="D60" s="65">
        <f>SUM(D57:D59)</f>
        <v>0</v>
      </c>
      <c r="E60" s="66">
        <f t="shared" si="6"/>
        <v>-27627380</v>
      </c>
      <c r="F60" s="67">
        <f t="shared" si="6"/>
        <v>-27627380</v>
      </c>
      <c r="G60" s="67">
        <f t="shared" si="6"/>
        <v>-1376714</v>
      </c>
      <c r="H60" s="67">
        <f t="shared" si="6"/>
        <v>615714</v>
      </c>
      <c r="I60" s="67">
        <f t="shared" si="6"/>
        <v>-1427414</v>
      </c>
      <c r="J60" s="67">
        <f t="shared" si="6"/>
        <v>-2188414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-2188414</v>
      </c>
      <c r="X60" s="67">
        <f t="shared" si="6"/>
        <v>-6905808</v>
      </c>
      <c r="Y60" s="67">
        <f t="shared" si="6"/>
        <v>4717394</v>
      </c>
      <c r="Z60" s="68">
        <f>+IF(X60&lt;&gt;0,+(Y60/X60)*100,0)</f>
        <v>-68.310529339941112</v>
      </c>
      <c r="AA60" s="65">
        <f>SUM(AA57:AA59)</f>
        <v>-27627380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12908781</v>
      </c>
      <c r="D9" s="20"/>
      <c r="E9" s="21">
        <v>12206796</v>
      </c>
      <c r="F9" s="22">
        <v>12206796</v>
      </c>
      <c r="G9" s="22"/>
      <c r="H9" s="22"/>
      <c r="I9" s="22">
        <v>1181357</v>
      </c>
      <c r="J9" s="22">
        <v>1181357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1181357</v>
      </c>
      <c r="X9" s="22">
        <v>3051699</v>
      </c>
      <c r="Y9" s="22">
        <v>-1870342</v>
      </c>
      <c r="Z9" s="23">
        <v>-61.288547789280656</v>
      </c>
      <c r="AA9" s="20">
        <v>12206796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12908781</v>
      </c>
      <c r="D33" s="29">
        <f t="shared" ref="D33:Y33" si="0">SUM(D6:D32)</f>
        <v>0</v>
      </c>
      <c r="E33" s="30">
        <f t="shared" si="0"/>
        <v>12206796</v>
      </c>
      <c r="F33" s="31">
        <f t="shared" si="0"/>
        <v>12206796</v>
      </c>
      <c r="G33" s="31">
        <f t="shared" si="0"/>
        <v>0</v>
      </c>
      <c r="H33" s="31">
        <f t="shared" si="0"/>
        <v>0</v>
      </c>
      <c r="I33" s="31">
        <f t="shared" si="0"/>
        <v>1181357</v>
      </c>
      <c r="J33" s="31">
        <f t="shared" si="0"/>
        <v>1181357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1181357</v>
      </c>
      <c r="X33" s="31">
        <f t="shared" si="0"/>
        <v>3051699</v>
      </c>
      <c r="Y33" s="31">
        <f t="shared" si="0"/>
        <v>-1870342</v>
      </c>
      <c r="Z33" s="32">
        <f>+IF(X33&lt;&gt;0,+(Y33/X33)*100,0)</f>
        <v>-61.288547789280656</v>
      </c>
      <c r="AA33" s="29">
        <f>SUM(AA6:AA32)</f>
        <v>12206796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11425508</v>
      </c>
      <c r="D35" s="20"/>
      <c r="E35" s="21">
        <v>12437808</v>
      </c>
      <c r="F35" s="22">
        <v>12437808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3109452</v>
      </c>
      <c r="Y35" s="22">
        <v>-3109452</v>
      </c>
      <c r="Z35" s="23">
        <v>-100</v>
      </c>
      <c r="AA35" s="20">
        <v>12437808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4272450</v>
      </c>
      <c r="F39" s="22">
        <v>4272450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1068114</v>
      </c>
      <c r="Y39" s="22">
        <v>-1068114</v>
      </c>
      <c r="Z39" s="23">
        <v>-100</v>
      </c>
      <c r="AA39" s="20">
        <v>4272450</v>
      </c>
    </row>
    <row r="40" spans="1:27" x14ac:dyDescent="0.25">
      <c r="A40" s="19" t="s">
        <v>66</v>
      </c>
      <c r="B40" s="15" t="s">
        <v>32</v>
      </c>
      <c r="C40" s="20">
        <v>1284221</v>
      </c>
      <c r="D40" s="20"/>
      <c r="E40" s="21">
        <v>245702</v>
      </c>
      <c r="F40" s="22">
        <v>245702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61425</v>
      </c>
      <c r="Y40" s="22">
        <v>-61425</v>
      </c>
      <c r="Z40" s="23">
        <v>-100</v>
      </c>
      <c r="AA40" s="20">
        <v>245702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86306</v>
      </c>
      <c r="D45" s="20"/>
      <c r="E45" s="21">
        <v>110724</v>
      </c>
      <c r="F45" s="22">
        <v>110724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27681</v>
      </c>
      <c r="Y45" s="22">
        <v>-27681</v>
      </c>
      <c r="Z45" s="23">
        <v>-100</v>
      </c>
      <c r="AA45" s="20">
        <v>110724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12796035</v>
      </c>
      <c r="D48" s="29">
        <f t="shared" ref="D48:Y48" si="1">SUM(D35:D47)</f>
        <v>0</v>
      </c>
      <c r="E48" s="30">
        <f t="shared" si="1"/>
        <v>17066684</v>
      </c>
      <c r="F48" s="31">
        <f t="shared" si="1"/>
        <v>17066684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4266672</v>
      </c>
      <c r="Y48" s="31">
        <f t="shared" si="1"/>
        <v>-4266672</v>
      </c>
      <c r="Z48" s="32">
        <f>+IF(X48&lt;&gt;0,+(Y48/X48)*100,0)</f>
        <v>-100</v>
      </c>
      <c r="AA48" s="29">
        <f>SUM(AA35:AA47)</f>
        <v>17066684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112746</v>
      </c>
      <c r="D49" s="39">
        <f t="shared" si="2"/>
        <v>0</v>
      </c>
      <c r="E49" s="40">
        <f t="shared" si="2"/>
        <v>-4859888</v>
      </c>
      <c r="F49" s="41">
        <f t="shared" si="2"/>
        <v>-4859888</v>
      </c>
      <c r="G49" s="41">
        <f t="shared" si="2"/>
        <v>0</v>
      </c>
      <c r="H49" s="41">
        <f t="shared" si="2"/>
        <v>0</v>
      </c>
      <c r="I49" s="41">
        <f t="shared" si="2"/>
        <v>1181357</v>
      </c>
      <c r="J49" s="41">
        <f t="shared" si="2"/>
        <v>1181357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1181357</v>
      </c>
      <c r="X49" s="41">
        <f t="shared" si="2"/>
        <v>-1214973</v>
      </c>
      <c r="Y49" s="41">
        <f t="shared" si="2"/>
        <v>2396330</v>
      </c>
      <c r="Z49" s="42">
        <f>+IF(X49&lt;&gt;0,+(Y49/X49)*100,0)</f>
        <v>-197.23318954412977</v>
      </c>
      <c r="AA49" s="39">
        <f>+AA33-AA48</f>
        <v>-4859888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112746</v>
      </c>
      <c r="D52" s="48">
        <f t="shared" si="3"/>
        <v>0</v>
      </c>
      <c r="E52" s="49">
        <f t="shared" si="3"/>
        <v>-4859888</v>
      </c>
      <c r="F52" s="50">
        <f t="shared" si="3"/>
        <v>-4859888</v>
      </c>
      <c r="G52" s="50">
        <f t="shared" si="3"/>
        <v>0</v>
      </c>
      <c r="H52" s="50">
        <f t="shared" si="3"/>
        <v>0</v>
      </c>
      <c r="I52" s="50">
        <f t="shared" si="3"/>
        <v>1181357</v>
      </c>
      <c r="J52" s="50">
        <f t="shared" si="3"/>
        <v>1181357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1181357</v>
      </c>
      <c r="X52" s="50">
        <f t="shared" si="3"/>
        <v>-1214973</v>
      </c>
      <c r="Y52" s="50">
        <f t="shared" si="3"/>
        <v>2396330</v>
      </c>
      <c r="Z52" s="51">
        <f>+IF(X52&lt;&gt;0,+(Y52/X52)*100,0)</f>
        <v>-197.23318954412977</v>
      </c>
      <c r="AA52" s="48">
        <f>SUM(AA49:AA51)</f>
        <v>-4859888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112746</v>
      </c>
      <c r="D54" s="54">
        <f>+D52-D53</f>
        <v>0</v>
      </c>
      <c r="E54" s="55">
        <f t="shared" si="4"/>
        <v>-4859888</v>
      </c>
      <c r="F54" s="56">
        <f t="shared" si="4"/>
        <v>-4859888</v>
      </c>
      <c r="G54" s="56">
        <f t="shared" si="4"/>
        <v>0</v>
      </c>
      <c r="H54" s="56">
        <f t="shared" si="4"/>
        <v>0</v>
      </c>
      <c r="I54" s="56">
        <f t="shared" si="4"/>
        <v>1181357</v>
      </c>
      <c r="J54" s="56">
        <f t="shared" si="4"/>
        <v>1181357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1181357</v>
      </c>
      <c r="X54" s="56">
        <f t="shared" si="4"/>
        <v>-1214973</v>
      </c>
      <c r="Y54" s="56">
        <f t="shared" si="4"/>
        <v>2396330</v>
      </c>
      <c r="Z54" s="57">
        <f>+IF(X54&lt;&gt;0,+(Y54/X54)*100,0)</f>
        <v>-197.23318954412977</v>
      </c>
      <c r="AA54" s="54">
        <f>+AA52-AA53</f>
        <v>-4859888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112746</v>
      </c>
      <c r="D57" s="48">
        <f>SUM(D54:D56)</f>
        <v>0</v>
      </c>
      <c r="E57" s="49">
        <f t="shared" si="5"/>
        <v>-4859888</v>
      </c>
      <c r="F57" s="50">
        <f t="shared" si="5"/>
        <v>-4859888</v>
      </c>
      <c r="G57" s="50">
        <f t="shared" si="5"/>
        <v>0</v>
      </c>
      <c r="H57" s="50">
        <f t="shared" si="5"/>
        <v>0</v>
      </c>
      <c r="I57" s="50">
        <f t="shared" si="5"/>
        <v>1181357</v>
      </c>
      <c r="J57" s="50">
        <f t="shared" si="5"/>
        <v>1181357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1181357</v>
      </c>
      <c r="X57" s="50">
        <f t="shared" si="5"/>
        <v>-1214973</v>
      </c>
      <c r="Y57" s="50">
        <f t="shared" si="5"/>
        <v>2396330</v>
      </c>
      <c r="Z57" s="51">
        <f>+IF(X57&lt;&gt;0,+(Y57/X57)*100,0)</f>
        <v>-197.23318954412977</v>
      </c>
      <c r="AA57" s="48">
        <f>SUM(AA54:AA56)</f>
        <v>-4859888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112746</v>
      </c>
      <c r="D60" s="65">
        <f>SUM(D57:D59)</f>
        <v>0</v>
      </c>
      <c r="E60" s="66">
        <f t="shared" si="6"/>
        <v>-4859888</v>
      </c>
      <c r="F60" s="67">
        <f t="shared" si="6"/>
        <v>-4859888</v>
      </c>
      <c r="G60" s="67">
        <f t="shared" si="6"/>
        <v>0</v>
      </c>
      <c r="H60" s="67">
        <f t="shared" si="6"/>
        <v>0</v>
      </c>
      <c r="I60" s="67">
        <f t="shared" si="6"/>
        <v>1181357</v>
      </c>
      <c r="J60" s="67">
        <f t="shared" si="6"/>
        <v>1181357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1181357</v>
      </c>
      <c r="X60" s="67">
        <f t="shared" si="6"/>
        <v>-1214973</v>
      </c>
      <c r="Y60" s="67">
        <f t="shared" si="6"/>
        <v>2396330</v>
      </c>
      <c r="Z60" s="68">
        <f>+IF(X60&lt;&gt;0,+(Y60/X60)*100,0)</f>
        <v>-197.23318954412977</v>
      </c>
      <c r="AA60" s="65">
        <f>SUM(AA57:AA59)</f>
        <v>-4859888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6055924</v>
      </c>
      <c r="F9" s="22">
        <v>6055924</v>
      </c>
      <c r="G9" s="22">
        <v>438406</v>
      </c>
      <c r="H9" s="22">
        <v>435790</v>
      </c>
      <c r="I9" s="22">
        <v>439915</v>
      </c>
      <c r="J9" s="22">
        <v>1314111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1314111</v>
      </c>
      <c r="X9" s="22">
        <v>1513980</v>
      </c>
      <c r="Y9" s="22">
        <v>-199869</v>
      </c>
      <c r="Z9" s="23">
        <v>-13.201561447311061</v>
      </c>
      <c r="AA9" s="20">
        <v>6055924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1104153</v>
      </c>
      <c r="F13" s="22">
        <v>1104153</v>
      </c>
      <c r="G13" s="22">
        <v>94499</v>
      </c>
      <c r="H13" s="22">
        <v>90943</v>
      </c>
      <c r="I13" s="22">
        <v>92036</v>
      </c>
      <c r="J13" s="22">
        <v>277478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277478</v>
      </c>
      <c r="X13" s="22">
        <v>276039</v>
      </c>
      <c r="Y13" s="22">
        <v>1439</v>
      </c>
      <c r="Z13" s="23">
        <v>0.5213031491926865</v>
      </c>
      <c r="AA13" s="20">
        <v>1104153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7160077</v>
      </c>
      <c r="F33" s="31">
        <f t="shared" si="0"/>
        <v>7160077</v>
      </c>
      <c r="G33" s="31">
        <f t="shared" si="0"/>
        <v>532905</v>
      </c>
      <c r="H33" s="31">
        <f t="shared" si="0"/>
        <v>526733</v>
      </c>
      <c r="I33" s="31">
        <f t="shared" si="0"/>
        <v>531951</v>
      </c>
      <c r="J33" s="31">
        <f t="shared" si="0"/>
        <v>1591589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1591589</v>
      </c>
      <c r="X33" s="31">
        <f t="shared" si="0"/>
        <v>1790019</v>
      </c>
      <c r="Y33" s="31">
        <f t="shared" si="0"/>
        <v>-198430</v>
      </c>
      <c r="Z33" s="32">
        <f>+IF(X33&lt;&gt;0,+(Y33/X33)*100,0)</f>
        <v>-11.085357194532572</v>
      </c>
      <c r="AA33" s="29">
        <f>SUM(AA6:AA32)</f>
        <v>7160077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15024230</v>
      </c>
      <c r="F35" s="22">
        <v>15024230</v>
      </c>
      <c r="G35" s="22"/>
      <c r="H35" s="22">
        <v>2963062</v>
      </c>
      <c r="I35" s="22">
        <v>1371818</v>
      </c>
      <c r="J35" s="22">
        <v>4334880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4334880</v>
      </c>
      <c r="X35" s="22">
        <v>3756057</v>
      </c>
      <c r="Y35" s="22">
        <v>578823</v>
      </c>
      <c r="Z35" s="23">
        <v>15.410389139461941</v>
      </c>
      <c r="AA35" s="20">
        <v>15024230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1800000</v>
      </c>
      <c r="F38" s="22">
        <v>1800000</v>
      </c>
      <c r="G38" s="22"/>
      <c r="H38" s="22">
        <v>152780</v>
      </c>
      <c r="I38" s="22">
        <v>527</v>
      </c>
      <c r="J38" s="22">
        <v>153307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153307</v>
      </c>
      <c r="X38" s="22">
        <v>450000</v>
      </c>
      <c r="Y38" s="22">
        <v>-296693</v>
      </c>
      <c r="Z38" s="23">
        <v>-65.931777777777782</v>
      </c>
      <c r="AA38" s="20">
        <v>1800000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58630</v>
      </c>
      <c r="F40" s="22">
        <v>58630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14658</v>
      </c>
      <c r="Y40" s="22">
        <v>-14658</v>
      </c>
      <c r="Z40" s="23">
        <v>-100</v>
      </c>
      <c r="AA40" s="20">
        <v>58630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104300</v>
      </c>
      <c r="F41" s="22">
        <v>104300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26076</v>
      </c>
      <c r="Y41" s="22">
        <v>-26076</v>
      </c>
      <c r="Z41" s="23">
        <v>-100</v>
      </c>
      <c r="AA41" s="20">
        <v>104300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12501</v>
      </c>
      <c r="Y42" s="22">
        <v>-12501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3500000</v>
      </c>
      <c r="F45" s="22">
        <v>3500000</v>
      </c>
      <c r="G45" s="22"/>
      <c r="H45" s="22">
        <v>23155</v>
      </c>
      <c r="I45" s="22">
        <v>10852</v>
      </c>
      <c r="J45" s="22">
        <v>34007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34007</v>
      </c>
      <c r="X45" s="22">
        <v>875001</v>
      </c>
      <c r="Y45" s="22">
        <v>-840994</v>
      </c>
      <c r="Z45" s="23">
        <v>-96.113490156011252</v>
      </c>
      <c r="AA45" s="20">
        <v>3500000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20537160</v>
      </c>
      <c r="F48" s="31">
        <f t="shared" si="1"/>
        <v>20537160</v>
      </c>
      <c r="G48" s="31">
        <f t="shared" si="1"/>
        <v>0</v>
      </c>
      <c r="H48" s="31">
        <f t="shared" si="1"/>
        <v>3138997</v>
      </c>
      <c r="I48" s="31">
        <f t="shared" si="1"/>
        <v>1383197</v>
      </c>
      <c r="J48" s="31">
        <f t="shared" si="1"/>
        <v>4522194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4522194</v>
      </c>
      <c r="X48" s="31">
        <f t="shared" si="1"/>
        <v>5134293</v>
      </c>
      <c r="Y48" s="31">
        <f t="shared" si="1"/>
        <v>-612099</v>
      </c>
      <c r="Z48" s="32">
        <f>+IF(X48&lt;&gt;0,+(Y48/X48)*100,0)</f>
        <v>-11.92177774038217</v>
      </c>
      <c r="AA48" s="29">
        <f>SUM(AA35:AA47)</f>
        <v>20537160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-13377083</v>
      </c>
      <c r="F49" s="41">
        <f t="shared" si="2"/>
        <v>-13377083</v>
      </c>
      <c r="G49" s="41">
        <f t="shared" si="2"/>
        <v>532905</v>
      </c>
      <c r="H49" s="41">
        <f t="shared" si="2"/>
        <v>-2612264</v>
      </c>
      <c r="I49" s="41">
        <f t="shared" si="2"/>
        <v>-851246</v>
      </c>
      <c r="J49" s="41">
        <f t="shared" si="2"/>
        <v>-2930605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-2930605</v>
      </c>
      <c r="X49" s="41">
        <f t="shared" si="2"/>
        <v>-3344274</v>
      </c>
      <c r="Y49" s="41">
        <f t="shared" si="2"/>
        <v>413669</v>
      </c>
      <c r="Z49" s="42">
        <f>+IF(X49&lt;&gt;0,+(Y49/X49)*100,0)</f>
        <v>-12.369470922538046</v>
      </c>
      <c r="AA49" s="39">
        <f>+AA33-AA48</f>
        <v>-13377083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-13377083</v>
      </c>
      <c r="F52" s="50">
        <f t="shared" si="3"/>
        <v>-13377083</v>
      </c>
      <c r="G52" s="50">
        <f t="shared" si="3"/>
        <v>532905</v>
      </c>
      <c r="H52" s="50">
        <f t="shared" si="3"/>
        <v>-2612264</v>
      </c>
      <c r="I52" s="50">
        <f t="shared" si="3"/>
        <v>-851246</v>
      </c>
      <c r="J52" s="50">
        <f t="shared" si="3"/>
        <v>-2930605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-2930605</v>
      </c>
      <c r="X52" s="50">
        <f t="shared" si="3"/>
        <v>-3344274</v>
      </c>
      <c r="Y52" s="50">
        <f t="shared" si="3"/>
        <v>413669</v>
      </c>
      <c r="Z52" s="51">
        <f>+IF(X52&lt;&gt;0,+(Y52/X52)*100,0)</f>
        <v>-12.369470922538046</v>
      </c>
      <c r="AA52" s="48">
        <f>SUM(AA49:AA51)</f>
        <v>-13377083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-13377083</v>
      </c>
      <c r="F54" s="56">
        <f t="shared" si="4"/>
        <v>-13377083</v>
      </c>
      <c r="G54" s="56">
        <f t="shared" si="4"/>
        <v>532905</v>
      </c>
      <c r="H54" s="56">
        <f t="shared" si="4"/>
        <v>-2612264</v>
      </c>
      <c r="I54" s="56">
        <f t="shared" si="4"/>
        <v>-851246</v>
      </c>
      <c r="J54" s="56">
        <f t="shared" si="4"/>
        <v>-2930605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-2930605</v>
      </c>
      <c r="X54" s="56">
        <f t="shared" si="4"/>
        <v>-3344274</v>
      </c>
      <c r="Y54" s="56">
        <f t="shared" si="4"/>
        <v>413669</v>
      </c>
      <c r="Z54" s="57">
        <f>+IF(X54&lt;&gt;0,+(Y54/X54)*100,0)</f>
        <v>-12.369470922538046</v>
      </c>
      <c r="AA54" s="54">
        <f>+AA52-AA53</f>
        <v>-13377083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-13377083</v>
      </c>
      <c r="F57" s="50">
        <f t="shared" si="5"/>
        <v>-13377083</v>
      </c>
      <c r="G57" s="50">
        <f t="shared" si="5"/>
        <v>532905</v>
      </c>
      <c r="H57" s="50">
        <f t="shared" si="5"/>
        <v>-2612264</v>
      </c>
      <c r="I57" s="50">
        <f t="shared" si="5"/>
        <v>-851246</v>
      </c>
      <c r="J57" s="50">
        <f t="shared" si="5"/>
        <v>-2930605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-2930605</v>
      </c>
      <c r="X57" s="50">
        <f t="shared" si="5"/>
        <v>-3344274</v>
      </c>
      <c r="Y57" s="50">
        <f t="shared" si="5"/>
        <v>413669</v>
      </c>
      <c r="Z57" s="51">
        <f>+IF(X57&lt;&gt;0,+(Y57/X57)*100,0)</f>
        <v>-12.369470922538046</v>
      </c>
      <c r="AA57" s="48">
        <f>SUM(AA54:AA56)</f>
        <v>-13377083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-13377083</v>
      </c>
      <c r="F60" s="67">
        <f t="shared" si="6"/>
        <v>-13377083</v>
      </c>
      <c r="G60" s="67">
        <f t="shared" si="6"/>
        <v>532905</v>
      </c>
      <c r="H60" s="67">
        <f t="shared" si="6"/>
        <v>-2612264</v>
      </c>
      <c r="I60" s="67">
        <f t="shared" si="6"/>
        <v>-851246</v>
      </c>
      <c r="J60" s="67">
        <f t="shared" si="6"/>
        <v>-2930605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-2930605</v>
      </c>
      <c r="X60" s="67">
        <f t="shared" si="6"/>
        <v>-3344274</v>
      </c>
      <c r="Y60" s="67">
        <f t="shared" si="6"/>
        <v>413669</v>
      </c>
      <c r="Z60" s="68">
        <f>+IF(X60&lt;&gt;0,+(Y60/X60)*100,0)</f>
        <v>-12.369470922538046</v>
      </c>
      <c r="AA60" s="65">
        <f>SUM(AA57:AA59)</f>
        <v>-13377083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14897922</v>
      </c>
      <c r="D9" s="20"/>
      <c r="E9" s="21">
        <v>13904373</v>
      </c>
      <c r="F9" s="22">
        <v>13904373</v>
      </c>
      <c r="G9" s="22">
        <v>1306870</v>
      </c>
      <c r="H9" s="22">
        <v>1309822</v>
      </c>
      <c r="I9" s="22">
        <v>1308608</v>
      </c>
      <c r="J9" s="22">
        <v>3925300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3925300</v>
      </c>
      <c r="X9" s="22">
        <v>3476094</v>
      </c>
      <c r="Y9" s="22">
        <v>449206</v>
      </c>
      <c r="Z9" s="23">
        <v>12.922723033381722</v>
      </c>
      <c r="AA9" s="20">
        <v>13904373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11064002</v>
      </c>
      <c r="D13" s="20"/>
      <c r="E13" s="21">
        <v>8937090</v>
      </c>
      <c r="F13" s="22">
        <v>8937090</v>
      </c>
      <c r="G13" s="22">
        <v>1020200</v>
      </c>
      <c r="H13" s="22">
        <v>1038317</v>
      </c>
      <c r="I13" s="22">
        <v>1057081</v>
      </c>
      <c r="J13" s="22">
        <v>3115598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3115598</v>
      </c>
      <c r="X13" s="22">
        <v>2234271</v>
      </c>
      <c r="Y13" s="22">
        <v>881327</v>
      </c>
      <c r="Z13" s="23">
        <v>39.445841619033679</v>
      </c>
      <c r="AA13" s="20">
        <v>8937090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25961924</v>
      </c>
      <c r="D33" s="29">
        <f t="shared" ref="D33:Y33" si="0">SUM(D6:D32)</f>
        <v>0</v>
      </c>
      <c r="E33" s="30">
        <f t="shared" si="0"/>
        <v>22841463</v>
      </c>
      <c r="F33" s="31">
        <f t="shared" si="0"/>
        <v>22841463</v>
      </c>
      <c r="G33" s="31">
        <f t="shared" si="0"/>
        <v>2327070</v>
      </c>
      <c r="H33" s="31">
        <f t="shared" si="0"/>
        <v>2348139</v>
      </c>
      <c r="I33" s="31">
        <f t="shared" si="0"/>
        <v>2365689</v>
      </c>
      <c r="J33" s="31">
        <f t="shared" si="0"/>
        <v>7040898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7040898</v>
      </c>
      <c r="X33" s="31">
        <f t="shared" si="0"/>
        <v>5710365</v>
      </c>
      <c r="Y33" s="31">
        <f t="shared" si="0"/>
        <v>1330533</v>
      </c>
      <c r="Z33" s="32">
        <f>+IF(X33&lt;&gt;0,+(Y33/X33)*100,0)</f>
        <v>23.300314428237073</v>
      </c>
      <c r="AA33" s="29">
        <f>SUM(AA6:AA32)</f>
        <v>22841463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12584756</v>
      </c>
      <c r="D35" s="20"/>
      <c r="E35" s="21">
        <v>13191407</v>
      </c>
      <c r="F35" s="22">
        <v>13191407</v>
      </c>
      <c r="G35" s="22">
        <v>1139896</v>
      </c>
      <c r="H35" s="22">
        <v>1200592</v>
      </c>
      <c r="I35" s="22">
        <v>991669</v>
      </c>
      <c r="J35" s="22">
        <v>3332157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3332157</v>
      </c>
      <c r="X35" s="22">
        <v>3297855</v>
      </c>
      <c r="Y35" s="22">
        <v>34302</v>
      </c>
      <c r="Z35" s="23">
        <v>1.0401306303642821</v>
      </c>
      <c r="AA35" s="20">
        <v>13191407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115687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828837</v>
      </c>
      <c r="D40" s="20"/>
      <c r="E40" s="21">
        <v>756278</v>
      </c>
      <c r="F40" s="22">
        <v>756278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189069</v>
      </c>
      <c r="Y40" s="22">
        <v>-189069</v>
      </c>
      <c r="Z40" s="23">
        <v>-100</v>
      </c>
      <c r="AA40" s="20">
        <v>756278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56575</v>
      </c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12501</v>
      </c>
      <c r="Y42" s="22">
        <v>-12501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232300</v>
      </c>
      <c r="D45" s="20"/>
      <c r="E45" s="21">
        <v>100000</v>
      </c>
      <c r="F45" s="22">
        <v>100000</v>
      </c>
      <c r="G45" s="22"/>
      <c r="H45" s="22"/>
      <c r="I45" s="22">
        <v>500</v>
      </c>
      <c r="J45" s="22">
        <v>500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500</v>
      </c>
      <c r="X45" s="22">
        <v>24999</v>
      </c>
      <c r="Y45" s="22">
        <v>-24499</v>
      </c>
      <c r="Z45" s="23">
        <v>-97.999919996799861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13818155</v>
      </c>
      <c r="D48" s="29">
        <f t="shared" ref="D48:Y48" si="1">SUM(D35:D47)</f>
        <v>0</v>
      </c>
      <c r="E48" s="30">
        <f t="shared" si="1"/>
        <v>14097685</v>
      </c>
      <c r="F48" s="31">
        <f t="shared" si="1"/>
        <v>14097685</v>
      </c>
      <c r="G48" s="31">
        <f t="shared" si="1"/>
        <v>1139896</v>
      </c>
      <c r="H48" s="31">
        <f t="shared" si="1"/>
        <v>1200592</v>
      </c>
      <c r="I48" s="31">
        <f t="shared" si="1"/>
        <v>992169</v>
      </c>
      <c r="J48" s="31">
        <f t="shared" si="1"/>
        <v>3332657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3332657</v>
      </c>
      <c r="X48" s="31">
        <f t="shared" si="1"/>
        <v>3524424</v>
      </c>
      <c r="Y48" s="31">
        <f t="shared" si="1"/>
        <v>-191767</v>
      </c>
      <c r="Z48" s="32">
        <f>+IF(X48&lt;&gt;0,+(Y48/X48)*100,0)</f>
        <v>-5.4410876784405051</v>
      </c>
      <c r="AA48" s="29">
        <f>SUM(AA35:AA47)</f>
        <v>14097685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12143769</v>
      </c>
      <c r="D49" s="39">
        <f t="shared" si="2"/>
        <v>0</v>
      </c>
      <c r="E49" s="40">
        <f t="shared" si="2"/>
        <v>8743778</v>
      </c>
      <c r="F49" s="41">
        <f t="shared" si="2"/>
        <v>8743778</v>
      </c>
      <c r="G49" s="41">
        <f t="shared" si="2"/>
        <v>1187174</v>
      </c>
      <c r="H49" s="41">
        <f t="shared" si="2"/>
        <v>1147547</v>
      </c>
      <c r="I49" s="41">
        <f t="shared" si="2"/>
        <v>1373520</v>
      </c>
      <c r="J49" s="41">
        <f t="shared" si="2"/>
        <v>3708241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3708241</v>
      </c>
      <c r="X49" s="41">
        <f t="shared" si="2"/>
        <v>2185941</v>
      </c>
      <c r="Y49" s="41">
        <f t="shared" si="2"/>
        <v>1522300</v>
      </c>
      <c r="Z49" s="42">
        <f>+IF(X49&lt;&gt;0,+(Y49/X49)*100,0)</f>
        <v>69.640488924449471</v>
      </c>
      <c r="AA49" s="39">
        <f>+AA33-AA48</f>
        <v>8743778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12143769</v>
      </c>
      <c r="D52" s="48">
        <f t="shared" si="3"/>
        <v>0</v>
      </c>
      <c r="E52" s="49">
        <f t="shared" si="3"/>
        <v>8743778</v>
      </c>
      <c r="F52" s="50">
        <f t="shared" si="3"/>
        <v>8743778</v>
      </c>
      <c r="G52" s="50">
        <f t="shared" si="3"/>
        <v>1187174</v>
      </c>
      <c r="H52" s="50">
        <f t="shared" si="3"/>
        <v>1147547</v>
      </c>
      <c r="I52" s="50">
        <f t="shared" si="3"/>
        <v>1373520</v>
      </c>
      <c r="J52" s="50">
        <f t="shared" si="3"/>
        <v>3708241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3708241</v>
      </c>
      <c r="X52" s="50">
        <f t="shared" si="3"/>
        <v>2185941</v>
      </c>
      <c r="Y52" s="50">
        <f t="shared" si="3"/>
        <v>1522300</v>
      </c>
      <c r="Z52" s="51">
        <f>+IF(X52&lt;&gt;0,+(Y52/X52)*100,0)</f>
        <v>69.640488924449471</v>
      </c>
      <c r="AA52" s="48">
        <f>SUM(AA49:AA51)</f>
        <v>8743778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12143769</v>
      </c>
      <c r="D54" s="54">
        <f>+D52-D53</f>
        <v>0</v>
      </c>
      <c r="E54" s="55">
        <f t="shared" si="4"/>
        <v>8743778</v>
      </c>
      <c r="F54" s="56">
        <f t="shared" si="4"/>
        <v>8743778</v>
      </c>
      <c r="G54" s="56">
        <f t="shared" si="4"/>
        <v>1187174</v>
      </c>
      <c r="H54" s="56">
        <f t="shared" si="4"/>
        <v>1147547</v>
      </c>
      <c r="I54" s="56">
        <f t="shared" si="4"/>
        <v>1373520</v>
      </c>
      <c r="J54" s="56">
        <f t="shared" si="4"/>
        <v>3708241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3708241</v>
      </c>
      <c r="X54" s="56">
        <f t="shared" si="4"/>
        <v>2185941</v>
      </c>
      <c r="Y54" s="56">
        <f t="shared" si="4"/>
        <v>1522300</v>
      </c>
      <c r="Z54" s="57">
        <f>+IF(X54&lt;&gt;0,+(Y54/X54)*100,0)</f>
        <v>69.640488924449471</v>
      </c>
      <c r="AA54" s="54">
        <f>+AA52-AA53</f>
        <v>8743778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12143769</v>
      </c>
      <c r="D57" s="48">
        <f>SUM(D54:D56)</f>
        <v>0</v>
      </c>
      <c r="E57" s="49">
        <f t="shared" si="5"/>
        <v>8743778</v>
      </c>
      <c r="F57" s="50">
        <f t="shared" si="5"/>
        <v>8743778</v>
      </c>
      <c r="G57" s="50">
        <f t="shared" si="5"/>
        <v>1187174</v>
      </c>
      <c r="H57" s="50">
        <f t="shared" si="5"/>
        <v>1147547</v>
      </c>
      <c r="I57" s="50">
        <f t="shared" si="5"/>
        <v>1373520</v>
      </c>
      <c r="J57" s="50">
        <f t="shared" si="5"/>
        <v>3708241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3708241</v>
      </c>
      <c r="X57" s="50">
        <f t="shared" si="5"/>
        <v>2185941</v>
      </c>
      <c r="Y57" s="50">
        <f t="shared" si="5"/>
        <v>1522300</v>
      </c>
      <c r="Z57" s="51">
        <f>+IF(X57&lt;&gt;0,+(Y57/X57)*100,0)</f>
        <v>69.640488924449471</v>
      </c>
      <c r="AA57" s="48">
        <f>SUM(AA54:AA56)</f>
        <v>8743778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12143769</v>
      </c>
      <c r="D60" s="65">
        <f>SUM(D57:D59)</f>
        <v>0</v>
      </c>
      <c r="E60" s="66">
        <f t="shared" si="6"/>
        <v>8743778</v>
      </c>
      <c r="F60" s="67">
        <f t="shared" si="6"/>
        <v>8743778</v>
      </c>
      <c r="G60" s="67">
        <f t="shared" si="6"/>
        <v>1187174</v>
      </c>
      <c r="H60" s="67">
        <f t="shared" si="6"/>
        <v>1147547</v>
      </c>
      <c r="I60" s="67">
        <f t="shared" si="6"/>
        <v>1373520</v>
      </c>
      <c r="J60" s="67">
        <f t="shared" si="6"/>
        <v>3708241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3708241</v>
      </c>
      <c r="X60" s="67">
        <f t="shared" si="6"/>
        <v>2185941</v>
      </c>
      <c r="Y60" s="67">
        <f t="shared" si="6"/>
        <v>1522300</v>
      </c>
      <c r="Z60" s="68">
        <f>+IF(X60&lt;&gt;0,+(Y60/X60)*100,0)</f>
        <v>69.640488924449471</v>
      </c>
      <c r="AA60" s="65">
        <f>SUM(AA57:AA59)</f>
        <v>8743778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2036000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2036000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2036000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2036000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2036000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2036000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2036000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197333186</v>
      </c>
      <c r="D9" s="20"/>
      <c r="E9" s="21">
        <v>229597000</v>
      </c>
      <c r="F9" s="22">
        <v>229597000</v>
      </c>
      <c r="G9" s="22">
        <v>17051724</v>
      </c>
      <c r="H9" s="22">
        <v>16314698</v>
      </c>
      <c r="I9" s="22">
        <v>17191292</v>
      </c>
      <c r="J9" s="22">
        <v>50557714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50557714</v>
      </c>
      <c r="X9" s="22">
        <v>57399246</v>
      </c>
      <c r="Y9" s="22">
        <v>-6841532</v>
      </c>
      <c r="Z9" s="23">
        <v>-11.919201865473982</v>
      </c>
      <c r="AA9" s="20">
        <v>229597000</v>
      </c>
    </row>
    <row r="10" spans="1:27" x14ac:dyDescent="0.25">
      <c r="A10" s="19" t="s">
        <v>38</v>
      </c>
      <c r="B10" s="15" t="s">
        <v>32</v>
      </c>
      <c r="C10" s="20">
        <v>333825</v>
      </c>
      <c r="D10" s="20"/>
      <c r="E10" s="21">
        <v>443749</v>
      </c>
      <c r="F10" s="22">
        <v>443749</v>
      </c>
      <c r="G10" s="22">
        <v>29723</v>
      </c>
      <c r="H10" s="22">
        <v>28458</v>
      </c>
      <c r="I10" s="22">
        <v>16739</v>
      </c>
      <c r="J10" s="22">
        <v>74920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74920</v>
      </c>
      <c r="X10" s="22">
        <v>110934</v>
      </c>
      <c r="Y10" s="22">
        <v>-36014</v>
      </c>
      <c r="Z10" s="23">
        <v>-32.46434817098455</v>
      </c>
      <c r="AA10" s="20">
        <v>443749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156524242</v>
      </c>
      <c r="D13" s="20"/>
      <c r="E13" s="21">
        <v>159395272</v>
      </c>
      <c r="F13" s="22">
        <v>159395272</v>
      </c>
      <c r="G13" s="22">
        <v>14185771</v>
      </c>
      <c r="H13" s="22">
        <v>14248254</v>
      </c>
      <c r="I13" s="22">
        <v>14320679</v>
      </c>
      <c r="J13" s="22">
        <v>42754704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42754704</v>
      </c>
      <c r="X13" s="22">
        <v>39848814</v>
      </c>
      <c r="Y13" s="22">
        <v>2905890</v>
      </c>
      <c r="Z13" s="23">
        <v>7.292287293669518</v>
      </c>
      <c r="AA13" s="20">
        <v>159395272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354191253</v>
      </c>
      <c r="D33" s="29">
        <f t="shared" ref="D33:Y33" si="0">SUM(D6:D32)</f>
        <v>0</v>
      </c>
      <c r="E33" s="30">
        <f t="shared" si="0"/>
        <v>389436021</v>
      </c>
      <c r="F33" s="31">
        <f t="shared" si="0"/>
        <v>389436021</v>
      </c>
      <c r="G33" s="31">
        <f t="shared" si="0"/>
        <v>31267218</v>
      </c>
      <c r="H33" s="31">
        <f t="shared" si="0"/>
        <v>30591410</v>
      </c>
      <c r="I33" s="31">
        <f t="shared" si="0"/>
        <v>31528710</v>
      </c>
      <c r="J33" s="31">
        <f t="shared" si="0"/>
        <v>93387338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93387338</v>
      </c>
      <c r="X33" s="31">
        <f t="shared" si="0"/>
        <v>97358994</v>
      </c>
      <c r="Y33" s="31">
        <f t="shared" si="0"/>
        <v>-3971656</v>
      </c>
      <c r="Z33" s="32">
        <f>+IF(X33&lt;&gt;0,+(Y33/X33)*100,0)</f>
        <v>-4.0793930142704635</v>
      </c>
      <c r="AA33" s="29">
        <f>SUM(AA6:AA32)</f>
        <v>389436021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71142254</v>
      </c>
      <c r="D35" s="20"/>
      <c r="E35" s="21">
        <v>74367443</v>
      </c>
      <c r="F35" s="22">
        <v>74367443</v>
      </c>
      <c r="G35" s="22">
        <v>5752978</v>
      </c>
      <c r="H35" s="22">
        <v>5676525</v>
      </c>
      <c r="I35" s="22">
        <v>5946238</v>
      </c>
      <c r="J35" s="22">
        <v>17375741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17375741</v>
      </c>
      <c r="X35" s="22">
        <v>18591936</v>
      </c>
      <c r="Y35" s="22">
        <v>-1216195</v>
      </c>
      <c r="Z35" s="23">
        <v>-6.5415188606501227</v>
      </c>
      <c r="AA35" s="20">
        <v>74367443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2341517</v>
      </c>
      <c r="D38" s="20"/>
      <c r="E38" s="21">
        <v>1618845</v>
      </c>
      <c r="F38" s="22">
        <v>1618845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404727</v>
      </c>
      <c r="Y38" s="22">
        <v>-404727</v>
      </c>
      <c r="Z38" s="23">
        <v>-100</v>
      </c>
      <c r="AA38" s="20">
        <v>1618845</v>
      </c>
    </row>
    <row r="39" spans="1:27" x14ac:dyDescent="0.25">
      <c r="A39" s="19" t="s">
        <v>65</v>
      </c>
      <c r="B39" s="15" t="s">
        <v>32</v>
      </c>
      <c r="C39" s="20">
        <v>234828105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807722</v>
      </c>
      <c r="F40" s="22">
        <v>807722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201933</v>
      </c>
      <c r="Y40" s="22">
        <v>-201933</v>
      </c>
      <c r="Z40" s="23">
        <v>-100</v>
      </c>
      <c r="AA40" s="20">
        <v>807722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21403</v>
      </c>
      <c r="F41" s="22">
        <v>21403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5358</v>
      </c>
      <c r="Y41" s="22">
        <v>-5358</v>
      </c>
      <c r="Z41" s="23">
        <v>-100</v>
      </c>
      <c r="AA41" s="20">
        <v>21403</v>
      </c>
    </row>
    <row r="42" spans="1:27" x14ac:dyDescent="0.25">
      <c r="A42" s="19" t="s">
        <v>67</v>
      </c>
      <c r="B42" s="15" t="s">
        <v>32</v>
      </c>
      <c r="C42" s="20">
        <v>48080776</v>
      </c>
      <c r="D42" s="20"/>
      <c r="E42" s="21">
        <v>58392630</v>
      </c>
      <c r="F42" s="22">
        <v>58392630</v>
      </c>
      <c r="G42" s="22">
        <v>232609</v>
      </c>
      <c r="H42" s="22">
        <v>6921020</v>
      </c>
      <c r="I42" s="22">
        <v>4248045</v>
      </c>
      <c r="J42" s="22">
        <v>11401674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11401674</v>
      </c>
      <c r="X42" s="22">
        <v>14598168</v>
      </c>
      <c r="Y42" s="22">
        <v>-3196494</v>
      </c>
      <c r="Z42" s="23">
        <v>-21.896542086650872</v>
      </c>
      <c r="AA42" s="20">
        <v>58392630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136019261</v>
      </c>
      <c r="F44" s="22">
        <v>136019261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34004817</v>
      </c>
      <c r="Y44" s="22">
        <v>-34004817</v>
      </c>
      <c r="Z44" s="23">
        <v>-100</v>
      </c>
      <c r="AA44" s="20">
        <v>136019261</v>
      </c>
    </row>
    <row r="45" spans="1:27" x14ac:dyDescent="0.25">
      <c r="A45" s="19" t="s">
        <v>70</v>
      </c>
      <c r="B45" s="15" t="s">
        <v>32</v>
      </c>
      <c r="C45" s="20">
        <v>21404315</v>
      </c>
      <c r="D45" s="20"/>
      <c r="E45" s="21">
        <v>7274849</v>
      </c>
      <c r="F45" s="22">
        <v>7274849</v>
      </c>
      <c r="G45" s="22">
        <v>52755</v>
      </c>
      <c r="H45" s="22">
        <v>697359</v>
      </c>
      <c r="I45" s="22">
        <v>619738</v>
      </c>
      <c r="J45" s="22">
        <v>1369852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1369852</v>
      </c>
      <c r="X45" s="22">
        <v>1818753</v>
      </c>
      <c r="Y45" s="22">
        <v>-448901</v>
      </c>
      <c r="Z45" s="23">
        <v>-24.681801212149203</v>
      </c>
      <c r="AA45" s="20">
        <v>7274849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377796967</v>
      </c>
      <c r="D48" s="29">
        <f t="shared" ref="D48:Y48" si="1">SUM(D35:D47)</f>
        <v>0</v>
      </c>
      <c r="E48" s="30">
        <f t="shared" si="1"/>
        <v>278502153</v>
      </c>
      <c r="F48" s="31">
        <f t="shared" si="1"/>
        <v>278502153</v>
      </c>
      <c r="G48" s="31">
        <f t="shared" si="1"/>
        <v>6038342</v>
      </c>
      <c r="H48" s="31">
        <f t="shared" si="1"/>
        <v>13294904</v>
      </c>
      <c r="I48" s="31">
        <f t="shared" si="1"/>
        <v>10814021</v>
      </c>
      <c r="J48" s="31">
        <f t="shared" si="1"/>
        <v>30147267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30147267</v>
      </c>
      <c r="X48" s="31">
        <f t="shared" si="1"/>
        <v>69625692</v>
      </c>
      <c r="Y48" s="31">
        <f t="shared" si="1"/>
        <v>-39478425</v>
      </c>
      <c r="Z48" s="32">
        <f>+IF(X48&lt;&gt;0,+(Y48/X48)*100,0)</f>
        <v>-56.700944530648258</v>
      </c>
      <c r="AA48" s="29">
        <f>SUM(AA35:AA47)</f>
        <v>278502153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-23605714</v>
      </c>
      <c r="D49" s="39">
        <f t="shared" si="2"/>
        <v>0</v>
      </c>
      <c r="E49" s="40">
        <f t="shared" si="2"/>
        <v>110933868</v>
      </c>
      <c r="F49" s="41">
        <f t="shared" si="2"/>
        <v>110933868</v>
      </c>
      <c r="G49" s="41">
        <f t="shared" si="2"/>
        <v>25228876</v>
      </c>
      <c r="H49" s="41">
        <f t="shared" si="2"/>
        <v>17296506</v>
      </c>
      <c r="I49" s="41">
        <f t="shared" si="2"/>
        <v>20714689</v>
      </c>
      <c r="J49" s="41">
        <f t="shared" si="2"/>
        <v>63240071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63240071</v>
      </c>
      <c r="X49" s="41">
        <f t="shared" si="2"/>
        <v>27733302</v>
      </c>
      <c r="Y49" s="41">
        <f t="shared" si="2"/>
        <v>35506769</v>
      </c>
      <c r="Z49" s="42">
        <f>+IF(X49&lt;&gt;0,+(Y49/X49)*100,0)</f>
        <v>128.02935979278632</v>
      </c>
      <c r="AA49" s="39">
        <f>+AA33-AA48</f>
        <v>110933868</v>
      </c>
    </row>
    <row r="50" spans="1:27" x14ac:dyDescent="0.25">
      <c r="A50" s="43" t="s">
        <v>75</v>
      </c>
      <c r="B50" s="15" t="s">
        <v>32</v>
      </c>
      <c r="C50" s="20">
        <v>36632744</v>
      </c>
      <c r="D50" s="20"/>
      <c r="E50" s="21">
        <v>47573089</v>
      </c>
      <c r="F50" s="22">
        <v>47573089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11893269</v>
      </c>
      <c r="Y50" s="22">
        <v>-11893269</v>
      </c>
      <c r="Z50" s="23">
        <v>-100</v>
      </c>
      <c r="AA50" s="20">
        <v>47573089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13027030</v>
      </c>
      <c r="D52" s="48">
        <f t="shared" si="3"/>
        <v>0</v>
      </c>
      <c r="E52" s="49">
        <f t="shared" si="3"/>
        <v>158506957</v>
      </c>
      <c r="F52" s="50">
        <f t="shared" si="3"/>
        <v>158506957</v>
      </c>
      <c r="G52" s="50">
        <f t="shared" si="3"/>
        <v>25228876</v>
      </c>
      <c r="H52" s="50">
        <f t="shared" si="3"/>
        <v>17296506</v>
      </c>
      <c r="I52" s="50">
        <f t="shared" si="3"/>
        <v>20714689</v>
      </c>
      <c r="J52" s="50">
        <f t="shared" si="3"/>
        <v>63240071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63240071</v>
      </c>
      <c r="X52" s="50">
        <f t="shared" si="3"/>
        <v>39626571</v>
      </c>
      <c r="Y52" s="50">
        <f t="shared" si="3"/>
        <v>23613500</v>
      </c>
      <c r="Z52" s="51">
        <f>+IF(X52&lt;&gt;0,+(Y52/X52)*100,0)</f>
        <v>59.590066473326701</v>
      </c>
      <c r="AA52" s="48">
        <f>SUM(AA49:AA51)</f>
        <v>158506957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13027030</v>
      </c>
      <c r="D54" s="54">
        <f>+D52-D53</f>
        <v>0</v>
      </c>
      <c r="E54" s="55">
        <f t="shared" si="4"/>
        <v>158506957</v>
      </c>
      <c r="F54" s="56">
        <f t="shared" si="4"/>
        <v>158506957</v>
      </c>
      <c r="G54" s="56">
        <f t="shared" si="4"/>
        <v>25228876</v>
      </c>
      <c r="H54" s="56">
        <f t="shared" si="4"/>
        <v>17296506</v>
      </c>
      <c r="I54" s="56">
        <f t="shared" si="4"/>
        <v>20714689</v>
      </c>
      <c r="J54" s="56">
        <f t="shared" si="4"/>
        <v>63240071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63240071</v>
      </c>
      <c r="X54" s="56">
        <f t="shared" si="4"/>
        <v>39626571</v>
      </c>
      <c r="Y54" s="56">
        <f t="shared" si="4"/>
        <v>23613500</v>
      </c>
      <c r="Z54" s="57">
        <f>+IF(X54&lt;&gt;0,+(Y54/X54)*100,0)</f>
        <v>59.590066473326701</v>
      </c>
      <c r="AA54" s="54">
        <f>+AA52-AA53</f>
        <v>158506957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13027030</v>
      </c>
      <c r="D57" s="48">
        <f>SUM(D54:D56)</f>
        <v>0</v>
      </c>
      <c r="E57" s="49">
        <f t="shared" si="5"/>
        <v>158506957</v>
      </c>
      <c r="F57" s="50">
        <f t="shared" si="5"/>
        <v>158506957</v>
      </c>
      <c r="G57" s="50">
        <f t="shared" si="5"/>
        <v>25228876</v>
      </c>
      <c r="H57" s="50">
        <f t="shared" si="5"/>
        <v>17296506</v>
      </c>
      <c r="I57" s="50">
        <f t="shared" si="5"/>
        <v>20714689</v>
      </c>
      <c r="J57" s="50">
        <f t="shared" si="5"/>
        <v>63240071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63240071</v>
      </c>
      <c r="X57" s="50">
        <f t="shared" si="5"/>
        <v>39626571</v>
      </c>
      <c r="Y57" s="50">
        <f t="shared" si="5"/>
        <v>23613500</v>
      </c>
      <c r="Z57" s="51">
        <f>+IF(X57&lt;&gt;0,+(Y57/X57)*100,0)</f>
        <v>59.590066473326701</v>
      </c>
      <c r="AA57" s="48">
        <f>SUM(AA54:AA56)</f>
        <v>158506957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13027030</v>
      </c>
      <c r="D60" s="65">
        <f>SUM(D57:D59)</f>
        <v>0</v>
      </c>
      <c r="E60" s="66">
        <f t="shared" si="6"/>
        <v>158506957</v>
      </c>
      <c r="F60" s="67">
        <f t="shared" si="6"/>
        <v>158506957</v>
      </c>
      <c r="G60" s="67">
        <f t="shared" si="6"/>
        <v>25228876</v>
      </c>
      <c r="H60" s="67">
        <f t="shared" si="6"/>
        <v>17296506</v>
      </c>
      <c r="I60" s="67">
        <f t="shared" si="6"/>
        <v>20714689</v>
      </c>
      <c r="J60" s="67">
        <f t="shared" si="6"/>
        <v>63240071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63240071</v>
      </c>
      <c r="X60" s="67">
        <f t="shared" si="6"/>
        <v>39626571</v>
      </c>
      <c r="Y60" s="67">
        <f t="shared" si="6"/>
        <v>23613500</v>
      </c>
      <c r="Z60" s="68">
        <f>+IF(X60&lt;&gt;0,+(Y60/X60)*100,0)</f>
        <v>59.590066473326701</v>
      </c>
      <c r="AA60" s="65">
        <f>SUM(AA57:AA59)</f>
        <v>158506957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21823786</v>
      </c>
      <c r="F9" s="22">
        <v>21823786</v>
      </c>
      <c r="G9" s="22">
        <v>1711950</v>
      </c>
      <c r="H9" s="22">
        <v>1655244</v>
      </c>
      <c r="I9" s="22">
        <v>1685311</v>
      </c>
      <c r="J9" s="22">
        <v>5052505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5052505</v>
      </c>
      <c r="X9" s="22">
        <v>5455944</v>
      </c>
      <c r="Y9" s="22">
        <v>-403439</v>
      </c>
      <c r="Z9" s="23">
        <v>-7.3944857205279231</v>
      </c>
      <c r="AA9" s="20">
        <v>21823786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1482362</v>
      </c>
      <c r="H13" s="22">
        <v>1348362</v>
      </c>
      <c r="I13" s="22">
        <v>1401851</v>
      </c>
      <c r="J13" s="22">
        <v>4232575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4232575</v>
      </c>
      <c r="X13" s="22"/>
      <c r="Y13" s="22">
        <v>4232575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21823786</v>
      </c>
      <c r="F33" s="31">
        <f t="shared" si="0"/>
        <v>21823786</v>
      </c>
      <c r="G33" s="31">
        <f t="shared" si="0"/>
        <v>3194312</v>
      </c>
      <c r="H33" s="31">
        <f t="shared" si="0"/>
        <v>3003606</v>
      </c>
      <c r="I33" s="31">
        <f t="shared" si="0"/>
        <v>3087162</v>
      </c>
      <c r="J33" s="31">
        <f t="shared" si="0"/>
        <v>9285080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9285080</v>
      </c>
      <c r="X33" s="31">
        <f t="shared" si="0"/>
        <v>5455944</v>
      </c>
      <c r="Y33" s="31">
        <f t="shared" si="0"/>
        <v>3829136</v>
      </c>
      <c r="Z33" s="32">
        <f>+IF(X33&lt;&gt;0,+(Y33/X33)*100,0)</f>
        <v>70.182831788596062</v>
      </c>
      <c r="AA33" s="29">
        <f>SUM(AA6:AA32)</f>
        <v>21823786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11367997</v>
      </c>
      <c r="F35" s="22">
        <v>11367997</v>
      </c>
      <c r="G35" s="22">
        <v>900185</v>
      </c>
      <c r="H35" s="22">
        <v>986828</v>
      </c>
      <c r="I35" s="22">
        <v>877348</v>
      </c>
      <c r="J35" s="22">
        <v>2764361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2764361</v>
      </c>
      <c r="X35" s="22">
        <v>2842026</v>
      </c>
      <c r="Y35" s="22">
        <v>-77665</v>
      </c>
      <c r="Z35" s="23">
        <v>-2.7327336203117074</v>
      </c>
      <c r="AA35" s="20">
        <v>11367997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16387</v>
      </c>
      <c r="H44" s="22">
        <v>5161</v>
      </c>
      <c r="I44" s="22">
        <v>3732</v>
      </c>
      <c r="J44" s="22">
        <v>25280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25280</v>
      </c>
      <c r="X44" s="22"/>
      <c r="Y44" s="22">
        <v>25280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156225</v>
      </c>
      <c r="F45" s="22">
        <v>156225</v>
      </c>
      <c r="G45" s="22">
        <v>31616</v>
      </c>
      <c r="H45" s="22">
        <v>31574</v>
      </c>
      <c r="I45" s="22">
        <v>35335</v>
      </c>
      <c r="J45" s="22">
        <v>98525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98525</v>
      </c>
      <c r="X45" s="22">
        <v>39060</v>
      </c>
      <c r="Y45" s="22">
        <v>59465</v>
      </c>
      <c r="Z45" s="23">
        <v>152.24014336917563</v>
      </c>
      <c r="AA45" s="20">
        <v>156225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11524222</v>
      </c>
      <c r="F48" s="31">
        <f t="shared" si="1"/>
        <v>11524222</v>
      </c>
      <c r="G48" s="31">
        <f t="shared" si="1"/>
        <v>948188</v>
      </c>
      <c r="H48" s="31">
        <f t="shared" si="1"/>
        <v>1023563</v>
      </c>
      <c r="I48" s="31">
        <f t="shared" si="1"/>
        <v>916415</v>
      </c>
      <c r="J48" s="31">
        <f t="shared" si="1"/>
        <v>2888166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2888166</v>
      </c>
      <c r="X48" s="31">
        <f t="shared" si="1"/>
        <v>2881086</v>
      </c>
      <c r="Y48" s="31">
        <f t="shared" si="1"/>
        <v>7080</v>
      </c>
      <c r="Z48" s="32">
        <f>+IF(X48&lt;&gt;0,+(Y48/X48)*100,0)</f>
        <v>0.24574066862287344</v>
      </c>
      <c r="AA48" s="29">
        <f>SUM(AA35:AA47)</f>
        <v>11524222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10299564</v>
      </c>
      <c r="F49" s="41">
        <f t="shared" si="2"/>
        <v>10299564</v>
      </c>
      <c r="G49" s="41">
        <f t="shared" si="2"/>
        <v>2246124</v>
      </c>
      <c r="H49" s="41">
        <f t="shared" si="2"/>
        <v>1980043</v>
      </c>
      <c r="I49" s="41">
        <f t="shared" si="2"/>
        <v>2170747</v>
      </c>
      <c r="J49" s="41">
        <f t="shared" si="2"/>
        <v>6396914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6396914</v>
      </c>
      <c r="X49" s="41">
        <f t="shared" si="2"/>
        <v>2574858</v>
      </c>
      <c r="Y49" s="41">
        <f t="shared" si="2"/>
        <v>3822056</v>
      </c>
      <c r="Z49" s="42">
        <f>+IF(X49&lt;&gt;0,+(Y49/X49)*100,0)</f>
        <v>148.43754490538896</v>
      </c>
      <c r="AA49" s="39">
        <f>+AA33-AA48</f>
        <v>10299564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10299564</v>
      </c>
      <c r="F52" s="50">
        <f t="shared" si="3"/>
        <v>10299564</v>
      </c>
      <c r="G52" s="50">
        <f t="shared" si="3"/>
        <v>2246124</v>
      </c>
      <c r="H52" s="50">
        <f t="shared" si="3"/>
        <v>1980043</v>
      </c>
      <c r="I52" s="50">
        <f t="shared" si="3"/>
        <v>2170747</v>
      </c>
      <c r="J52" s="50">
        <f t="shared" si="3"/>
        <v>6396914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6396914</v>
      </c>
      <c r="X52" s="50">
        <f t="shared" si="3"/>
        <v>2574858</v>
      </c>
      <c r="Y52" s="50">
        <f t="shared" si="3"/>
        <v>3822056</v>
      </c>
      <c r="Z52" s="51">
        <f>+IF(X52&lt;&gt;0,+(Y52/X52)*100,0)</f>
        <v>148.43754490538896</v>
      </c>
      <c r="AA52" s="48">
        <f>SUM(AA49:AA51)</f>
        <v>10299564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10299564</v>
      </c>
      <c r="F54" s="56">
        <f t="shared" si="4"/>
        <v>10299564</v>
      </c>
      <c r="G54" s="56">
        <f t="shared" si="4"/>
        <v>2246124</v>
      </c>
      <c r="H54" s="56">
        <f t="shared" si="4"/>
        <v>1980043</v>
      </c>
      <c r="I54" s="56">
        <f t="shared" si="4"/>
        <v>2170747</v>
      </c>
      <c r="J54" s="56">
        <f t="shared" si="4"/>
        <v>6396914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6396914</v>
      </c>
      <c r="X54" s="56">
        <f t="shared" si="4"/>
        <v>2574858</v>
      </c>
      <c r="Y54" s="56">
        <f t="shared" si="4"/>
        <v>3822056</v>
      </c>
      <c r="Z54" s="57">
        <f>+IF(X54&lt;&gt;0,+(Y54/X54)*100,0)</f>
        <v>148.43754490538896</v>
      </c>
      <c r="AA54" s="54">
        <f>+AA52-AA53</f>
        <v>10299564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10299564</v>
      </c>
      <c r="F57" s="50">
        <f t="shared" si="5"/>
        <v>10299564</v>
      </c>
      <c r="G57" s="50">
        <f t="shared" si="5"/>
        <v>2246124</v>
      </c>
      <c r="H57" s="50">
        <f t="shared" si="5"/>
        <v>1980043</v>
      </c>
      <c r="I57" s="50">
        <f t="shared" si="5"/>
        <v>2170747</v>
      </c>
      <c r="J57" s="50">
        <f t="shared" si="5"/>
        <v>6396914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6396914</v>
      </c>
      <c r="X57" s="50">
        <f t="shared" si="5"/>
        <v>2574858</v>
      </c>
      <c r="Y57" s="50">
        <f t="shared" si="5"/>
        <v>3822056</v>
      </c>
      <c r="Z57" s="51">
        <f>+IF(X57&lt;&gt;0,+(Y57/X57)*100,0)</f>
        <v>148.43754490538896</v>
      </c>
      <c r="AA57" s="48">
        <f>SUM(AA54:AA56)</f>
        <v>10299564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10299564</v>
      </c>
      <c r="F60" s="67">
        <f t="shared" si="6"/>
        <v>10299564</v>
      </c>
      <c r="G60" s="67">
        <f t="shared" si="6"/>
        <v>2246124</v>
      </c>
      <c r="H60" s="67">
        <f t="shared" si="6"/>
        <v>1980043</v>
      </c>
      <c r="I60" s="67">
        <f t="shared" si="6"/>
        <v>2170747</v>
      </c>
      <c r="J60" s="67">
        <f t="shared" si="6"/>
        <v>6396914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6396914</v>
      </c>
      <c r="X60" s="67">
        <f t="shared" si="6"/>
        <v>2574858</v>
      </c>
      <c r="Y60" s="67">
        <f t="shared" si="6"/>
        <v>3822056</v>
      </c>
      <c r="Z60" s="68">
        <f>+IF(X60&lt;&gt;0,+(Y60/X60)*100,0)</f>
        <v>148.43754490538896</v>
      </c>
      <c r="AA60" s="65">
        <f>SUM(AA57:AA59)</f>
        <v>10299564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65409432</v>
      </c>
      <c r="D9" s="20"/>
      <c r="E9" s="21">
        <v>68419920</v>
      </c>
      <c r="F9" s="22">
        <v>68419920</v>
      </c>
      <c r="G9" s="22">
        <v>5750307</v>
      </c>
      <c r="H9" s="22">
        <v>5729638</v>
      </c>
      <c r="I9" s="22">
        <v>5769216</v>
      </c>
      <c r="J9" s="22">
        <v>17249161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17249161</v>
      </c>
      <c r="X9" s="22">
        <v>24964554</v>
      </c>
      <c r="Y9" s="22">
        <v>-7715393</v>
      </c>
      <c r="Z9" s="23">
        <v>-30.905390899432849</v>
      </c>
      <c r="AA9" s="20">
        <v>68419920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18744607</v>
      </c>
      <c r="D13" s="20"/>
      <c r="E13" s="21">
        <v>19244834</v>
      </c>
      <c r="F13" s="22">
        <v>19244834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4811208</v>
      </c>
      <c r="Y13" s="22">
        <v>-4811208</v>
      </c>
      <c r="Z13" s="23">
        <v>-100</v>
      </c>
      <c r="AA13" s="20">
        <v>19244834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84154039</v>
      </c>
      <c r="D33" s="29">
        <f t="shared" ref="D33:Y33" si="0">SUM(D6:D32)</f>
        <v>0</v>
      </c>
      <c r="E33" s="30">
        <f t="shared" si="0"/>
        <v>87664754</v>
      </c>
      <c r="F33" s="31">
        <f t="shared" si="0"/>
        <v>87664754</v>
      </c>
      <c r="G33" s="31">
        <f t="shared" si="0"/>
        <v>5750307</v>
      </c>
      <c r="H33" s="31">
        <f t="shared" si="0"/>
        <v>5729638</v>
      </c>
      <c r="I33" s="31">
        <f t="shared" si="0"/>
        <v>5769216</v>
      </c>
      <c r="J33" s="31">
        <f t="shared" si="0"/>
        <v>17249161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17249161</v>
      </c>
      <c r="X33" s="31">
        <f t="shared" si="0"/>
        <v>29775762</v>
      </c>
      <c r="Y33" s="31">
        <f t="shared" si="0"/>
        <v>-12526601</v>
      </c>
      <c r="Z33" s="32">
        <f>+IF(X33&lt;&gt;0,+(Y33/X33)*100,0)</f>
        <v>-42.069791530440092</v>
      </c>
      <c r="AA33" s="29">
        <f>SUM(AA6:AA32)</f>
        <v>87664754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31432956</v>
      </c>
      <c r="D35" s="20"/>
      <c r="E35" s="21">
        <v>32651822</v>
      </c>
      <c r="F35" s="22">
        <v>32651822</v>
      </c>
      <c r="G35" s="22">
        <v>136660</v>
      </c>
      <c r="H35" s="22">
        <v>5063559</v>
      </c>
      <c r="I35" s="22">
        <v>2522731</v>
      </c>
      <c r="J35" s="22">
        <v>7722950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7722950</v>
      </c>
      <c r="X35" s="22">
        <v>7676622</v>
      </c>
      <c r="Y35" s="22">
        <v>46328</v>
      </c>
      <c r="Z35" s="23">
        <v>0.60349460999903337</v>
      </c>
      <c r="AA35" s="20">
        <v>32651822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196020</v>
      </c>
      <c r="D38" s="20"/>
      <c r="E38" s="21">
        <v>150000</v>
      </c>
      <c r="F38" s="22">
        <v>150000</v>
      </c>
      <c r="G38" s="22"/>
      <c r="H38" s="22"/>
      <c r="I38" s="22">
        <v>29000</v>
      </c>
      <c r="J38" s="22">
        <v>29000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29000</v>
      </c>
      <c r="X38" s="22">
        <v>37500</v>
      </c>
      <c r="Y38" s="22">
        <v>-8500</v>
      </c>
      <c r="Z38" s="23">
        <v>-22.666666666666664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10262988</v>
      </c>
      <c r="F39" s="22">
        <v>10262988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2565747</v>
      </c>
      <c r="Y39" s="22">
        <v>-2565747</v>
      </c>
      <c r="Z39" s="23">
        <v>-100</v>
      </c>
      <c r="AA39" s="20">
        <v>10262988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23042078</v>
      </c>
      <c r="D42" s="20"/>
      <c r="E42" s="21">
        <v>26458238</v>
      </c>
      <c r="F42" s="22">
        <v>26458238</v>
      </c>
      <c r="G42" s="22">
        <v>2115457</v>
      </c>
      <c r="H42" s="22">
        <v>-460129</v>
      </c>
      <c r="I42" s="22">
        <v>1361838</v>
      </c>
      <c r="J42" s="22">
        <v>3017166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3017166</v>
      </c>
      <c r="X42" s="22">
        <v>5556629</v>
      </c>
      <c r="Y42" s="22">
        <v>-2539463</v>
      </c>
      <c r="Z42" s="23">
        <v>-45.701503555483008</v>
      </c>
      <c r="AA42" s="20">
        <v>26458238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3000000</v>
      </c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750000</v>
      </c>
      <c r="Y44" s="22">
        <v>-750000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1933</v>
      </c>
      <c r="D45" s="20"/>
      <c r="E45" s="21">
        <v>5400</v>
      </c>
      <c r="F45" s="22">
        <v>5400</v>
      </c>
      <c r="G45" s="22"/>
      <c r="H45" s="22">
        <v>433</v>
      </c>
      <c r="I45" s="22"/>
      <c r="J45" s="22">
        <v>433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433</v>
      </c>
      <c r="X45" s="22">
        <v>1047</v>
      </c>
      <c r="Y45" s="22">
        <v>-614</v>
      </c>
      <c r="Z45" s="23">
        <v>-58.643744030563518</v>
      </c>
      <c r="AA45" s="20">
        <v>5400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54672987</v>
      </c>
      <c r="D48" s="29">
        <f t="shared" ref="D48:Y48" si="1">SUM(D35:D47)</f>
        <v>0</v>
      </c>
      <c r="E48" s="30">
        <f t="shared" si="1"/>
        <v>72528448</v>
      </c>
      <c r="F48" s="31">
        <f t="shared" si="1"/>
        <v>72528448</v>
      </c>
      <c r="G48" s="31">
        <f t="shared" si="1"/>
        <v>2252117</v>
      </c>
      <c r="H48" s="31">
        <f t="shared" si="1"/>
        <v>4603863</v>
      </c>
      <c r="I48" s="31">
        <f t="shared" si="1"/>
        <v>3913569</v>
      </c>
      <c r="J48" s="31">
        <f t="shared" si="1"/>
        <v>10769549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10769549</v>
      </c>
      <c r="X48" s="31">
        <f t="shared" si="1"/>
        <v>16587545</v>
      </c>
      <c r="Y48" s="31">
        <f t="shared" si="1"/>
        <v>-5817996</v>
      </c>
      <c r="Z48" s="32">
        <f>+IF(X48&lt;&gt;0,+(Y48/X48)*100,0)</f>
        <v>-35.074485103130087</v>
      </c>
      <c r="AA48" s="29">
        <f>SUM(AA35:AA47)</f>
        <v>72528448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29481052</v>
      </c>
      <c r="D49" s="39">
        <f t="shared" si="2"/>
        <v>0</v>
      </c>
      <c r="E49" s="40">
        <f t="shared" si="2"/>
        <v>15136306</v>
      </c>
      <c r="F49" s="41">
        <f t="shared" si="2"/>
        <v>15136306</v>
      </c>
      <c r="G49" s="41">
        <f t="shared" si="2"/>
        <v>3498190</v>
      </c>
      <c r="H49" s="41">
        <f t="shared" si="2"/>
        <v>1125775</v>
      </c>
      <c r="I49" s="41">
        <f t="shared" si="2"/>
        <v>1855647</v>
      </c>
      <c r="J49" s="41">
        <f t="shared" si="2"/>
        <v>6479612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6479612</v>
      </c>
      <c r="X49" s="41">
        <f t="shared" si="2"/>
        <v>13188217</v>
      </c>
      <c r="Y49" s="41">
        <f t="shared" si="2"/>
        <v>-6708605</v>
      </c>
      <c r="Z49" s="42">
        <f>+IF(X49&lt;&gt;0,+(Y49/X49)*100,0)</f>
        <v>-50.868172702951433</v>
      </c>
      <c r="AA49" s="39">
        <f>+AA33-AA48</f>
        <v>15136306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29481052</v>
      </c>
      <c r="D52" s="48">
        <f t="shared" si="3"/>
        <v>0</v>
      </c>
      <c r="E52" s="49">
        <f t="shared" si="3"/>
        <v>15136306</v>
      </c>
      <c r="F52" s="50">
        <f t="shared" si="3"/>
        <v>15136306</v>
      </c>
      <c r="G52" s="50">
        <f t="shared" si="3"/>
        <v>3498190</v>
      </c>
      <c r="H52" s="50">
        <f t="shared" si="3"/>
        <v>1125775</v>
      </c>
      <c r="I52" s="50">
        <f t="shared" si="3"/>
        <v>1855647</v>
      </c>
      <c r="J52" s="50">
        <f t="shared" si="3"/>
        <v>6479612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6479612</v>
      </c>
      <c r="X52" s="50">
        <f t="shared" si="3"/>
        <v>13188217</v>
      </c>
      <c r="Y52" s="50">
        <f t="shared" si="3"/>
        <v>-6708605</v>
      </c>
      <c r="Z52" s="51">
        <f>+IF(X52&lt;&gt;0,+(Y52/X52)*100,0)</f>
        <v>-50.868172702951433</v>
      </c>
      <c r="AA52" s="48">
        <f>SUM(AA49:AA51)</f>
        <v>15136306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29481052</v>
      </c>
      <c r="D54" s="54">
        <f>+D52-D53</f>
        <v>0</v>
      </c>
      <c r="E54" s="55">
        <f t="shared" si="4"/>
        <v>15136306</v>
      </c>
      <c r="F54" s="56">
        <f t="shared" si="4"/>
        <v>15136306</v>
      </c>
      <c r="G54" s="56">
        <f t="shared" si="4"/>
        <v>3498190</v>
      </c>
      <c r="H54" s="56">
        <f t="shared" si="4"/>
        <v>1125775</v>
      </c>
      <c r="I54" s="56">
        <f t="shared" si="4"/>
        <v>1855647</v>
      </c>
      <c r="J54" s="56">
        <f t="shared" si="4"/>
        <v>6479612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6479612</v>
      </c>
      <c r="X54" s="56">
        <f t="shared" si="4"/>
        <v>13188217</v>
      </c>
      <c r="Y54" s="56">
        <f t="shared" si="4"/>
        <v>-6708605</v>
      </c>
      <c r="Z54" s="57">
        <f>+IF(X54&lt;&gt;0,+(Y54/X54)*100,0)</f>
        <v>-50.868172702951433</v>
      </c>
      <c r="AA54" s="54">
        <f>+AA52-AA53</f>
        <v>15136306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29481052</v>
      </c>
      <c r="D57" s="48">
        <f>SUM(D54:D56)</f>
        <v>0</v>
      </c>
      <c r="E57" s="49">
        <f t="shared" si="5"/>
        <v>15136306</v>
      </c>
      <c r="F57" s="50">
        <f t="shared" si="5"/>
        <v>15136306</v>
      </c>
      <c r="G57" s="50">
        <f t="shared" si="5"/>
        <v>3498190</v>
      </c>
      <c r="H57" s="50">
        <f t="shared" si="5"/>
        <v>1125775</v>
      </c>
      <c r="I57" s="50">
        <f t="shared" si="5"/>
        <v>1855647</v>
      </c>
      <c r="J57" s="50">
        <f t="shared" si="5"/>
        <v>6479612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6479612</v>
      </c>
      <c r="X57" s="50">
        <f t="shared" si="5"/>
        <v>13188217</v>
      </c>
      <c r="Y57" s="50">
        <f t="shared" si="5"/>
        <v>-6708605</v>
      </c>
      <c r="Z57" s="51">
        <f>+IF(X57&lt;&gt;0,+(Y57/X57)*100,0)</f>
        <v>-50.868172702951433</v>
      </c>
      <c r="AA57" s="48">
        <f>SUM(AA54:AA56)</f>
        <v>15136306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29481052</v>
      </c>
      <c r="D60" s="65">
        <f>SUM(D57:D59)</f>
        <v>0</v>
      </c>
      <c r="E60" s="66">
        <f t="shared" si="6"/>
        <v>15136306</v>
      </c>
      <c r="F60" s="67">
        <f t="shared" si="6"/>
        <v>15136306</v>
      </c>
      <c r="G60" s="67">
        <f t="shared" si="6"/>
        <v>3498190</v>
      </c>
      <c r="H60" s="67">
        <f t="shared" si="6"/>
        <v>1125775</v>
      </c>
      <c r="I60" s="67">
        <f t="shared" si="6"/>
        <v>1855647</v>
      </c>
      <c r="J60" s="67">
        <f t="shared" si="6"/>
        <v>6479612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6479612</v>
      </c>
      <c r="X60" s="67">
        <f t="shared" si="6"/>
        <v>13188217</v>
      </c>
      <c r="Y60" s="67">
        <f t="shared" si="6"/>
        <v>-6708605</v>
      </c>
      <c r="Z60" s="68">
        <f>+IF(X60&lt;&gt;0,+(Y60/X60)*100,0)</f>
        <v>-50.868172702951433</v>
      </c>
      <c r="AA60" s="65">
        <f>SUM(AA57:AA59)</f>
        <v>15136306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1474591119</v>
      </c>
      <c r="D9" s="20"/>
      <c r="E9" s="21">
        <v>1658640172</v>
      </c>
      <c r="F9" s="22">
        <v>1658640172</v>
      </c>
      <c r="G9" s="22">
        <v>136823202</v>
      </c>
      <c r="H9" s="22">
        <v>133343046</v>
      </c>
      <c r="I9" s="22">
        <v>132665802</v>
      </c>
      <c r="J9" s="22">
        <v>402832050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402832050</v>
      </c>
      <c r="X9" s="22">
        <v>410575416</v>
      </c>
      <c r="Y9" s="22">
        <v>-7743366</v>
      </c>
      <c r="Z9" s="23">
        <v>-1.8859789695737654</v>
      </c>
      <c r="AA9" s="20">
        <v>1658640172</v>
      </c>
    </row>
    <row r="10" spans="1:27" x14ac:dyDescent="0.25">
      <c r="A10" s="19" t="s">
        <v>38</v>
      </c>
      <c r="B10" s="15" t="s">
        <v>32</v>
      </c>
      <c r="C10" s="20">
        <v>4355997</v>
      </c>
      <c r="D10" s="20"/>
      <c r="E10" s="21">
        <v>96276683</v>
      </c>
      <c r="F10" s="22">
        <v>96276683</v>
      </c>
      <c r="G10" s="22">
        <v>390817</v>
      </c>
      <c r="H10" s="22">
        <v>374114</v>
      </c>
      <c r="I10" s="22">
        <v>370051</v>
      </c>
      <c r="J10" s="22">
        <v>1134982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1134982</v>
      </c>
      <c r="X10" s="22">
        <v>24048531</v>
      </c>
      <c r="Y10" s="22">
        <v>-22913549</v>
      </c>
      <c r="Z10" s="23">
        <v>-95.280451849636876</v>
      </c>
      <c r="AA10" s="20">
        <v>96276683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38333215</v>
      </c>
      <c r="D13" s="20"/>
      <c r="E13" s="21">
        <v>39252155</v>
      </c>
      <c r="F13" s="22">
        <v>39252155</v>
      </c>
      <c r="G13" s="22">
        <v>3522224</v>
      </c>
      <c r="H13" s="22">
        <v>2574269</v>
      </c>
      <c r="I13" s="22">
        <v>3014965</v>
      </c>
      <c r="J13" s="22">
        <v>9111458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9111458</v>
      </c>
      <c r="X13" s="22">
        <v>9794949</v>
      </c>
      <c r="Y13" s="22">
        <v>-683491</v>
      </c>
      <c r="Z13" s="23">
        <v>-6.9779944744990514</v>
      </c>
      <c r="AA13" s="20">
        <v>39252155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>
        <v>1678</v>
      </c>
      <c r="J17" s="22">
        <v>1678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1678</v>
      </c>
      <c r="X17" s="22"/>
      <c r="Y17" s="22">
        <v>1678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22142407</v>
      </c>
      <c r="D20" s="20"/>
      <c r="E20" s="21">
        <v>19394605</v>
      </c>
      <c r="F20" s="22">
        <v>19394605</v>
      </c>
      <c r="G20" s="22">
        <v>95133</v>
      </c>
      <c r="H20" s="22">
        <v>2454250</v>
      </c>
      <c r="I20" s="22">
        <v>875892</v>
      </c>
      <c r="J20" s="22">
        <v>3425275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3425275</v>
      </c>
      <c r="X20" s="22">
        <v>4834163</v>
      </c>
      <c r="Y20" s="22">
        <v>-1408888</v>
      </c>
      <c r="Z20" s="18">
        <v>-29.144404108839524</v>
      </c>
      <c r="AA20" s="20">
        <v>19394605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642501</v>
      </c>
      <c r="D24" s="20"/>
      <c r="E24" s="21">
        <v>1668784</v>
      </c>
      <c r="F24" s="22">
        <v>1668784</v>
      </c>
      <c r="G24" s="22">
        <v>9783</v>
      </c>
      <c r="H24" s="22">
        <v>10304</v>
      </c>
      <c r="I24" s="22">
        <v>48703</v>
      </c>
      <c r="J24" s="22">
        <v>68790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68790</v>
      </c>
      <c r="X24" s="22">
        <v>457700</v>
      </c>
      <c r="Y24" s="22">
        <v>-388910</v>
      </c>
      <c r="Z24" s="23">
        <v>-84.970504697400045</v>
      </c>
      <c r="AA24" s="20">
        <v>1668784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582604343</v>
      </c>
      <c r="D26" s="20"/>
      <c r="E26" s="21">
        <v>590242307</v>
      </c>
      <c r="F26" s="22">
        <v>590242307</v>
      </c>
      <c r="G26" s="22">
        <v>245934800</v>
      </c>
      <c r="H26" s="22">
        <v>-460</v>
      </c>
      <c r="I26" s="22"/>
      <c r="J26" s="22">
        <v>245934340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245934340</v>
      </c>
      <c r="X26" s="22">
        <v>245934340</v>
      </c>
      <c r="Y26" s="22"/>
      <c r="Z26" s="23"/>
      <c r="AA26" s="20">
        <v>590242307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>
        <v>26480</v>
      </c>
      <c r="I27" s="22">
        <v>58813</v>
      </c>
      <c r="J27" s="22">
        <v>85293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85293</v>
      </c>
      <c r="X27" s="22"/>
      <c r="Y27" s="22">
        <v>85293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906078012</v>
      </c>
      <c r="F29" s="22">
        <v>906078012</v>
      </c>
      <c r="G29" s="22">
        <v>63462820</v>
      </c>
      <c r="H29" s="22">
        <v>64065331</v>
      </c>
      <c r="I29" s="22">
        <v>64067848</v>
      </c>
      <c r="J29" s="22">
        <v>191595999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191595999</v>
      </c>
      <c r="X29" s="22">
        <v>226519503</v>
      </c>
      <c r="Y29" s="22">
        <v>-34923504</v>
      </c>
      <c r="Z29" s="23">
        <v>-15.417438029607544</v>
      </c>
      <c r="AA29" s="20">
        <v>906078012</v>
      </c>
    </row>
    <row r="30" spans="1:27" x14ac:dyDescent="0.25">
      <c r="A30" s="19" t="s">
        <v>56</v>
      </c>
      <c r="B30" s="15" t="s">
        <v>32</v>
      </c>
      <c r="C30" s="20">
        <v>18715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2122688297</v>
      </c>
      <c r="D33" s="29">
        <f t="shared" ref="D33:Y33" si="0">SUM(D6:D32)</f>
        <v>0</v>
      </c>
      <c r="E33" s="30">
        <f t="shared" si="0"/>
        <v>3311552718</v>
      </c>
      <c r="F33" s="31">
        <f t="shared" si="0"/>
        <v>3311552718</v>
      </c>
      <c r="G33" s="31">
        <f t="shared" si="0"/>
        <v>450238779</v>
      </c>
      <c r="H33" s="31">
        <f t="shared" si="0"/>
        <v>202847334</v>
      </c>
      <c r="I33" s="31">
        <f t="shared" si="0"/>
        <v>201103752</v>
      </c>
      <c r="J33" s="31">
        <f t="shared" si="0"/>
        <v>854189865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854189865</v>
      </c>
      <c r="X33" s="31">
        <f t="shared" si="0"/>
        <v>922164602</v>
      </c>
      <c r="Y33" s="31">
        <f t="shared" si="0"/>
        <v>-67974737</v>
      </c>
      <c r="Z33" s="32">
        <f>+IF(X33&lt;&gt;0,+(Y33/X33)*100,0)</f>
        <v>-7.3712151662052197</v>
      </c>
      <c r="AA33" s="29">
        <f>SUM(AA6:AA32)</f>
        <v>3311552718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1259031160</v>
      </c>
      <c r="D35" s="20"/>
      <c r="E35" s="21">
        <v>1446138287</v>
      </c>
      <c r="F35" s="22">
        <v>1446138287</v>
      </c>
      <c r="G35" s="22">
        <v>87373298</v>
      </c>
      <c r="H35" s="22">
        <v>103986589</v>
      </c>
      <c r="I35" s="22">
        <v>102133879</v>
      </c>
      <c r="J35" s="22">
        <v>293493766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293493766</v>
      </c>
      <c r="X35" s="22">
        <v>337429133</v>
      </c>
      <c r="Y35" s="22">
        <v>-43935367</v>
      </c>
      <c r="Z35" s="23">
        <v>-13.020620540195027</v>
      </c>
      <c r="AA35" s="20">
        <v>1446138287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178396744</v>
      </c>
      <c r="D38" s="20"/>
      <c r="E38" s="21">
        <v>187406856</v>
      </c>
      <c r="F38" s="22">
        <v>187406856</v>
      </c>
      <c r="G38" s="22">
        <v>6957672</v>
      </c>
      <c r="H38" s="22">
        <v>8946771</v>
      </c>
      <c r="I38" s="22">
        <v>8656176</v>
      </c>
      <c r="J38" s="22">
        <v>24560619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24560619</v>
      </c>
      <c r="X38" s="22">
        <v>43119843</v>
      </c>
      <c r="Y38" s="22">
        <v>-18559224</v>
      </c>
      <c r="Z38" s="23">
        <v>-43.041028697623041</v>
      </c>
      <c r="AA38" s="20">
        <v>187406856</v>
      </c>
    </row>
    <row r="39" spans="1:27" x14ac:dyDescent="0.25">
      <c r="A39" s="19" t="s">
        <v>65</v>
      </c>
      <c r="B39" s="15" t="s">
        <v>32</v>
      </c>
      <c r="C39" s="20">
        <v>-123813319</v>
      </c>
      <c r="D39" s="20"/>
      <c r="E39" s="21">
        <v>67812749</v>
      </c>
      <c r="F39" s="22">
        <v>67812749</v>
      </c>
      <c r="G39" s="22">
        <v>1525024</v>
      </c>
      <c r="H39" s="22">
        <v>-3112796</v>
      </c>
      <c r="I39" s="22">
        <v>-2464750</v>
      </c>
      <c r="J39" s="22">
        <v>-4052522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-4052522</v>
      </c>
      <c r="X39" s="22">
        <v>10562754</v>
      </c>
      <c r="Y39" s="22">
        <v>-14615276</v>
      </c>
      <c r="Z39" s="23">
        <v>-138.36614958560995</v>
      </c>
      <c r="AA39" s="20">
        <v>67812749</v>
      </c>
    </row>
    <row r="40" spans="1:27" x14ac:dyDescent="0.25">
      <c r="A40" s="19" t="s">
        <v>66</v>
      </c>
      <c r="B40" s="15" t="s">
        <v>32</v>
      </c>
      <c r="C40" s="20">
        <v>108611705</v>
      </c>
      <c r="D40" s="20"/>
      <c r="E40" s="21">
        <v>117031024</v>
      </c>
      <c r="F40" s="22">
        <v>117031024</v>
      </c>
      <c r="G40" s="22">
        <v>10212902</v>
      </c>
      <c r="H40" s="22">
        <v>10209358</v>
      </c>
      <c r="I40" s="22">
        <v>10235369</v>
      </c>
      <c r="J40" s="22">
        <v>30657629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30657629</v>
      </c>
      <c r="X40" s="22">
        <v>29257740</v>
      </c>
      <c r="Y40" s="22">
        <v>1399889</v>
      </c>
      <c r="Z40" s="23">
        <v>4.7846791994186839</v>
      </c>
      <c r="AA40" s="20">
        <v>117031024</v>
      </c>
    </row>
    <row r="41" spans="1:27" x14ac:dyDescent="0.25">
      <c r="A41" s="19" t="s">
        <v>40</v>
      </c>
      <c r="B41" s="15" t="s">
        <v>32</v>
      </c>
      <c r="C41" s="20">
        <v>44829215</v>
      </c>
      <c r="D41" s="20"/>
      <c r="E41" s="21">
        <v>16976876</v>
      </c>
      <c r="F41" s="22">
        <v>16976876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16976876</v>
      </c>
    </row>
    <row r="42" spans="1:27" x14ac:dyDescent="0.25">
      <c r="A42" s="19" t="s">
        <v>67</v>
      </c>
      <c r="B42" s="15" t="s">
        <v>32</v>
      </c>
      <c r="C42" s="20">
        <v>1202409920</v>
      </c>
      <c r="D42" s="20"/>
      <c r="E42" s="21">
        <v>1214150817</v>
      </c>
      <c r="F42" s="22">
        <v>1213950817</v>
      </c>
      <c r="G42" s="22">
        <v>19117241</v>
      </c>
      <c r="H42" s="22">
        <v>79692181</v>
      </c>
      <c r="I42" s="22">
        <v>95500506</v>
      </c>
      <c r="J42" s="22">
        <v>194309928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194309928</v>
      </c>
      <c r="X42" s="22">
        <v>258354528</v>
      </c>
      <c r="Y42" s="22">
        <v>-64044600</v>
      </c>
      <c r="Z42" s="23">
        <v>-24.789424244192073</v>
      </c>
      <c r="AA42" s="20">
        <v>1213950817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231497894</v>
      </c>
      <c r="D44" s="20"/>
      <c r="E44" s="21">
        <v>62295755</v>
      </c>
      <c r="F44" s="22">
        <v>62295755</v>
      </c>
      <c r="G44" s="22">
        <v>1995894</v>
      </c>
      <c r="H44" s="22">
        <v>6633714</v>
      </c>
      <c r="I44" s="22">
        <v>5985668</v>
      </c>
      <c r="J44" s="22">
        <v>14615276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14615276</v>
      </c>
      <c r="X44" s="22"/>
      <c r="Y44" s="22">
        <v>14615276</v>
      </c>
      <c r="Z44" s="23"/>
      <c r="AA44" s="20">
        <v>62295755</v>
      </c>
    </row>
    <row r="45" spans="1:27" x14ac:dyDescent="0.25">
      <c r="A45" s="19" t="s">
        <v>70</v>
      </c>
      <c r="B45" s="15" t="s">
        <v>32</v>
      </c>
      <c r="C45" s="20">
        <v>147829771</v>
      </c>
      <c r="D45" s="20"/>
      <c r="E45" s="21">
        <v>172680355</v>
      </c>
      <c r="F45" s="22">
        <v>172880355</v>
      </c>
      <c r="G45" s="22">
        <v>4555521</v>
      </c>
      <c r="H45" s="22">
        <v>11199772</v>
      </c>
      <c r="I45" s="22">
        <v>11581759</v>
      </c>
      <c r="J45" s="22">
        <v>27337052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27337052</v>
      </c>
      <c r="X45" s="22">
        <v>45577270</v>
      </c>
      <c r="Y45" s="22">
        <v>-18240218</v>
      </c>
      <c r="Z45" s="23">
        <v>-40.020426848734033</v>
      </c>
      <c r="AA45" s="20">
        <v>172880355</v>
      </c>
    </row>
    <row r="46" spans="1:27" x14ac:dyDescent="0.25">
      <c r="A46" s="19" t="s">
        <v>71</v>
      </c>
      <c r="B46" s="15" t="s">
        <v>32</v>
      </c>
      <c r="C46" s="20">
        <v>43984</v>
      </c>
      <c r="D46" s="20"/>
      <c r="E46" s="21">
        <v>12475</v>
      </c>
      <c r="F46" s="22">
        <v>12475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12475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3048837074</v>
      </c>
      <c r="D48" s="29">
        <f t="shared" ref="D48:Y48" si="1">SUM(D35:D47)</f>
        <v>0</v>
      </c>
      <c r="E48" s="30">
        <f t="shared" si="1"/>
        <v>3284505194</v>
      </c>
      <c r="F48" s="31">
        <f t="shared" si="1"/>
        <v>3284505194</v>
      </c>
      <c r="G48" s="31">
        <f t="shared" si="1"/>
        <v>131737552</v>
      </c>
      <c r="H48" s="31">
        <f t="shared" si="1"/>
        <v>217555589</v>
      </c>
      <c r="I48" s="31">
        <f t="shared" si="1"/>
        <v>231628607</v>
      </c>
      <c r="J48" s="31">
        <f t="shared" si="1"/>
        <v>580921748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580921748</v>
      </c>
      <c r="X48" s="31">
        <f t="shared" si="1"/>
        <v>724301268</v>
      </c>
      <c r="Y48" s="31">
        <f t="shared" si="1"/>
        <v>-143379520</v>
      </c>
      <c r="Z48" s="32">
        <f>+IF(X48&lt;&gt;0,+(Y48/X48)*100,0)</f>
        <v>-19.795563853686364</v>
      </c>
      <c r="AA48" s="29">
        <f>SUM(AA35:AA47)</f>
        <v>3284505194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-926148777</v>
      </c>
      <c r="D49" s="39">
        <f t="shared" si="2"/>
        <v>0</v>
      </c>
      <c r="E49" s="40">
        <f t="shared" si="2"/>
        <v>27047524</v>
      </c>
      <c r="F49" s="41">
        <f t="shared" si="2"/>
        <v>27047524</v>
      </c>
      <c r="G49" s="41">
        <f t="shared" si="2"/>
        <v>318501227</v>
      </c>
      <c r="H49" s="41">
        <f t="shared" si="2"/>
        <v>-14708255</v>
      </c>
      <c r="I49" s="41">
        <f t="shared" si="2"/>
        <v>-30524855</v>
      </c>
      <c r="J49" s="41">
        <f t="shared" si="2"/>
        <v>273268117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273268117</v>
      </c>
      <c r="X49" s="41">
        <f t="shared" si="2"/>
        <v>197863334</v>
      </c>
      <c r="Y49" s="41">
        <f t="shared" si="2"/>
        <v>75404783</v>
      </c>
      <c r="Z49" s="42">
        <f>+IF(X49&lt;&gt;0,+(Y49/X49)*100,0)</f>
        <v>38.109528165536723</v>
      </c>
      <c r="AA49" s="39">
        <f>+AA33-AA48</f>
        <v>27047524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-926148777</v>
      </c>
      <c r="D52" s="48">
        <f t="shared" si="3"/>
        <v>0</v>
      </c>
      <c r="E52" s="49">
        <f t="shared" si="3"/>
        <v>27047524</v>
      </c>
      <c r="F52" s="50">
        <f t="shared" si="3"/>
        <v>27047524</v>
      </c>
      <c r="G52" s="50">
        <f t="shared" si="3"/>
        <v>318501227</v>
      </c>
      <c r="H52" s="50">
        <f t="shared" si="3"/>
        <v>-14708255</v>
      </c>
      <c r="I52" s="50">
        <f t="shared" si="3"/>
        <v>-30524855</v>
      </c>
      <c r="J52" s="50">
        <f t="shared" si="3"/>
        <v>273268117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273268117</v>
      </c>
      <c r="X52" s="50">
        <f t="shared" si="3"/>
        <v>197863334</v>
      </c>
      <c r="Y52" s="50">
        <f t="shared" si="3"/>
        <v>75404783</v>
      </c>
      <c r="Z52" s="51">
        <f>+IF(X52&lt;&gt;0,+(Y52/X52)*100,0)</f>
        <v>38.109528165536723</v>
      </c>
      <c r="AA52" s="48">
        <f>SUM(AA49:AA51)</f>
        <v>27047524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-926148777</v>
      </c>
      <c r="D54" s="54">
        <f>+D52-D53</f>
        <v>0</v>
      </c>
      <c r="E54" s="55">
        <f t="shared" si="4"/>
        <v>27047524</v>
      </c>
      <c r="F54" s="56">
        <f t="shared" si="4"/>
        <v>27047524</v>
      </c>
      <c r="G54" s="56">
        <f t="shared" si="4"/>
        <v>318501227</v>
      </c>
      <c r="H54" s="56">
        <f t="shared" si="4"/>
        <v>-14708255</v>
      </c>
      <c r="I54" s="56">
        <f t="shared" si="4"/>
        <v>-30524855</v>
      </c>
      <c r="J54" s="56">
        <f t="shared" si="4"/>
        <v>273268117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273268117</v>
      </c>
      <c r="X54" s="56">
        <f t="shared" si="4"/>
        <v>197863334</v>
      </c>
      <c r="Y54" s="56">
        <f t="shared" si="4"/>
        <v>75404783</v>
      </c>
      <c r="Z54" s="57">
        <f>+IF(X54&lt;&gt;0,+(Y54/X54)*100,0)</f>
        <v>38.109528165536723</v>
      </c>
      <c r="AA54" s="54">
        <f>+AA52-AA53</f>
        <v>27047524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-926148777</v>
      </c>
      <c r="D57" s="48">
        <f>SUM(D54:D56)</f>
        <v>0</v>
      </c>
      <c r="E57" s="49">
        <f t="shared" si="5"/>
        <v>27047524</v>
      </c>
      <c r="F57" s="50">
        <f t="shared" si="5"/>
        <v>27047524</v>
      </c>
      <c r="G57" s="50">
        <f t="shared" si="5"/>
        <v>318501227</v>
      </c>
      <c r="H57" s="50">
        <f t="shared" si="5"/>
        <v>-14708255</v>
      </c>
      <c r="I57" s="50">
        <f t="shared" si="5"/>
        <v>-30524855</v>
      </c>
      <c r="J57" s="50">
        <f t="shared" si="5"/>
        <v>273268117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273268117</v>
      </c>
      <c r="X57" s="50">
        <f t="shared" si="5"/>
        <v>197863334</v>
      </c>
      <c r="Y57" s="50">
        <f t="shared" si="5"/>
        <v>75404783</v>
      </c>
      <c r="Z57" s="51">
        <f>+IF(X57&lt;&gt;0,+(Y57/X57)*100,0)</f>
        <v>38.109528165536723</v>
      </c>
      <c r="AA57" s="48">
        <f>SUM(AA54:AA56)</f>
        <v>27047524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-926148777</v>
      </c>
      <c r="D60" s="65">
        <f>SUM(D57:D59)</f>
        <v>0</v>
      </c>
      <c r="E60" s="66">
        <f t="shared" si="6"/>
        <v>27047524</v>
      </c>
      <c r="F60" s="67">
        <f t="shared" si="6"/>
        <v>27047524</v>
      </c>
      <c r="G60" s="67">
        <f t="shared" si="6"/>
        <v>318501227</v>
      </c>
      <c r="H60" s="67">
        <f t="shared" si="6"/>
        <v>-14708255</v>
      </c>
      <c r="I60" s="67">
        <f t="shared" si="6"/>
        <v>-30524855</v>
      </c>
      <c r="J60" s="67">
        <f t="shared" si="6"/>
        <v>273268117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273268117</v>
      </c>
      <c r="X60" s="67">
        <f t="shared" si="6"/>
        <v>197863334</v>
      </c>
      <c r="Y60" s="67">
        <f t="shared" si="6"/>
        <v>75404783</v>
      </c>
      <c r="Z60" s="68">
        <f>+IF(X60&lt;&gt;0,+(Y60/X60)*100,0)</f>
        <v>38.109528165536723</v>
      </c>
      <c r="AA60" s="65">
        <f>SUM(AA57:AA59)</f>
        <v>27047524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39917097</v>
      </c>
      <c r="D9" s="20"/>
      <c r="E9" s="21">
        <v>43082835</v>
      </c>
      <c r="F9" s="22">
        <v>43082835</v>
      </c>
      <c r="G9" s="22">
        <v>3698194</v>
      </c>
      <c r="H9" s="22">
        <v>3693560</v>
      </c>
      <c r="I9" s="22">
        <v>3668465</v>
      </c>
      <c r="J9" s="22">
        <v>11060219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11060219</v>
      </c>
      <c r="X9" s="22">
        <v>10878331</v>
      </c>
      <c r="Y9" s="22">
        <v>181888</v>
      </c>
      <c r="Z9" s="23">
        <v>1.6720211951631183</v>
      </c>
      <c r="AA9" s="20">
        <v>43082835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5668680</v>
      </c>
      <c r="D13" s="20"/>
      <c r="E13" s="21">
        <v>6932748</v>
      </c>
      <c r="F13" s="22">
        <v>6932748</v>
      </c>
      <c r="G13" s="22">
        <v>503567</v>
      </c>
      <c r="H13" s="22">
        <v>518892</v>
      </c>
      <c r="I13" s="22">
        <v>536806</v>
      </c>
      <c r="J13" s="22">
        <v>1559265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1559265</v>
      </c>
      <c r="X13" s="22">
        <v>1522232</v>
      </c>
      <c r="Y13" s="22">
        <v>37033</v>
      </c>
      <c r="Z13" s="23">
        <v>2.4328091907146874</v>
      </c>
      <c r="AA13" s="20">
        <v>6932748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78132</v>
      </c>
      <c r="D18" s="20"/>
      <c r="E18" s="21">
        <v>68186</v>
      </c>
      <c r="F18" s="22">
        <v>68186</v>
      </c>
      <c r="G18" s="22">
        <v>12541</v>
      </c>
      <c r="H18" s="22">
        <v>9766</v>
      </c>
      <c r="I18" s="22">
        <v>8015</v>
      </c>
      <c r="J18" s="22">
        <v>30322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30322</v>
      </c>
      <c r="X18" s="22">
        <v>30527</v>
      </c>
      <c r="Y18" s="22">
        <v>-205</v>
      </c>
      <c r="Z18" s="23">
        <v>-0.67153667245389326</v>
      </c>
      <c r="AA18" s="20">
        <v>68186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3423</v>
      </c>
      <c r="D27" s="20"/>
      <c r="E27" s="21">
        <v>3532</v>
      </c>
      <c r="F27" s="22">
        <v>3532</v>
      </c>
      <c r="G27" s="22">
        <v>285</v>
      </c>
      <c r="H27" s="22">
        <v>289</v>
      </c>
      <c r="I27" s="22">
        <v>321</v>
      </c>
      <c r="J27" s="22">
        <v>895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895</v>
      </c>
      <c r="X27" s="22">
        <v>885</v>
      </c>
      <c r="Y27" s="22">
        <v>10</v>
      </c>
      <c r="Z27" s="23">
        <v>1.1299435028248588</v>
      </c>
      <c r="AA27" s="20">
        <v>3532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118602</v>
      </c>
      <c r="D29" s="20"/>
      <c r="E29" s="21">
        <v>143046</v>
      </c>
      <c r="F29" s="22">
        <v>143046</v>
      </c>
      <c r="G29" s="22">
        <v>7968</v>
      </c>
      <c r="H29" s="22">
        <v>7968</v>
      </c>
      <c r="I29" s="22">
        <v>7968</v>
      </c>
      <c r="J29" s="22">
        <v>23904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23904</v>
      </c>
      <c r="X29" s="22">
        <v>35541</v>
      </c>
      <c r="Y29" s="22">
        <v>-11637</v>
      </c>
      <c r="Z29" s="23">
        <v>-32.742466447201821</v>
      </c>
      <c r="AA29" s="20">
        <v>143046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45785934</v>
      </c>
      <c r="D33" s="29">
        <f t="shared" ref="D33:Y33" si="0">SUM(D6:D32)</f>
        <v>0</v>
      </c>
      <c r="E33" s="30">
        <f t="shared" si="0"/>
        <v>50230347</v>
      </c>
      <c r="F33" s="31">
        <f t="shared" si="0"/>
        <v>50230347</v>
      </c>
      <c r="G33" s="31">
        <f t="shared" si="0"/>
        <v>4222555</v>
      </c>
      <c r="H33" s="31">
        <f t="shared" si="0"/>
        <v>4230475</v>
      </c>
      <c r="I33" s="31">
        <f t="shared" si="0"/>
        <v>4221575</v>
      </c>
      <c r="J33" s="31">
        <f t="shared" si="0"/>
        <v>12674605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12674605</v>
      </c>
      <c r="X33" s="31">
        <f t="shared" si="0"/>
        <v>12467516</v>
      </c>
      <c r="Y33" s="31">
        <f t="shared" si="0"/>
        <v>207089</v>
      </c>
      <c r="Z33" s="32">
        <f>+IF(X33&lt;&gt;0,+(Y33/X33)*100,0)</f>
        <v>1.6610285481085407</v>
      </c>
      <c r="AA33" s="29">
        <f>SUM(AA6:AA32)</f>
        <v>50230347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18109397</v>
      </c>
      <c r="D35" s="20"/>
      <c r="E35" s="21">
        <v>17435322</v>
      </c>
      <c r="F35" s="22">
        <v>17435322</v>
      </c>
      <c r="G35" s="22">
        <v>1254179</v>
      </c>
      <c r="H35" s="22">
        <v>1386131</v>
      </c>
      <c r="I35" s="22">
        <v>1408381</v>
      </c>
      <c r="J35" s="22">
        <v>4048691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4048691</v>
      </c>
      <c r="X35" s="22">
        <v>3780725</v>
      </c>
      <c r="Y35" s="22">
        <v>267966</v>
      </c>
      <c r="Z35" s="23">
        <v>7.0876882079495331</v>
      </c>
      <c r="AA35" s="20">
        <v>17435322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61818</v>
      </c>
      <c r="D38" s="20"/>
      <c r="E38" s="21">
        <v>142395</v>
      </c>
      <c r="F38" s="22">
        <v>142395</v>
      </c>
      <c r="G38" s="22">
        <v>58</v>
      </c>
      <c r="H38" s="22"/>
      <c r="I38" s="22">
        <v>2923</v>
      </c>
      <c r="J38" s="22">
        <v>2981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2981</v>
      </c>
      <c r="X38" s="22">
        <v>48770</v>
      </c>
      <c r="Y38" s="22">
        <v>-45789</v>
      </c>
      <c r="Z38" s="23">
        <v>-93.887635841705958</v>
      </c>
      <c r="AA38" s="20">
        <v>142395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10722000</v>
      </c>
      <c r="F39" s="22">
        <v>10722000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2680500</v>
      </c>
      <c r="Y39" s="22">
        <v>-2680500</v>
      </c>
      <c r="Z39" s="23">
        <v>-100</v>
      </c>
      <c r="AA39" s="20">
        <v>10722000</v>
      </c>
    </row>
    <row r="40" spans="1:27" x14ac:dyDescent="0.25">
      <c r="A40" s="19" t="s">
        <v>66</v>
      </c>
      <c r="B40" s="15" t="s">
        <v>32</v>
      </c>
      <c r="C40" s="20">
        <v>908302</v>
      </c>
      <c r="D40" s="20"/>
      <c r="E40" s="21">
        <v>2511438</v>
      </c>
      <c r="F40" s="22">
        <v>2511438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627858</v>
      </c>
      <c r="Y40" s="22">
        <v>-627858</v>
      </c>
      <c r="Z40" s="23">
        <v>-100</v>
      </c>
      <c r="AA40" s="20">
        <v>2511438</v>
      </c>
    </row>
    <row r="41" spans="1:27" x14ac:dyDescent="0.25">
      <c r="A41" s="19" t="s">
        <v>40</v>
      </c>
      <c r="B41" s="15" t="s">
        <v>32</v>
      </c>
      <c r="C41" s="20">
        <v>7403350</v>
      </c>
      <c r="D41" s="20"/>
      <c r="E41" s="21">
        <v>7529157</v>
      </c>
      <c r="F41" s="22">
        <v>7529157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1882290</v>
      </c>
      <c r="Y41" s="22">
        <v>-1882290</v>
      </c>
      <c r="Z41" s="23">
        <v>-100</v>
      </c>
      <c r="AA41" s="20">
        <v>7529157</v>
      </c>
    </row>
    <row r="42" spans="1:27" x14ac:dyDescent="0.25">
      <c r="A42" s="19" t="s">
        <v>67</v>
      </c>
      <c r="B42" s="15" t="s">
        <v>32</v>
      </c>
      <c r="C42" s="20">
        <v>886918</v>
      </c>
      <c r="D42" s="20"/>
      <c r="E42" s="21">
        <v>1140763</v>
      </c>
      <c r="F42" s="22">
        <v>1140763</v>
      </c>
      <c r="G42" s="22">
        <v>16713</v>
      </c>
      <c r="H42" s="22">
        <v>28829</v>
      </c>
      <c r="I42" s="22">
        <v>88721</v>
      </c>
      <c r="J42" s="22">
        <v>134263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134263</v>
      </c>
      <c r="X42" s="22">
        <v>109047</v>
      </c>
      <c r="Y42" s="22">
        <v>25216</v>
      </c>
      <c r="Z42" s="23">
        <v>23.123974066228321</v>
      </c>
      <c r="AA42" s="20">
        <v>1140763</v>
      </c>
    </row>
    <row r="43" spans="1:27" x14ac:dyDescent="0.25">
      <c r="A43" s="19" t="s">
        <v>68</v>
      </c>
      <c r="B43" s="15" t="s">
        <v>32</v>
      </c>
      <c r="C43" s="20">
        <v>34753</v>
      </c>
      <c r="D43" s="20"/>
      <c r="E43" s="21">
        <v>300000</v>
      </c>
      <c r="F43" s="22">
        <v>300000</v>
      </c>
      <c r="G43" s="22"/>
      <c r="H43" s="22"/>
      <c r="I43" s="22">
        <v>1391</v>
      </c>
      <c r="J43" s="22">
        <v>1391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1391</v>
      </c>
      <c r="X43" s="22">
        <v>24999</v>
      </c>
      <c r="Y43" s="22">
        <v>-23608</v>
      </c>
      <c r="Z43" s="23">
        <v>-94.43577743109725</v>
      </c>
      <c r="AA43" s="20">
        <v>300000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1737380</v>
      </c>
      <c r="D45" s="20"/>
      <c r="E45" s="21">
        <v>4867831</v>
      </c>
      <c r="F45" s="22">
        <v>4867831</v>
      </c>
      <c r="G45" s="22">
        <v>121312</v>
      </c>
      <c r="H45" s="22">
        <v>133003</v>
      </c>
      <c r="I45" s="22">
        <v>167899</v>
      </c>
      <c r="J45" s="22">
        <v>422214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422214</v>
      </c>
      <c r="X45" s="22">
        <v>1194931</v>
      </c>
      <c r="Y45" s="22">
        <v>-772717</v>
      </c>
      <c r="Z45" s="23">
        <v>-64.666244327078303</v>
      </c>
      <c r="AA45" s="20">
        <v>4867831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29141918</v>
      </c>
      <c r="D48" s="29">
        <f t="shared" ref="D48:Y48" si="1">SUM(D35:D47)</f>
        <v>0</v>
      </c>
      <c r="E48" s="30">
        <f t="shared" si="1"/>
        <v>44648906</v>
      </c>
      <c r="F48" s="31">
        <f t="shared" si="1"/>
        <v>44648906</v>
      </c>
      <c r="G48" s="31">
        <f t="shared" si="1"/>
        <v>1392262</v>
      </c>
      <c r="H48" s="31">
        <f t="shared" si="1"/>
        <v>1547963</v>
      </c>
      <c r="I48" s="31">
        <f t="shared" si="1"/>
        <v>1669315</v>
      </c>
      <c r="J48" s="31">
        <f t="shared" si="1"/>
        <v>4609540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4609540</v>
      </c>
      <c r="X48" s="31">
        <f t="shared" si="1"/>
        <v>10349120</v>
      </c>
      <c r="Y48" s="31">
        <f t="shared" si="1"/>
        <v>-5739580</v>
      </c>
      <c r="Z48" s="32">
        <f>+IF(X48&lt;&gt;0,+(Y48/X48)*100,0)</f>
        <v>-55.459594632200613</v>
      </c>
      <c r="AA48" s="29">
        <f>SUM(AA35:AA47)</f>
        <v>44648906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16644016</v>
      </c>
      <c r="D49" s="39">
        <f t="shared" si="2"/>
        <v>0</v>
      </c>
      <c r="E49" s="40">
        <f t="shared" si="2"/>
        <v>5581441</v>
      </c>
      <c r="F49" s="41">
        <f t="shared" si="2"/>
        <v>5581441</v>
      </c>
      <c r="G49" s="41">
        <f t="shared" si="2"/>
        <v>2830293</v>
      </c>
      <c r="H49" s="41">
        <f t="shared" si="2"/>
        <v>2682512</v>
      </c>
      <c r="I49" s="41">
        <f t="shared" si="2"/>
        <v>2552260</v>
      </c>
      <c r="J49" s="41">
        <f t="shared" si="2"/>
        <v>8065065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8065065</v>
      </c>
      <c r="X49" s="41">
        <f t="shared" si="2"/>
        <v>2118396</v>
      </c>
      <c r="Y49" s="41">
        <f t="shared" si="2"/>
        <v>5946669</v>
      </c>
      <c r="Z49" s="42">
        <f>+IF(X49&lt;&gt;0,+(Y49/X49)*100,0)</f>
        <v>280.7156452334691</v>
      </c>
      <c r="AA49" s="39">
        <f>+AA33-AA48</f>
        <v>5581441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16644016</v>
      </c>
      <c r="D52" s="48">
        <f t="shared" si="3"/>
        <v>0</v>
      </c>
      <c r="E52" s="49">
        <f t="shared" si="3"/>
        <v>5581441</v>
      </c>
      <c r="F52" s="50">
        <f t="shared" si="3"/>
        <v>5581441</v>
      </c>
      <c r="G52" s="50">
        <f t="shared" si="3"/>
        <v>2830293</v>
      </c>
      <c r="H52" s="50">
        <f t="shared" si="3"/>
        <v>2682512</v>
      </c>
      <c r="I52" s="50">
        <f t="shared" si="3"/>
        <v>2552260</v>
      </c>
      <c r="J52" s="50">
        <f t="shared" si="3"/>
        <v>8065065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8065065</v>
      </c>
      <c r="X52" s="50">
        <f t="shared" si="3"/>
        <v>2118396</v>
      </c>
      <c r="Y52" s="50">
        <f t="shared" si="3"/>
        <v>5946669</v>
      </c>
      <c r="Z52" s="51">
        <f>+IF(X52&lt;&gt;0,+(Y52/X52)*100,0)</f>
        <v>280.7156452334691</v>
      </c>
      <c r="AA52" s="48">
        <f>SUM(AA49:AA51)</f>
        <v>5581441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16644016</v>
      </c>
      <c r="D54" s="54">
        <f>+D52-D53</f>
        <v>0</v>
      </c>
      <c r="E54" s="55">
        <f t="shared" si="4"/>
        <v>5581441</v>
      </c>
      <c r="F54" s="56">
        <f t="shared" si="4"/>
        <v>5581441</v>
      </c>
      <c r="G54" s="56">
        <f t="shared" si="4"/>
        <v>2830293</v>
      </c>
      <c r="H54" s="56">
        <f t="shared" si="4"/>
        <v>2682512</v>
      </c>
      <c r="I54" s="56">
        <f t="shared" si="4"/>
        <v>2552260</v>
      </c>
      <c r="J54" s="56">
        <f t="shared" si="4"/>
        <v>8065065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8065065</v>
      </c>
      <c r="X54" s="56">
        <f t="shared" si="4"/>
        <v>2118396</v>
      </c>
      <c r="Y54" s="56">
        <f t="shared" si="4"/>
        <v>5946669</v>
      </c>
      <c r="Z54" s="57">
        <f>+IF(X54&lt;&gt;0,+(Y54/X54)*100,0)</f>
        <v>280.7156452334691</v>
      </c>
      <c r="AA54" s="54">
        <f>+AA52-AA53</f>
        <v>5581441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16644016</v>
      </c>
      <c r="D57" s="48">
        <f>SUM(D54:D56)</f>
        <v>0</v>
      </c>
      <c r="E57" s="49">
        <f t="shared" si="5"/>
        <v>5581441</v>
      </c>
      <c r="F57" s="50">
        <f t="shared" si="5"/>
        <v>5581441</v>
      </c>
      <c r="G57" s="50">
        <f t="shared" si="5"/>
        <v>2830293</v>
      </c>
      <c r="H57" s="50">
        <f t="shared" si="5"/>
        <v>2682512</v>
      </c>
      <c r="I57" s="50">
        <f t="shared" si="5"/>
        <v>2552260</v>
      </c>
      <c r="J57" s="50">
        <f t="shared" si="5"/>
        <v>8065065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8065065</v>
      </c>
      <c r="X57" s="50">
        <f t="shared" si="5"/>
        <v>2118396</v>
      </c>
      <c r="Y57" s="50">
        <f t="shared" si="5"/>
        <v>5946669</v>
      </c>
      <c r="Z57" s="51">
        <f>+IF(X57&lt;&gt;0,+(Y57/X57)*100,0)</f>
        <v>280.7156452334691</v>
      </c>
      <c r="AA57" s="48">
        <f>SUM(AA54:AA56)</f>
        <v>5581441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16644016</v>
      </c>
      <c r="D60" s="65">
        <f>SUM(D57:D59)</f>
        <v>0</v>
      </c>
      <c r="E60" s="66">
        <f t="shared" si="6"/>
        <v>5581441</v>
      </c>
      <c r="F60" s="67">
        <f t="shared" si="6"/>
        <v>5581441</v>
      </c>
      <c r="G60" s="67">
        <f t="shared" si="6"/>
        <v>2830293</v>
      </c>
      <c r="H60" s="67">
        <f t="shared" si="6"/>
        <v>2682512</v>
      </c>
      <c r="I60" s="67">
        <f t="shared" si="6"/>
        <v>2552260</v>
      </c>
      <c r="J60" s="67">
        <f t="shared" si="6"/>
        <v>8065065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8065065</v>
      </c>
      <c r="X60" s="67">
        <f t="shared" si="6"/>
        <v>2118396</v>
      </c>
      <c r="Y60" s="67">
        <f t="shared" si="6"/>
        <v>5946669</v>
      </c>
      <c r="Z60" s="68">
        <f>+IF(X60&lt;&gt;0,+(Y60/X60)*100,0)</f>
        <v>280.7156452334691</v>
      </c>
      <c r="AA60" s="65">
        <f>SUM(AA57:AA59)</f>
        <v>5581441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14604229</v>
      </c>
      <c r="D9" s="20"/>
      <c r="E9" s="21">
        <v>14318000</v>
      </c>
      <c r="F9" s="22">
        <v>14318000</v>
      </c>
      <c r="G9" s="22">
        <v>1315126</v>
      </c>
      <c r="H9" s="22">
        <v>1264534</v>
      </c>
      <c r="I9" s="22">
        <v>1254331</v>
      </c>
      <c r="J9" s="22">
        <v>3833991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3833991</v>
      </c>
      <c r="X9" s="22">
        <v>3579495</v>
      </c>
      <c r="Y9" s="22">
        <v>254496</v>
      </c>
      <c r="Z9" s="23">
        <v>7.1098297385525049</v>
      </c>
      <c r="AA9" s="20">
        <v>14318000</v>
      </c>
    </row>
    <row r="10" spans="1:27" x14ac:dyDescent="0.25">
      <c r="A10" s="19" t="s">
        <v>38</v>
      </c>
      <c r="B10" s="15" t="s">
        <v>32</v>
      </c>
      <c r="C10" s="20">
        <v>6219</v>
      </c>
      <c r="D10" s="20"/>
      <c r="E10" s="21">
        <v>6891</v>
      </c>
      <c r="F10" s="22">
        <v>6891</v>
      </c>
      <c r="G10" s="22"/>
      <c r="H10" s="22"/>
      <c r="I10" s="22">
        <v>1350</v>
      </c>
      <c r="J10" s="22">
        <v>1350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1350</v>
      </c>
      <c r="X10" s="22">
        <v>1722</v>
      </c>
      <c r="Y10" s="22">
        <v>-372</v>
      </c>
      <c r="Z10" s="23">
        <v>-21.602787456445995</v>
      </c>
      <c r="AA10" s="20">
        <v>6891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1114810</v>
      </c>
      <c r="D13" s="20"/>
      <c r="E13" s="21">
        <v>1142000</v>
      </c>
      <c r="F13" s="22">
        <v>1142000</v>
      </c>
      <c r="G13" s="22">
        <v>101268</v>
      </c>
      <c r="H13" s="22">
        <v>102272</v>
      </c>
      <c r="I13" s="22">
        <v>105153</v>
      </c>
      <c r="J13" s="22">
        <v>308693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308693</v>
      </c>
      <c r="X13" s="22">
        <v>285498</v>
      </c>
      <c r="Y13" s="22">
        <v>23195</v>
      </c>
      <c r="Z13" s="23">
        <v>8.1244001709293947</v>
      </c>
      <c r="AA13" s="20">
        <v>1142000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1984</v>
      </c>
      <c r="D17" s="20"/>
      <c r="E17" s="21">
        <v>1044</v>
      </c>
      <c r="F17" s="22">
        <v>1044</v>
      </c>
      <c r="G17" s="22">
        <v>518</v>
      </c>
      <c r="H17" s="22"/>
      <c r="I17" s="22"/>
      <c r="J17" s="22">
        <v>518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518</v>
      </c>
      <c r="X17" s="22">
        <v>261</v>
      </c>
      <c r="Y17" s="22">
        <v>257</v>
      </c>
      <c r="Z17" s="23">
        <v>98.467432950191565</v>
      </c>
      <c r="AA17" s="20">
        <v>1044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3776945</v>
      </c>
      <c r="D26" s="20"/>
      <c r="E26" s="21">
        <v>4773486</v>
      </c>
      <c r="F26" s="22">
        <v>4773486</v>
      </c>
      <c r="G26" s="22">
        <v>4430000</v>
      </c>
      <c r="H26" s="22"/>
      <c r="I26" s="22"/>
      <c r="J26" s="22">
        <v>4430000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4430000</v>
      </c>
      <c r="X26" s="22">
        <v>1193373</v>
      </c>
      <c r="Y26" s="22">
        <v>3236627</v>
      </c>
      <c r="Z26" s="23">
        <v>271.21671095290412</v>
      </c>
      <c r="AA26" s="20">
        <v>4773486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49324</v>
      </c>
      <c r="D29" s="20"/>
      <c r="E29" s="21">
        <v>1200000</v>
      </c>
      <c r="F29" s="22">
        <v>1200000</v>
      </c>
      <c r="G29" s="22">
        <v>55671</v>
      </c>
      <c r="H29" s="22">
        <v>48312</v>
      </c>
      <c r="I29" s="22">
        <v>52069</v>
      </c>
      <c r="J29" s="22">
        <v>156052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156052</v>
      </c>
      <c r="X29" s="22">
        <v>300000</v>
      </c>
      <c r="Y29" s="22">
        <v>-143948</v>
      </c>
      <c r="Z29" s="23">
        <v>-47.982666666666667</v>
      </c>
      <c r="AA29" s="20">
        <v>1200000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701198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20254709</v>
      </c>
      <c r="D33" s="29">
        <f t="shared" ref="D33:Y33" si="0">SUM(D6:D32)</f>
        <v>0</v>
      </c>
      <c r="E33" s="30">
        <f t="shared" si="0"/>
        <v>21441421</v>
      </c>
      <c r="F33" s="31">
        <f t="shared" si="0"/>
        <v>21441421</v>
      </c>
      <c r="G33" s="31">
        <f t="shared" si="0"/>
        <v>5902583</v>
      </c>
      <c r="H33" s="31">
        <f t="shared" si="0"/>
        <v>1415118</v>
      </c>
      <c r="I33" s="31">
        <f t="shared" si="0"/>
        <v>1412903</v>
      </c>
      <c r="J33" s="31">
        <f t="shared" si="0"/>
        <v>8730604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8730604</v>
      </c>
      <c r="X33" s="31">
        <f t="shared" si="0"/>
        <v>5360349</v>
      </c>
      <c r="Y33" s="31">
        <f t="shared" si="0"/>
        <v>3370255</v>
      </c>
      <c r="Z33" s="32">
        <f>+IF(X33&lt;&gt;0,+(Y33/X33)*100,0)</f>
        <v>62.873797956065921</v>
      </c>
      <c r="AA33" s="29">
        <f>SUM(AA6:AA32)</f>
        <v>21441421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10705875</v>
      </c>
      <c r="D35" s="20"/>
      <c r="E35" s="21">
        <v>13180015</v>
      </c>
      <c r="F35" s="22">
        <v>13180015</v>
      </c>
      <c r="G35" s="22">
        <v>824584</v>
      </c>
      <c r="H35" s="22">
        <v>871219</v>
      </c>
      <c r="I35" s="22">
        <v>863048</v>
      </c>
      <c r="J35" s="22">
        <v>2558851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2558851</v>
      </c>
      <c r="X35" s="22">
        <v>3295005</v>
      </c>
      <c r="Y35" s="22">
        <v>-736154</v>
      </c>
      <c r="Z35" s="23">
        <v>-22.341513897550989</v>
      </c>
      <c r="AA35" s="20">
        <v>13180015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2213365</v>
      </c>
      <c r="D38" s="20"/>
      <c r="E38" s="21">
        <v>2115000</v>
      </c>
      <c r="F38" s="22">
        <v>2115000</v>
      </c>
      <c r="G38" s="22">
        <v>74174</v>
      </c>
      <c r="H38" s="22">
        <v>198744</v>
      </c>
      <c r="I38" s="22">
        <v>197194</v>
      </c>
      <c r="J38" s="22">
        <v>470112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470112</v>
      </c>
      <c r="X38" s="22">
        <v>528750</v>
      </c>
      <c r="Y38" s="22">
        <v>-58638</v>
      </c>
      <c r="Z38" s="23">
        <v>-11.089929078014183</v>
      </c>
      <c r="AA38" s="20">
        <v>2115000</v>
      </c>
    </row>
    <row r="39" spans="1:27" x14ac:dyDescent="0.25">
      <c r="A39" s="19" t="s">
        <v>65</v>
      </c>
      <c r="B39" s="15" t="s">
        <v>32</v>
      </c>
      <c r="C39" s="20">
        <v>2606866</v>
      </c>
      <c r="D39" s="20"/>
      <c r="E39" s="21">
        <v>2991000</v>
      </c>
      <c r="F39" s="22">
        <v>2991000</v>
      </c>
      <c r="G39" s="22">
        <v>249250</v>
      </c>
      <c r="H39" s="22">
        <v>249250</v>
      </c>
      <c r="I39" s="22">
        <v>249250</v>
      </c>
      <c r="J39" s="22">
        <v>747750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747750</v>
      </c>
      <c r="X39" s="22">
        <v>747750</v>
      </c>
      <c r="Y39" s="22"/>
      <c r="Z39" s="23"/>
      <c r="AA39" s="20">
        <v>2991000</v>
      </c>
    </row>
    <row r="40" spans="1:27" x14ac:dyDescent="0.25">
      <c r="A40" s="19" t="s">
        <v>66</v>
      </c>
      <c r="B40" s="15" t="s">
        <v>32</v>
      </c>
      <c r="C40" s="20">
        <v>5021424</v>
      </c>
      <c r="D40" s="20"/>
      <c r="E40" s="21">
        <v>2948000</v>
      </c>
      <c r="F40" s="22">
        <v>2948000</v>
      </c>
      <c r="G40" s="22">
        <v>203999</v>
      </c>
      <c r="H40" s="22">
        <v>203999</v>
      </c>
      <c r="I40" s="22">
        <v>203999</v>
      </c>
      <c r="J40" s="22">
        <v>611997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611997</v>
      </c>
      <c r="X40" s="22">
        <v>736998</v>
      </c>
      <c r="Y40" s="22">
        <v>-125001</v>
      </c>
      <c r="Z40" s="23">
        <v>-16.960833000903666</v>
      </c>
      <c r="AA40" s="20">
        <v>2948000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1116239</v>
      </c>
      <c r="D42" s="20"/>
      <c r="E42" s="21">
        <v>1600000</v>
      </c>
      <c r="F42" s="22">
        <v>1600000</v>
      </c>
      <c r="G42" s="22">
        <v>149214</v>
      </c>
      <c r="H42" s="22">
        <v>73434</v>
      </c>
      <c r="I42" s="22">
        <v>61780</v>
      </c>
      <c r="J42" s="22">
        <v>284428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284428</v>
      </c>
      <c r="X42" s="22">
        <v>400002</v>
      </c>
      <c r="Y42" s="22">
        <v>-115574</v>
      </c>
      <c r="Z42" s="23">
        <v>-28.89335553322233</v>
      </c>
      <c r="AA42" s="20">
        <v>1600000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4411577</v>
      </c>
      <c r="D45" s="20"/>
      <c r="E45" s="21">
        <v>5760621</v>
      </c>
      <c r="F45" s="22">
        <v>5760621</v>
      </c>
      <c r="G45" s="22">
        <v>9428</v>
      </c>
      <c r="H45" s="22">
        <v>24998</v>
      </c>
      <c r="I45" s="22">
        <v>12696</v>
      </c>
      <c r="J45" s="22">
        <v>47122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47122</v>
      </c>
      <c r="X45" s="22">
        <v>1440162</v>
      </c>
      <c r="Y45" s="22">
        <v>-1393040</v>
      </c>
      <c r="Z45" s="23">
        <v>-96.728006988102734</v>
      </c>
      <c r="AA45" s="20">
        <v>5760621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26075346</v>
      </c>
      <c r="D48" s="29">
        <f t="shared" ref="D48:Y48" si="1">SUM(D35:D47)</f>
        <v>0</v>
      </c>
      <c r="E48" s="30">
        <f t="shared" si="1"/>
        <v>28594636</v>
      </c>
      <c r="F48" s="31">
        <f t="shared" si="1"/>
        <v>28594636</v>
      </c>
      <c r="G48" s="31">
        <f t="shared" si="1"/>
        <v>1510649</v>
      </c>
      <c r="H48" s="31">
        <f t="shared" si="1"/>
        <v>1621644</v>
      </c>
      <c r="I48" s="31">
        <f t="shared" si="1"/>
        <v>1587967</v>
      </c>
      <c r="J48" s="31">
        <f t="shared" si="1"/>
        <v>4720260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4720260</v>
      </c>
      <c r="X48" s="31">
        <f t="shared" si="1"/>
        <v>7148667</v>
      </c>
      <c r="Y48" s="31">
        <f t="shared" si="1"/>
        <v>-2428407</v>
      </c>
      <c r="Z48" s="32">
        <f>+IF(X48&lt;&gt;0,+(Y48/X48)*100,0)</f>
        <v>-33.970067426556589</v>
      </c>
      <c r="AA48" s="29">
        <f>SUM(AA35:AA47)</f>
        <v>28594636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-5820637</v>
      </c>
      <c r="D49" s="39">
        <f t="shared" si="2"/>
        <v>0</v>
      </c>
      <c r="E49" s="40">
        <f t="shared" si="2"/>
        <v>-7153215</v>
      </c>
      <c r="F49" s="41">
        <f t="shared" si="2"/>
        <v>-7153215</v>
      </c>
      <c r="G49" s="41">
        <f t="shared" si="2"/>
        <v>4391934</v>
      </c>
      <c r="H49" s="41">
        <f t="shared" si="2"/>
        <v>-206526</v>
      </c>
      <c r="I49" s="41">
        <f t="shared" si="2"/>
        <v>-175064</v>
      </c>
      <c r="J49" s="41">
        <f t="shared" si="2"/>
        <v>4010344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4010344</v>
      </c>
      <c r="X49" s="41">
        <f t="shared" si="2"/>
        <v>-1788318</v>
      </c>
      <c r="Y49" s="41">
        <f t="shared" si="2"/>
        <v>5798662</v>
      </c>
      <c r="Z49" s="42">
        <f>+IF(X49&lt;&gt;0,+(Y49/X49)*100,0)</f>
        <v>-324.25228622649888</v>
      </c>
      <c r="AA49" s="39">
        <f>+AA33-AA48</f>
        <v>-7153215</v>
      </c>
    </row>
    <row r="50" spans="1:27" x14ac:dyDescent="0.25">
      <c r="A50" s="43" t="s">
        <v>75</v>
      </c>
      <c r="B50" s="15" t="s">
        <v>32</v>
      </c>
      <c r="C50" s="20">
        <v>2375195</v>
      </c>
      <c r="D50" s="20"/>
      <c r="E50" s="21">
        <v>2289909</v>
      </c>
      <c r="F50" s="22">
        <v>2289909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572478</v>
      </c>
      <c r="Y50" s="22">
        <v>-572478</v>
      </c>
      <c r="Z50" s="23">
        <v>-100</v>
      </c>
      <c r="AA50" s="20">
        <v>2289909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-3445442</v>
      </c>
      <c r="D52" s="48">
        <f t="shared" si="3"/>
        <v>0</v>
      </c>
      <c r="E52" s="49">
        <f t="shared" si="3"/>
        <v>-4863306</v>
      </c>
      <c r="F52" s="50">
        <f t="shared" si="3"/>
        <v>-4863306</v>
      </c>
      <c r="G52" s="50">
        <f t="shared" si="3"/>
        <v>4391934</v>
      </c>
      <c r="H52" s="50">
        <f t="shared" si="3"/>
        <v>-206526</v>
      </c>
      <c r="I52" s="50">
        <f t="shared" si="3"/>
        <v>-175064</v>
      </c>
      <c r="J52" s="50">
        <f t="shared" si="3"/>
        <v>4010344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4010344</v>
      </c>
      <c r="X52" s="50">
        <f t="shared" si="3"/>
        <v>-1215840</v>
      </c>
      <c r="Y52" s="50">
        <f t="shared" si="3"/>
        <v>5226184</v>
      </c>
      <c r="Z52" s="51">
        <f>+IF(X52&lt;&gt;0,+(Y52/X52)*100,0)</f>
        <v>-429.84142650348736</v>
      </c>
      <c r="AA52" s="48">
        <f>SUM(AA49:AA51)</f>
        <v>-4863306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-3445442</v>
      </c>
      <c r="D54" s="54">
        <f>+D52-D53</f>
        <v>0</v>
      </c>
      <c r="E54" s="55">
        <f t="shared" si="4"/>
        <v>-4863306</v>
      </c>
      <c r="F54" s="56">
        <f t="shared" si="4"/>
        <v>-4863306</v>
      </c>
      <c r="G54" s="56">
        <f t="shared" si="4"/>
        <v>4391934</v>
      </c>
      <c r="H54" s="56">
        <f t="shared" si="4"/>
        <v>-206526</v>
      </c>
      <c r="I54" s="56">
        <f t="shared" si="4"/>
        <v>-175064</v>
      </c>
      <c r="J54" s="56">
        <f t="shared" si="4"/>
        <v>4010344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4010344</v>
      </c>
      <c r="X54" s="56">
        <f t="shared" si="4"/>
        <v>-1215840</v>
      </c>
      <c r="Y54" s="56">
        <f t="shared" si="4"/>
        <v>5226184</v>
      </c>
      <c r="Z54" s="57">
        <f>+IF(X54&lt;&gt;0,+(Y54/X54)*100,0)</f>
        <v>-429.84142650348736</v>
      </c>
      <c r="AA54" s="54">
        <f>+AA52-AA53</f>
        <v>-4863306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-3445442</v>
      </c>
      <c r="D57" s="48">
        <f>SUM(D54:D56)</f>
        <v>0</v>
      </c>
      <c r="E57" s="49">
        <f t="shared" si="5"/>
        <v>-4863306</v>
      </c>
      <c r="F57" s="50">
        <f t="shared" si="5"/>
        <v>-4863306</v>
      </c>
      <c r="G57" s="50">
        <f t="shared" si="5"/>
        <v>4391934</v>
      </c>
      <c r="H57" s="50">
        <f t="shared" si="5"/>
        <v>-206526</v>
      </c>
      <c r="I57" s="50">
        <f t="shared" si="5"/>
        <v>-175064</v>
      </c>
      <c r="J57" s="50">
        <f t="shared" si="5"/>
        <v>4010344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4010344</v>
      </c>
      <c r="X57" s="50">
        <f t="shared" si="5"/>
        <v>-1215840</v>
      </c>
      <c r="Y57" s="50">
        <f t="shared" si="5"/>
        <v>5226184</v>
      </c>
      <c r="Z57" s="51">
        <f>+IF(X57&lt;&gt;0,+(Y57/X57)*100,0)</f>
        <v>-429.84142650348736</v>
      </c>
      <c r="AA57" s="48">
        <f>SUM(AA54:AA56)</f>
        <v>-4863306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-3445442</v>
      </c>
      <c r="D60" s="65">
        <f>SUM(D57:D59)</f>
        <v>0</v>
      </c>
      <c r="E60" s="66">
        <f t="shared" si="6"/>
        <v>-4863306</v>
      </c>
      <c r="F60" s="67">
        <f t="shared" si="6"/>
        <v>-4863306</v>
      </c>
      <c r="G60" s="67">
        <f t="shared" si="6"/>
        <v>4391934</v>
      </c>
      <c r="H60" s="67">
        <f t="shared" si="6"/>
        <v>-206526</v>
      </c>
      <c r="I60" s="67">
        <f t="shared" si="6"/>
        <v>-175064</v>
      </c>
      <c r="J60" s="67">
        <f t="shared" si="6"/>
        <v>4010344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4010344</v>
      </c>
      <c r="X60" s="67">
        <f t="shared" si="6"/>
        <v>-1215840</v>
      </c>
      <c r="Y60" s="67">
        <f t="shared" si="6"/>
        <v>5226184</v>
      </c>
      <c r="Z60" s="68">
        <f>+IF(X60&lt;&gt;0,+(Y60/X60)*100,0)</f>
        <v>-429.84142650348736</v>
      </c>
      <c r="AA60" s="65">
        <f>SUM(AA57:AA59)</f>
        <v>-4863306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44916504</v>
      </c>
      <c r="D9" s="20"/>
      <c r="E9" s="21">
        <v>47323000</v>
      </c>
      <c r="F9" s="22">
        <v>47323000</v>
      </c>
      <c r="G9" s="22">
        <v>3988044</v>
      </c>
      <c r="H9" s="22">
        <v>3956261</v>
      </c>
      <c r="I9" s="22">
        <v>3814821</v>
      </c>
      <c r="J9" s="22">
        <v>11759126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11759126</v>
      </c>
      <c r="X9" s="22">
        <v>11926760</v>
      </c>
      <c r="Y9" s="22">
        <v>-167634</v>
      </c>
      <c r="Z9" s="23">
        <v>-1.4055284083858481</v>
      </c>
      <c r="AA9" s="20">
        <v>47323000</v>
      </c>
    </row>
    <row r="10" spans="1:27" x14ac:dyDescent="0.25">
      <c r="A10" s="19" t="s">
        <v>38</v>
      </c>
      <c r="B10" s="15" t="s">
        <v>32</v>
      </c>
      <c r="C10" s="20">
        <v>229885</v>
      </c>
      <c r="D10" s="20"/>
      <c r="E10" s="21">
        <v>256000</v>
      </c>
      <c r="F10" s="22">
        <v>256000</v>
      </c>
      <c r="G10" s="22">
        <v>12229</v>
      </c>
      <c r="H10" s="22">
        <v>9951</v>
      </c>
      <c r="I10" s="22">
        <v>5344</v>
      </c>
      <c r="J10" s="22">
        <v>27524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27524</v>
      </c>
      <c r="X10" s="22">
        <v>68592</v>
      </c>
      <c r="Y10" s="22">
        <v>-41068</v>
      </c>
      <c r="Z10" s="23">
        <v>-59.872871471891763</v>
      </c>
      <c r="AA10" s="20">
        <v>256000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2170537</v>
      </c>
      <c r="D13" s="20"/>
      <c r="E13" s="21">
        <v>3070000</v>
      </c>
      <c r="F13" s="22">
        <v>3070000</v>
      </c>
      <c r="G13" s="22">
        <v>102187</v>
      </c>
      <c r="H13" s="22">
        <v>111775</v>
      </c>
      <c r="I13" s="22">
        <v>116162</v>
      </c>
      <c r="J13" s="22">
        <v>330124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330124</v>
      </c>
      <c r="X13" s="22">
        <v>680504</v>
      </c>
      <c r="Y13" s="22">
        <v>-350380</v>
      </c>
      <c r="Z13" s="23">
        <v>-51.488308665342153</v>
      </c>
      <c r="AA13" s="20">
        <v>3070000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9943277</v>
      </c>
      <c r="D26" s="20"/>
      <c r="E26" s="21">
        <v>10963000</v>
      </c>
      <c r="F26" s="22">
        <v>10963000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2740749</v>
      </c>
      <c r="Y26" s="22">
        <v>-2740749</v>
      </c>
      <c r="Z26" s="23">
        <v>-100</v>
      </c>
      <c r="AA26" s="20">
        <v>10963000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3606489</v>
      </c>
      <c r="D29" s="20"/>
      <c r="E29" s="21">
        <v>3736000</v>
      </c>
      <c r="F29" s="22">
        <v>3736000</v>
      </c>
      <c r="G29" s="22">
        <v>302482</v>
      </c>
      <c r="H29" s="22">
        <v>301804</v>
      </c>
      <c r="I29" s="22">
        <v>299676</v>
      </c>
      <c r="J29" s="22">
        <v>903962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903962</v>
      </c>
      <c r="X29" s="22"/>
      <c r="Y29" s="22">
        <v>903962</v>
      </c>
      <c r="Z29" s="23"/>
      <c r="AA29" s="20">
        <v>3736000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8125097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68991789</v>
      </c>
      <c r="D33" s="29">
        <f t="shared" ref="D33:Y33" si="0">SUM(D6:D32)</f>
        <v>0</v>
      </c>
      <c r="E33" s="30">
        <f t="shared" si="0"/>
        <v>65348000</v>
      </c>
      <c r="F33" s="31">
        <f t="shared" si="0"/>
        <v>65348000</v>
      </c>
      <c r="G33" s="31">
        <f t="shared" si="0"/>
        <v>4404942</v>
      </c>
      <c r="H33" s="31">
        <f t="shared" si="0"/>
        <v>4379791</v>
      </c>
      <c r="I33" s="31">
        <f t="shared" si="0"/>
        <v>4236003</v>
      </c>
      <c r="J33" s="31">
        <f t="shared" si="0"/>
        <v>13020736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13020736</v>
      </c>
      <c r="X33" s="31">
        <f t="shared" si="0"/>
        <v>15416605</v>
      </c>
      <c r="Y33" s="31">
        <f t="shared" si="0"/>
        <v>-2395869</v>
      </c>
      <c r="Z33" s="32">
        <f>+IF(X33&lt;&gt;0,+(Y33/X33)*100,0)</f>
        <v>-15.540834055228112</v>
      </c>
      <c r="AA33" s="29">
        <f>SUM(AA6:AA32)</f>
        <v>65348000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15726451</v>
      </c>
      <c r="D35" s="20"/>
      <c r="E35" s="21">
        <v>16497000</v>
      </c>
      <c r="F35" s="22">
        <v>16497000</v>
      </c>
      <c r="G35" s="22">
        <v>1243880</v>
      </c>
      <c r="H35" s="22">
        <v>1207729</v>
      </c>
      <c r="I35" s="22">
        <v>1240073</v>
      </c>
      <c r="J35" s="22">
        <v>3691682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3691682</v>
      </c>
      <c r="X35" s="22">
        <v>3658064</v>
      </c>
      <c r="Y35" s="22">
        <v>33618</v>
      </c>
      <c r="Z35" s="23">
        <v>0.91901071167699633</v>
      </c>
      <c r="AA35" s="20">
        <v>16497000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1954425</v>
      </c>
      <c r="D38" s="20"/>
      <c r="E38" s="21">
        <v>2021000</v>
      </c>
      <c r="F38" s="22">
        <v>2021000</v>
      </c>
      <c r="G38" s="22">
        <v>320192</v>
      </c>
      <c r="H38" s="22">
        <v>81692</v>
      </c>
      <c r="I38" s="22">
        <v>163837</v>
      </c>
      <c r="J38" s="22">
        <v>565721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565721</v>
      </c>
      <c r="X38" s="22">
        <v>520379</v>
      </c>
      <c r="Y38" s="22">
        <v>45342</v>
      </c>
      <c r="Z38" s="23">
        <v>8.7132647551111795</v>
      </c>
      <c r="AA38" s="20">
        <v>2021000</v>
      </c>
    </row>
    <row r="39" spans="1:27" x14ac:dyDescent="0.25">
      <c r="A39" s="19" t="s">
        <v>65</v>
      </c>
      <c r="B39" s="15" t="s">
        <v>32</v>
      </c>
      <c r="C39" s="20">
        <v>8126245</v>
      </c>
      <c r="D39" s="20"/>
      <c r="E39" s="21">
        <v>7608000</v>
      </c>
      <c r="F39" s="22">
        <v>7608000</v>
      </c>
      <c r="G39" s="22">
        <v>634000</v>
      </c>
      <c r="H39" s="22"/>
      <c r="I39" s="22">
        <v>1268000</v>
      </c>
      <c r="J39" s="22">
        <v>1902000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1902000</v>
      </c>
      <c r="X39" s="22">
        <v>1902000</v>
      </c>
      <c r="Y39" s="22"/>
      <c r="Z39" s="23"/>
      <c r="AA39" s="20">
        <v>7608000</v>
      </c>
    </row>
    <row r="40" spans="1:27" x14ac:dyDescent="0.25">
      <c r="A40" s="19" t="s">
        <v>66</v>
      </c>
      <c r="B40" s="15" t="s">
        <v>32</v>
      </c>
      <c r="C40" s="20">
        <v>1245590</v>
      </c>
      <c r="D40" s="20"/>
      <c r="E40" s="21">
        <v>1265000</v>
      </c>
      <c r="F40" s="22">
        <v>1265000</v>
      </c>
      <c r="G40" s="22">
        <v>105416</v>
      </c>
      <c r="H40" s="22"/>
      <c r="I40" s="22">
        <v>210832</v>
      </c>
      <c r="J40" s="22">
        <v>316248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316248</v>
      </c>
      <c r="X40" s="22">
        <v>316248</v>
      </c>
      <c r="Y40" s="22"/>
      <c r="Z40" s="23"/>
      <c r="AA40" s="20">
        <v>1265000</v>
      </c>
    </row>
    <row r="41" spans="1:27" x14ac:dyDescent="0.25">
      <c r="A41" s="19" t="s">
        <v>40</v>
      </c>
      <c r="B41" s="15" t="s">
        <v>32</v>
      </c>
      <c r="C41" s="20">
        <v>10040026</v>
      </c>
      <c r="D41" s="20"/>
      <c r="E41" s="21">
        <v>10900000</v>
      </c>
      <c r="F41" s="22">
        <v>10900000</v>
      </c>
      <c r="G41" s="22">
        <v>903357</v>
      </c>
      <c r="H41" s="22"/>
      <c r="I41" s="22">
        <v>1806714</v>
      </c>
      <c r="J41" s="22">
        <v>2710071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2710071</v>
      </c>
      <c r="X41" s="22">
        <v>2710071</v>
      </c>
      <c r="Y41" s="22"/>
      <c r="Z41" s="23"/>
      <c r="AA41" s="20">
        <v>10900000</v>
      </c>
    </row>
    <row r="42" spans="1:27" x14ac:dyDescent="0.25">
      <c r="A42" s="19" t="s">
        <v>67</v>
      </c>
      <c r="B42" s="15" t="s">
        <v>32</v>
      </c>
      <c r="C42" s="20">
        <v>14310444</v>
      </c>
      <c r="D42" s="20"/>
      <c r="E42" s="21">
        <v>14301000</v>
      </c>
      <c r="F42" s="22">
        <v>14301000</v>
      </c>
      <c r="G42" s="22">
        <v>38529</v>
      </c>
      <c r="H42" s="22">
        <v>661215</v>
      </c>
      <c r="I42" s="22">
        <v>1115876</v>
      </c>
      <c r="J42" s="22">
        <v>1815620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1815620</v>
      </c>
      <c r="X42" s="22">
        <v>1646213</v>
      </c>
      <c r="Y42" s="22">
        <v>169407</v>
      </c>
      <c r="Z42" s="23">
        <v>10.290709646929043</v>
      </c>
      <c r="AA42" s="20">
        <v>14301000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2268366</v>
      </c>
      <c r="D45" s="20"/>
      <c r="E45" s="21">
        <v>2403000</v>
      </c>
      <c r="F45" s="22">
        <v>2403000</v>
      </c>
      <c r="G45" s="22">
        <v>216434</v>
      </c>
      <c r="H45" s="22">
        <v>112904</v>
      </c>
      <c r="I45" s="22">
        <v>149926</v>
      </c>
      <c r="J45" s="22">
        <v>479264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479264</v>
      </c>
      <c r="X45" s="22">
        <v>-36389</v>
      </c>
      <c r="Y45" s="22">
        <v>515653</v>
      </c>
      <c r="Z45" s="23">
        <v>-1417.0573524966337</v>
      </c>
      <c r="AA45" s="20">
        <v>2403000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53671547</v>
      </c>
      <c r="D48" s="29">
        <f t="shared" ref="D48:Y48" si="1">SUM(D35:D47)</f>
        <v>0</v>
      </c>
      <c r="E48" s="30">
        <f t="shared" si="1"/>
        <v>54995000</v>
      </c>
      <c r="F48" s="31">
        <f t="shared" si="1"/>
        <v>54995000</v>
      </c>
      <c r="G48" s="31">
        <f t="shared" si="1"/>
        <v>3461808</v>
      </c>
      <c r="H48" s="31">
        <f t="shared" si="1"/>
        <v>2063540</v>
      </c>
      <c r="I48" s="31">
        <f t="shared" si="1"/>
        <v>5955258</v>
      </c>
      <c r="J48" s="31">
        <f t="shared" si="1"/>
        <v>11480606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11480606</v>
      </c>
      <c r="X48" s="31">
        <f t="shared" si="1"/>
        <v>10716586</v>
      </c>
      <c r="Y48" s="31">
        <f t="shared" si="1"/>
        <v>764020</v>
      </c>
      <c r="Z48" s="32">
        <f>+IF(X48&lt;&gt;0,+(Y48/X48)*100,0)</f>
        <v>7.1293227152751815</v>
      </c>
      <c r="AA48" s="29">
        <f>SUM(AA35:AA47)</f>
        <v>54995000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15320242</v>
      </c>
      <c r="D49" s="39">
        <f t="shared" si="2"/>
        <v>0</v>
      </c>
      <c r="E49" s="40">
        <f t="shared" si="2"/>
        <v>10353000</v>
      </c>
      <c r="F49" s="41">
        <f t="shared" si="2"/>
        <v>10353000</v>
      </c>
      <c r="G49" s="41">
        <f t="shared" si="2"/>
        <v>943134</v>
      </c>
      <c r="H49" s="41">
        <f t="shared" si="2"/>
        <v>2316251</v>
      </c>
      <c r="I49" s="41">
        <f t="shared" si="2"/>
        <v>-1719255</v>
      </c>
      <c r="J49" s="41">
        <f t="shared" si="2"/>
        <v>1540130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1540130</v>
      </c>
      <c r="X49" s="41">
        <f t="shared" si="2"/>
        <v>4700019</v>
      </c>
      <c r="Y49" s="41">
        <f t="shared" si="2"/>
        <v>-3159889</v>
      </c>
      <c r="Z49" s="42">
        <f>+IF(X49&lt;&gt;0,+(Y49/X49)*100,0)</f>
        <v>-67.231409064516541</v>
      </c>
      <c r="AA49" s="39">
        <f>+AA33-AA48</f>
        <v>10353000</v>
      </c>
    </row>
    <row r="50" spans="1:27" x14ac:dyDescent="0.25">
      <c r="A50" s="43" t="s">
        <v>75</v>
      </c>
      <c r="B50" s="15" t="s">
        <v>32</v>
      </c>
      <c r="C50" s="20">
        <v>40565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15360807</v>
      </c>
      <c r="D52" s="48">
        <f t="shared" si="3"/>
        <v>0</v>
      </c>
      <c r="E52" s="49">
        <f t="shared" si="3"/>
        <v>10353000</v>
      </c>
      <c r="F52" s="50">
        <f t="shared" si="3"/>
        <v>10353000</v>
      </c>
      <c r="G52" s="50">
        <f t="shared" si="3"/>
        <v>943134</v>
      </c>
      <c r="H52" s="50">
        <f t="shared" si="3"/>
        <v>2316251</v>
      </c>
      <c r="I52" s="50">
        <f t="shared" si="3"/>
        <v>-1719255</v>
      </c>
      <c r="J52" s="50">
        <f t="shared" si="3"/>
        <v>1540130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1540130</v>
      </c>
      <c r="X52" s="50">
        <f t="shared" si="3"/>
        <v>4700019</v>
      </c>
      <c r="Y52" s="50">
        <f t="shared" si="3"/>
        <v>-3159889</v>
      </c>
      <c r="Z52" s="51">
        <f>+IF(X52&lt;&gt;0,+(Y52/X52)*100,0)</f>
        <v>-67.231409064516541</v>
      </c>
      <c r="AA52" s="48">
        <f>SUM(AA49:AA51)</f>
        <v>10353000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15360807</v>
      </c>
      <c r="D54" s="54">
        <f>+D52-D53</f>
        <v>0</v>
      </c>
      <c r="E54" s="55">
        <f t="shared" si="4"/>
        <v>10353000</v>
      </c>
      <c r="F54" s="56">
        <f t="shared" si="4"/>
        <v>10353000</v>
      </c>
      <c r="G54" s="56">
        <f t="shared" si="4"/>
        <v>943134</v>
      </c>
      <c r="H54" s="56">
        <f t="shared" si="4"/>
        <v>2316251</v>
      </c>
      <c r="I54" s="56">
        <f t="shared" si="4"/>
        <v>-1719255</v>
      </c>
      <c r="J54" s="56">
        <f t="shared" si="4"/>
        <v>1540130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1540130</v>
      </c>
      <c r="X54" s="56">
        <f t="shared" si="4"/>
        <v>4700019</v>
      </c>
      <c r="Y54" s="56">
        <f t="shared" si="4"/>
        <v>-3159889</v>
      </c>
      <c r="Z54" s="57">
        <f>+IF(X54&lt;&gt;0,+(Y54/X54)*100,0)</f>
        <v>-67.231409064516541</v>
      </c>
      <c r="AA54" s="54">
        <f>+AA52-AA53</f>
        <v>10353000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15360807</v>
      </c>
      <c r="D57" s="48">
        <f>SUM(D54:D56)</f>
        <v>0</v>
      </c>
      <c r="E57" s="49">
        <f t="shared" si="5"/>
        <v>10353000</v>
      </c>
      <c r="F57" s="50">
        <f t="shared" si="5"/>
        <v>10353000</v>
      </c>
      <c r="G57" s="50">
        <f t="shared" si="5"/>
        <v>943134</v>
      </c>
      <c r="H57" s="50">
        <f t="shared" si="5"/>
        <v>2316251</v>
      </c>
      <c r="I57" s="50">
        <f t="shared" si="5"/>
        <v>-1719255</v>
      </c>
      <c r="J57" s="50">
        <f t="shared" si="5"/>
        <v>1540130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1540130</v>
      </c>
      <c r="X57" s="50">
        <f t="shared" si="5"/>
        <v>4700019</v>
      </c>
      <c r="Y57" s="50">
        <f t="shared" si="5"/>
        <v>-3159889</v>
      </c>
      <c r="Z57" s="51">
        <f>+IF(X57&lt;&gt;0,+(Y57/X57)*100,0)</f>
        <v>-67.231409064516541</v>
      </c>
      <c r="AA57" s="48">
        <f>SUM(AA54:AA56)</f>
        <v>10353000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15360807</v>
      </c>
      <c r="D60" s="65">
        <f>SUM(D57:D59)</f>
        <v>0</v>
      </c>
      <c r="E60" s="66">
        <f t="shared" si="6"/>
        <v>10353000</v>
      </c>
      <c r="F60" s="67">
        <f t="shared" si="6"/>
        <v>10353000</v>
      </c>
      <c r="G60" s="67">
        <f t="shared" si="6"/>
        <v>943134</v>
      </c>
      <c r="H60" s="67">
        <f t="shared" si="6"/>
        <v>2316251</v>
      </c>
      <c r="I60" s="67">
        <f t="shared" si="6"/>
        <v>-1719255</v>
      </c>
      <c r="J60" s="67">
        <f t="shared" si="6"/>
        <v>1540130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1540130</v>
      </c>
      <c r="X60" s="67">
        <f t="shared" si="6"/>
        <v>4700019</v>
      </c>
      <c r="Y60" s="67">
        <f t="shared" si="6"/>
        <v>-3159889</v>
      </c>
      <c r="Z60" s="68">
        <f>+IF(X60&lt;&gt;0,+(Y60/X60)*100,0)</f>
        <v>-67.231409064516541</v>
      </c>
      <c r="AA60" s="65">
        <f>SUM(AA57:AA59)</f>
        <v>10353000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95671695</v>
      </c>
      <c r="D9" s="20"/>
      <c r="E9" s="21">
        <v>102028932</v>
      </c>
      <c r="F9" s="22">
        <v>102028932</v>
      </c>
      <c r="G9" s="22">
        <v>8435786</v>
      </c>
      <c r="H9" s="22">
        <v>8436364</v>
      </c>
      <c r="I9" s="22">
        <v>8440973</v>
      </c>
      <c r="J9" s="22">
        <v>25313123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25313123</v>
      </c>
      <c r="X9" s="22">
        <v>25507233</v>
      </c>
      <c r="Y9" s="22">
        <v>-194110</v>
      </c>
      <c r="Z9" s="23">
        <v>-0.76099983091070678</v>
      </c>
      <c r="AA9" s="20">
        <v>102028932</v>
      </c>
    </row>
    <row r="10" spans="1:27" x14ac:dyDescent="0.25">
      <c r="A10" s="19" t="s">
        <v>38</v>
      </c>
      <c r="B10" s="15" t="s">
        <v>32</v>
      </c>
      <c r="C10" s="20">
        <v>90115</v>
      </c>
      <c r="D10" s="20"/>
      <c r="E10" s="21">
        <v>196704</v>
      </c>
      <c r="F10" s="22">
        <v>196704</v>
      </c>
      <c r="G10" s="22">
        <v>690</v>
      </c>
      <c r="H10" s="22">
        <v>2017</v>
      </c>
      <c r="I10" s="22">
        <v>4830</v>
      </c>
      <c r="J10" s="22">
        <v>7537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7537</v>
      </c>
      <c r="X10" s="22">
        <v>49176</v>
      </c>
      <c r="Y10" s="22">
        <v>-41639</v>
      </c>
      <c r="Z10" s="23">
        <v>-84.673417927444277</v>
      </c>
      <c r="AA10" s="20">
        <v>196704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3987564</v>
      </c>
      <c r="D13" s="20"/>
      <c r="E13" s="21">
        <v>3954720</v>
      </c>
      <c r="F13" s="22">
        <v>3954720</v>
      </c>
      <c r="G13" s="22">
        <v>343090</v>
      </c>
      <c r="H13" s="22">
        <v>327356</v>
      </c>
      <c r="I13" s="22">
        <v>350178</v>
      </c>
      <c r="J13" s="22">
        <v>1020624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1020624</v>
      </c>
      <c r="X13" s="22">
        <v>988680</v>
      </c>
      <c r="Y13" s="22">
        <v>31944</v>
      </c>
      <c r="Z13" s="23">
        <v>3.2309746328437914</v>
      </c>
      <c r="AA13" s="20">
        <v>3954720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653360</v>
      </c>
      <c r="D20" s="20"/>
      <c r="E20" s="21">
        <v>549996</v>
      </c>
      <c r="F20" s="22">
        <v>549996</v>
      </c>
      <c r="G20" s="22">
        <v>2670</v>
      </c>
      <c r="H20" s="22">
        <v>140003</v>
      </c>
      <c r="I20" s="22">
        <v>87609</v>
      </c>
      <c r="J20" s="22">
        <v>230282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230282</v>
      </c>
      <c r="X20" s="22">
        <v>137499</v>
      </c>
      <c r="Y20" s="22">
        <v>92783</v>
      </c>
      <c r="Z20" s="18">
        <v>67.479036211172456</v>
      </c>
      <c r="AA20" s="20">
        <v>549996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29406768</v>
      </c>
      <c r="D26" s="20"/>
      <c r="E26" s="21">
        <v>32162173</v>
      </c>
      <c r="F26" s="22">
        <v>32162173</v>
      </c>
      <c r="G26" s="22">
        <v>12682510</v>
      </c>
      <c r="H26" s="22">
        <v>359437</v>
      </c>
      <c r="I26" s="22">
        <v>513417</v>
      </c>
      <c r="J26" s="22">
        <v>13555364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13555364</v>
      </c>
      <c r="X26" s="22">
        <v>10578457</v>
      </c>
      <c r="Y26" s="22">
        <v>2976907</v>
      </c>
      <c r="Z26" s="23">
        <v>28.141221352036499</v>
      </c>
      <c r="AA26" s="20">
        <v>32162173</v>
      </c>
    </row>
    <row r="27" spans="1:27" x14ac:dyDescent="0.25">
      <c r="A27" s="19" t="s">
        <v>40</v>
      </c>
      <c r="B27" s="15" t="s">
        <v>32</v>
      </c>
      <c r="C27" s="20">
        <v>405418</v>
      </c>
      <c r="D27" s="20"/>
      <c r="E27" s="21">
        <v>448776</v>
      </c>
      <c r="F27" s="22">
        <v>448776</v>
      </c>
      <c r="G27" s="22">
        <v>32216</v>
      </c>
      <c r="H27" s="22">
        <v>31911</v>
      </c>
      <c r="I27" s="22">
        <v>31917</v>
      </c>
      <c r="J27" s="22">
        <v>96044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96044</v>
      </c>
      <c r="X27" s="22">
        <v>112194</v>
      </c>
      <c r="Y27" s="22">
        <v>-16150</v>
      </c>
      <c r="Z27" s="23">
        <v>-14.394709164482949</v>
      </c>
      <c r="AA27" s="20">
        <v>448776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6038293</v>
      </c>
      <c r="D29" s="20"/>
      <c r="E29" s="21">
        <v>7046496</v>
      </c>
      <c r="F29" s="22">
        <v>7046496</v>
      </c>
      <c r="G29" s="22">
        <v>662880</v>
      </c>
      <c r="H29" s="22">
        <v>552328</v>
      </c>
      <c r="I29" s="22">
        <v>592622</v>
      </c>
      <c r="J29" s="22">
        <v>1807830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1807830</v>
      </c>
      <c r="X29" s="22">
        <v>1761624</v>
      </c>
      <c r="Y29" s="22">
        <v>46206</v>
      </c>
      <c r="Z29" s="23">
        <v>2.6229206686557403</v>
      </c>
      <c r="AA29" s="20">
        <v>7046496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264675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136517888</v>
      </c>
      <c r="D33" s="29">
        <f t="shared" ref="D33:Y33" si="0">SUM(D6:D32)</f>
        <v>0</v>
      </c>
      <c r="E33" s="30">
        <f t="shared" si="0"/>
        <v>146387797</v>
      </c>
      <c r="F33" s="31">
        <f t="shared" si="0"/>
        <v>146387797</v>
      </c>
      <c r="G33" s="31">
        <f t="shared" si="0"/>
        <v>22159842</v>
      </c>
      <c r="H33" s="31">
        <f t="shared" si="0"/>
        <v>9849416</v>
      </c>
      <c r="I33" s="31">
        <f t="shared" si="0"/>
        <v>10021546</v>
      </c>
      <c r="J33" s="31">
        <f t="shared" si="0"/>
        <v>42030804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42030804</v>
      </c>
      <c r="X33" s="31">
        <f t="shared" si="0"/>
        <v>39134863</v>
      </c>
      <c r="Y33" s="31">
        <f t="shared" si="0"/>
        <v>2895941</v>
      </c>
      <c r="Z33" s="32">
        <f>+IF(X33&lt;&gt;0,+(Y33/X33)*100,0)</f>
        <v>7.3999006972376522</v>
      </c>
      <c r="AA33" s="29">
        <f>SUM(AA6:AA32)</f>
        <v>146387797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35503238</v>
      </c>
      <c r="D35" s="20"/>
      <c r="E35" s="21">
        <v>40490597</v>
      </c>
      <c r="F35" s="22">
        <v>40490597</v>
      </c>
      <c r="G35" s="22">
        <v>3028853</v>
      </c>
      <c r="H35" s="22">
        <v>3091245</v>
      </c>
      <c r="I35" s="22">
        <v>3188881</v>
      </c>
      <c r="J35" s="22">
        <v>9308979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9308979</v>
      </c>
      <c r="X35" s="22">
        <v>9682956</v>
      </c>
      <c r="Y35" s="22">
        <v>-373977</v>
      </c>
      <c r="Z35" s="23">
        <v>-3.8622193470671555</v>
      </c>
      <c r="AA35" s="20">
        <v>40490597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7998302</v>
      </c>
      <c r="D38" s="20"/>
      <c r="E38" s="21">
        <v>9836570</v>
      </c>
      <c r="F38" s="22">
        <v>9836570</v>
      </c>
      <c r="G38" s="22">
        <v>547248</v>
      </c>
      <c r="H38" s="22">
        <v>591522</v>
      </c>
      <c r="I38" s="22">
        <v>528676</v>
      </c>
      <c r="J38" s="22">
        <v>1667446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1667446</v>
      </c>
      <c r="X38" s="22">
        <v>2548831</v>
      </c>
      <c r="Y38" s="22">
        <v>-881385</v>
      </c>
      <c r="Z38" s="23">
        <v>-34.57997019025585</v>
      </c>
      <c r="AA38" s="20">
        <v>9836570</v>
      </c>
    </row>
    <row r="39" spans="1:27" x14ac:dyDescent="0.25">
      <c r="A39" s="19" t="s">
        <v>65</v>
      </c>
      <c r="B39" s="15" t="s">
        <v>32</v>
      </c>
      <c r="C39" s="20">
        <v>6579510</v>
      </c>
      <c r="D39" s="20"/>
      <c r="E39" s="21">
        <v>2870372</v>
      </c>
      <c r="F39" s="22">
        <v>2870372</v>
      </c>
      <c r="G39" s="22"/>
      <c r="H39" s="22">
        <v>481325</v>
      </c>
      <c r="I39" s="22">
        <v>240662</v>
      </c>
      <c r="J39" s="22">
        <v>721987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721987</v>
      </c>
      <c r="X39" s="22">
        <v>717591</v>
      </c>
      <c r="Y39" s="22">
        <v>4396</v>
      </c>
      <c r="Z39" s="23">
        <v>0.61260523055612459</v>
      </c>
      <c r="AA39" s="20">
        <v>2870372</v>
      </c>
    </row>
    <row r="40" spans="1:27" x14ac:dyDescent="0.25">
      <c r="A40" s="19" t="s">
        <v>66</v>
      </c>
      <c r="B40" s="15" t="s">
        <v>32</v>
      </c>
      <c r="C40" s="20">
        <v>11475189</v>
      </c>
      <c r="D40" s="20"/>
      <c r="E40" s="21">
        <v>14230056</v>
      </c>
      <c r="F40" s="22">
        <v>14230056</v>
      </c>
      <c r="G40" s="22"/>
      <c r="H40" s="22">
        <v>2194564</v>
      </c>
      <c r="I40" s="22">
        <v>1061854</v>
      </c>
      <c r="J40" s="22">
        <v>3256418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3256418</v>
      </c>
      <c r="X40" s="22">
        <v>3557514</v>
      </c>
      <c r="Y40" s="22">
        <v>-301096</v>
      </c>
      <c r="Z40" s="23">
        <v>-8.4636631085640133</v>
      </c>
      <c r="AA40" s="20">
        <v>14230056</v>
      </c>
    </row>
    <row r="41" spans="1:27" x14ac:dyDescent="0.25">
      <c r="A41" s="19" t="s">
        <v>40</v>
      </c>
      <c r="B41" s="15" t="s">
        <v>32</v>
      </c>
      <c r="C41" s="20">
        <v>7625234</v>
      </c>
      <c r="D41" s="20"/>
      <c r="E41" s="21">
        <v>7300871</v>
      </c>
      <c r="F41" s="22">
        <v>7300871</v>
      </c>
      <c r="G41" s="22">
        <v>608406</v>
      </c>
      <c r="H41" s="22">
        <v>608406</v>
      </c>
      <c r="I41" s="22">
        <v>608406</v>
      </c>
      <c r="J41" s="22">
        <v>1825218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1825218</v>
      </c>
      <c r="X41" s="22">
        <v>1825218</v>
      </c>
      <c r="Y41" s="22"/>
      <c r="Z41" s="23"/>
      <c r="AA41" s="20">
        <v>7300871</v>
      </c>
    </row>
    <row r="42" spans="1:27" x14ac:dyDescent="0.25">
      <c r="A42" s="19" t="s">
        <v>67</v>
      </c>
      <c r="B42" s="15" t="s">
        <v>32</v>
      </c>
      <c r="C42" s="20">
        <v>22660379</v>
      </c>
      <c r="D42" s="20"/>
      <c r="E42" s="21">
        <v>24490578</v>
      </c>
      <c r="F42" s="22">
        <v>24490578</v>
      </c>
      <c r="G42" s="22">
        <v>2765</v>
      </c>
      <c r="H42" s="22">
        <v>603124</v>
      </c>
      <c r="I42" s="22">
        <v>2183230</v>
      </c>
      <c r="J42" s="22">
        <v>2789119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2789119</v>
      </c>
      <c r="X42" s="22">
        <v>6197841</v>
      </c>
      <c r="Y42" s="22">
        <v>-3408722</v>
      </c>
      <c r="Z42" s="23">
        <v>-54.998539007373694</v>
      </c>
      <c r="AA42" s="20">
        <v>24490578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2332005</v>
      </c>
      <c r="D44" s="20"/>
      <c r="E44" s="21">
        <v>2186527</v>
      </c>
      <c r="F44" s="22">
        <v>2186527</v>
      </c>
      <c r="G44" s="22">
        <v>4532</v>
      </c>
      <c r="H44" s="22">
        <v>20815</v>
      </c>
      <c r="I44" s="22"/>
      <c r="J44" s="22">
        <v>25347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25347</v>
      </c>
      <c r="X44" s="22">
        <v>546630</v>
      </c>
      <c r="Y44" s="22">
        <v>-521283</v>
      </c>
      <c r="Z44" s="23">
        <v>-95.363042643104109</v>
      </c>
      <c r="AA44" s="20">
        <v>2186527</v>
      </c>
    </row>
    <row r="45" spans="1:27" x14ac:dyDescent="0.25">
      <c r="A45" s="19" t="s">
        <v>70</v>
      </c>
      <c r="B45" s="15" t="s">
        <v>32</v>
      </c>
      <c r="C45" s="20">
        <v>2941025</v>
      </c>
      <c r="D45" s="20"/>
      <c r="E45" s="21">
        <v>3626248</v>
      </c>
      <c r="F45" s="22">
        <v>3626248</v>
      </c>
      <c r="G45" s="22">
        <v>1045390</v>
      </c>
      <c r="H45" s="22">
        <v>345361</v>
      </c>
      <c r="I45" s="22">
        <v>338604</v>
      </c>
      <c r="J45" s="22">
        <v>1729355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1729355</v>
      </c>
      <c r="X45" s="22">
        <v>968733</v>
      </c>
      <c r="Y45" s="22">
        <v>760622</v>
      </c>
      <c r="Z45" s="23">
        <v>78.517197205009012</v>
      </c>
      <c r="AA45" s="20">
        <v>3626248</v>
      </c>
    </row>
    <row r="46" spans="1:27" x14ac:dyDescent="0.25">
      <c r="A46" s="19" t="s">
        <v>71</v>
      </c>
      <c r="B46" s="15" t="s">
        <v>32</v>
      </c>
      <c r="C46" s="20">
        <v>6293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50252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97171427</v>
      </c>
      <c r="D48" s="29">
        <f t="shared" ref="D48:Y48" si="1">SUM(D35:D47)</f>
        <v>0</v>
      </c>
      <c r="E48" s="30">
        <f t="shared" si="1"/>
        <v>105031819</v>
      </c>
      <c r="F48" s="31">
        <f t="shared" si="1"/>
        <v>105031819</v>
      </c>
      <c r="G48" s="31">
        <f t="shared" si="1"/>
        <v>5237194</v>
      </c>
      <c r="H48" s="31">
        <f t="shared" si="1"/>
        <v>7936362</v>
      </c>
      <c r="I48" s="31">
        <f t="shared" si="1"/>
        <v>8150313</v>
      </c>
      <c r="J48" s="31">
        <f t="shared" si="1"/>
        <v>21323869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21323869</v>
      </c>
      <c r="X48" s="31">
        <f t="shared" si="1"/>
        <v>26045314</v>
      </c>
      <c r="Y48" s="31">
        <f t="shared" si="1"/>
        <v>-4721445</v>
      </c>
      <c r="Z48" s="32">
        <f>+IF(X48&lt;&gt;0,+(Y48/X48)*100,0)</f>
        <v>-18.127809862457408</v>
      </c>
      <c r="AA48" s="29">
        <f>SUM(AA35:AA47)</f>
        <v>105031819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39346461</v>
      </c>
      <c r="D49" s="39">
        <f t="shared" si="2"/>
        <v>0</v>
      </c>
      <c r="E49" s="40">
        <f t="shared" si="2"/>
        <v>41355978</v>
      </c>
      <c r="F49" s="41">
        <f t="shared" si="2"/>
        <v>41355978</v>
      </c>
      <c r="G49" s="41">
        <f t="shared" si="2"/>
        <v>16922648</v>
      </c>
      <c r="H49" s="41">
        <f t="shared" si="2"/>
        <v>1913054</v>
      </c>
      <c r="I49" s="41">
        <f t="shared" si="2"/>
        <v>1871233</v>
      </c>
      <c r="J49" s="41">
        <f t="shared" si="2"/>
        <v>20706935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20706935</v>
      </c>
      <c r="X49" s="41">
        <f t="shared" si="2"/>
        <v>13089549</v>
      </c>
      <c r="Y49" s="41">
        <f t="shared" si="2"/>
        <v>7617386</v>
      </c>
      <c r="Z49" s="42">
        <f>+IF(X49&lt;&gt;0,+(Y49/X49)*100,0)</f>
        <v>58.194411434649119</v>
      </c>
      <c r="AA49" s="39">
        <f>+AA33-AA48</f>
        <v>41355978</v>
      </c>
    </row>
    <row r="50" spans="1:27" x14ac:dyDescent="0.25">
      <c r="A50" s="43" t="s">
        <v>75</v>
      </c>
      <c r="B50" s="15" t="s">
        <v>32</v>
      </c>
      <c r="C50" s="20">
        <v>7087713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46434174</v>
      </c>
      <c r="D52" s="48">
        <f t="shared" si="3"/>
        <v>0</v>
      </c>
      <c r="E52" s="49">
        <f t="shared" si="3"/>
        <v>41355978</v>
      </c>
      <c r="F52" s="50">
        <f t="shared" si="3"/>
        <v>41355978</v>
      </c>
      <c r="G52" s="50">
        <f t="shared" si="3"/>
        <v>16922648</v>
      </c>
      <c r="H52" s="50">
        <f t="shared" si="3"/>
        <v>1913054</v>
      </c>
      <c r="I52" s="50">
        <f t="shared" si="3"/>
        <v>1871233</v>
      </c>
      <c r="J52" s="50">
        <f t="shared" si="3"/>
        <v>20706935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20706935</v>
      </c>
      <c r="X52" s="50">
        <f t="shared" si="3"/>
        <v>13089549</v>
      </c>
      <c r="Y52" s="50">
        <f t="shared" si="3"/>
        <v>7617386</v>
      </c>
      <c r="Z52" s="51">
        <f>+IF(X52&lt;&gt;0,+(Y52/X52)*100,0)</f>
        <v>58.194411434649119</v>
      </c>
      <c r="AA52" s="48">
        <f>SUM(AA49:AA51)</f>
        <v>41355978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46434174</v>
      </c>
      <c r="D54" s="54">
        <f>+D52-D53</f>
        <v>0</v>
      </c>
      <c r="E54" s="55">
        <f t="shared" si="4"/>
        <v>41355978</v>
      </c>
      <c r="F54" s="56">
        <f t="shared" si="4"/>
        <v>41355978</v>
      </c>
      <c r="G54" s="56">
        <f t="shared" si="4"/>
        <v>16922648</v>
      </c>
      <c r="H54" s="56">
        <f t="shared" si="4"/>
        <v>1913054</v>
      </c>
      <c r="I54" s="56">
        <f t="shared" si="4"/>
        <v>1871233</v>
      </c>
      <c r="J54" s="56">
        <f t="shared" si="4"/>
        <v>20706935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20706935</v>
      </c>
      <c r="X54" s="56">
        <f t="shared" si="4"/>
        <v>13089549</v>
      </c>
      <c r="Y54" s="56">
        <f t="shared" si="4"/>
        <v>7617386</v>
      </c>
      <c r="Z54" s="57">
        <f>+IF(X54&lt;&gt;0,+(Y54/X54)*100,0)</f>
        <v>58.194411434649119</v>
      </c>
      <c r="AA54" s="54">
        <f>+AA52-AA53</f>
        <v>41355978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46434174</v>
      </c>
      <c r="D57" s="48">
        <f>SUM(D54:D56)</f>
        <v>0</v>
      </c>
      <c r="E57" s="49">
        <f t="shared" si="5"/>
        <v>41355978</v>
      </c>
      <c r="F57" s="50">
        <f t="shared" si="5"/>
        <v>41355978</v>
      </c>
      <c r="G57" s="50">
        <f t="shared" si="5"/>
        <v>16922648</v>
      </c>
      <c r="H57" s="50">
        <f t="shared" si="5"/>
        <v>1913054</v>
      </c>
      <c r="I57" s="50">
        <f t="shared" si="5"/>
        <v>1871233</v>
      </c>
      <c r="J57" s="50">
        <f t="shared" si="5"/>
        <v>20706935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20706935</v>
      </c>
      <c r="X57" s="50">
        <f t="shared" si="5"/>
        <v>13089549</v>
      </c>
      <c r="Y57" s="50">
        <f t="shared" si="5"/>
        <v>7617386</v>
      </c>
      <c r="Z57" s="51">
        <f>+IF(X57&lt;&gt;0,+(Y57/X57)*100,0)</f>
        <v>58.194411434649119</v>
      </c>
      <c r="AA57" s="48">
        <f>SUM(AA54:AA56)</f>
        <v>41355978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46434174</v>
      </c>
      <c r="D60" s="65">
        <f>SUM(D57:D59)</f>
        <v>0</v>
      </c>
      <c r="E60" s="66">
        <f t="shared" si="6"/>
        <v>41355978</v>
      </c>
      <c r="F60" s="67">
        <f t="shared" si="6"/>
        <v>41355978</v>
      </c>
      <c r="G60" s="67">
        <f t="shared" si="6"/>
        <v>16922648</v>
      </c>
      <c r="H60" s="67">
        <f t="shared" si="6"/>
        <v>1913054</v>
      </c>
      <c r="I60" s="67">
        <f t="shared" si="6"/>
        <v>1871233</v>
      </c>
      <c r="J60" s="67">
        <f t="shared" si="6"/>
        <v>20706935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20706935</v>
      </c>
      <c r="X60" s="67">
        <f t="shared" si="6"/>
        <v>13089549</v>
      </c>
      <c r="Y60" s="67">
        <f t="shared" si="6"/>
        <v>7617386</v>
      </c>
      <c r="Z60" s="68">
        <f>+IF(X60&lt;&gt;0,+(Y60/X60)*100,0)</f>
        <v>58.194411434649119</v>
      </c>
      <c r="AA60" s="65">
        <f>SUM(AA57:AA59)</f>
        <v>41355978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38791037</v>
      </c>
      <c r="D9" s="20"/>
      <c r="E9" s="21">
        <v>42709337</v>
      </c>
      <c r="F9" s="22">
        <v>42709337</v>
      </c>
      <c r="G9" s="22">
        <v>3758984</v>
      </c>
      <c r="H9" s="22">
        <v>3724320</v>
      </c>
      <c r="I9" s="22">
        <v>3753913</v>
      </c>
      <c r="J9" s="22">
        <v>11237217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11237217</v>
      </c>
      <c r="X9" s="22">
        <v>10677336</v>
      </c>
      <c r="Y9" s="22">
        <v>559881</v>
      </c>
      <c r="Z9" s="23">
        <v>5.2436394246654787</v>
      </c>
      <c r="AA9" s="20">
        <v>42709337</v>
      </c>
    </row>
    <row r="10" spans="1:27" x14ac:dyDescent="0.25">
      <c r="A10" s="19" t="s">
        <v>38</v>
      </c>
      <c r="B10" s="15" t="s">
        <v>32</v>
      </c>
      <c r="C10" s="20">
        <v>2131049</v>
      </c>
      <c r="D10" s="20"/>
      <c r="E10" s="21">
        <v>1852817</v>
      </c>
      <c r="F10" s="22">
        <v>1852817</v>
      </c>
      <c r="G10" s="22"/>
      <c r="H10" s="22">
        <v>196297</v>
      </c>
      <c r="I10" s="22">
        <v>202366</v>
      </c>
      <c r="J10" s="22">
        <v>398663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398663</v>
      </c>
      <c r="X10" s="22">
        <v>463206</v>
      </c>
      <c r="Y10" s="22">
        <v>-64543</v>
      </c>
      <c r="Z10" s="23">
        <v>-13.933973221417684</v>
      </c>
      <c r="AA10" s="20">
        <v>1852817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18282</v>
      </c>
      <c r="D20" s="20"/>
      <c r="E20" s="21">
        <v>15383</v>
      </c>
      <c r="F20" s="22">
        <v>15383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3846</v>
      </c>
      <c r="Y20" s="22">
        <v>-3846</v>
      </c>
      <c r="Z20" s="18">
        <v>-100</v>
      </c>
      <c r="AA20" s="20">
        <v>15383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19662694</v>
      </c>
      <c r="D26" s="20"/>
      <c r="E26" s="21">
        <v>21235710</v>
      </c>
      <c r="F26" s="22">
        <v>21235710</v>
      </c>
      <c r="G26" s="22">
        <v>8848191</v>
      </c>
      <c r="H26" s="22"/>
      <c r="I26" s="22"/>
      <c r="J26" s="22">
        <v>8848191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8848191</v>
      </c>
      <c r="X26" s="22">
        <v>5308929</v>
      </c>
      <c r="Y26" s="22">
        <v>3539262</v>
      </c>
      <c r="Z26" s="23">
        <v>66.666214598085602</v>
      </c>
      <c r="AA26" s="20">
        <v>21235710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3364061</v>
      </c>
      <c r="D29" s="20"/>
      <c r="E29" s="21">
        <v>3757604</v>
      </c>
      <c r="F29" s="22">
        <v>3757604</v>
      </c>
      <c r="G29" s="22">
        <v>304768</v>
      </c>
      <c r="H29" s="22">
        <v>306133</v>
      </c>
      <c r="I29" s="22">
        <v>302428</v>
      </c>
      <c r="J29" s="22">
        <v>913329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913329</v>
      </c>
      <c r="X29" s="22">
        <v>939402</v>
      </c>
      <c r="Y29" s="22">
        <v>-26073</v>
      </c>
      <c r="Z29" s="23">
        <v>-2.7754890877387957</v>
      </c>
      <c r="AA29" s="20">
        <v>3757604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63967123</v>
      </c>
      <c r="D33" s="29">
        <f t="shared" ref="D33:Y33" si="0">SUM(D6:D32)</f>
        <v>0</v>
      </c>
      <c r="E33" s="30">
        <f t="shared" si="0"/>
        <v>69570851</v>
      </c>
      <c r="F33" s="31">
        <f t="shared" si="0"/>
        <v>69570851</v>
      </c>
      <c r="G33" s="31">
        <f t="shared" si="0"/>
        <v>12911943</v>
      </c>
      <c r="H33" s="31">
        <f t="shared" si="0"/>
        <v>4226750</v>
      </c>
      <c r="I33" s="31">
        <f t="shared" si="0"/>
        <v>4258707</v>
      </c>
      <c r="J33" s="31">
        <f t="shared" si="0"/>
        <v>21397400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21397400</v>
      </c>
      <c r="X33" s="31">
        <f t="shared" si="0"/>
        <v>17392719</v>
      </c>
      <c r="Y33" s="31">
        <f t="shared" si="0"/>
        <v>4004681</v>
      </c>
      <c r="Z33" s="32">
        <f>+IF(X33&lt;&gt;0,+(Y33/X33)*100,0)</f>
        <v>23.025042835453156</v>
      </c>
      <c r="AA33" s="29">
        <f>SUM(AA6:AA32)</f>
        <v>69570851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23168248</v>
      </c>
      <c r="D35" s="20"/>
      <c r="E35" s="21">
        <v>24313342</v>
      </c>
      <c r="F35" s="22">
        <v>24313342</v>
      </c>
      <c r="G35" s="22">
        <v>1650315</v>
      </c>
      <c r="H35" s="22">
        <v>1760638</v>
      </c>
      <c r="I35" s="22">
        <v>1844295</v>
      </c>
      <c r="J35" s="22">
        <v>5255248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5255248</v>
      </c>
      <c r="X35" s="22">
        <v>6078339</v>
      </c>
      <c r="Y35" s="22">
        <v>-823091</v>
      </c>
      <c r="Z35" s="23">
        <v>-13.541380301427742</v>
      </c>
      <c r="AA35" s="20">
        <v>24313342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4334415</v>
      </c>
      <c r="D38" s="20"/>
      <c r="E38" s="21">
        <v>7159677</v>
      </c>
      <c r="F38" s="22">
        <v>7159677</v>
      </c>
      <c r="G38" s="22">
        <v>356622</v>
      </c>
      <c r="H38" s="22">
        <v>340371</v>
      </c>
      <c r="I38" s="22">
        <v>376776</v>
      </c>
      <c r="J38" s="22">
        <v>1073769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1073769</v>
      </c>
      <c r="X38" s="22">
        <v>1789917</v>
      </c>
      <c r="Y38" s="22">
        <v>-716148</v>
      </c>
      <c r="Z38" s="23">
        <v>-40.0101233744358</v>
      </c>
      <c r="AA38" s="20">
        <v>7159677</v>
      </c>
    </row>
    <row r="39" spans="1:27" x14ac:dyDescent="0.25">
      <c r="A39" s="19" t="s">
        <v>65</v>
      </c>
      <c r="B39" s="15" t="s">
        <v>32</v>
      </c>
      <c r="C39" s="20">
        <v>567091</v>
      </c>
      <c r="D39" s="20"/>
      <c r="E39" s="21">
        <v>391734</v>
      </c>
      <c r="F39" s="22">
        <v>391734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97932</v>
      </c>
      <c r="Y39" s="22">
        <v>-97932</v>
      </c>
      <c r="Z39" s="23">
        <v>-100</v>
      </c>
      <c r="AA39" s="20">
        <v>391734</v>
      </c>
    </row>
    <row r="40" spans="1:27" x14ac:dyDescent="0.25">
      <c r="A40" s="19" t="s">
        <v>66</v>
      </c>
      <c r="B40" s="15" t="s">
        <v>32</v>
      </c>
      <c r="C40" s="20">
        <v>4185601</v>
      </c>
      <c r="D40" s="20"/>
      <c r="E40" s="21">
        <v>4873994</v>
      </c>
      <c r="F40" s="22">
        <v>4873994</v>
      </c>
      <c r="G40" s="22"/>
      <c r="H40" s="22"/>
      <c r="I40" s="22">
        <v>1044048</v>
      </c>
      <c r="J40" s="22">
        <v>1044048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1044048</v>
      </c>
      <c r="X40" s="22">
        <v>1218501</v>
      </c>
      <c r="Y40" s="22">
        <v>-174453</v>
      </c>
      <c r="Z40" s="23">
        <v>-14.317017384474859</v>
      </c>
      <c r="AA40" s="20">
        <v>4873994</v>
      </c>
    </row>
    <row r="41" spans="1:27" x14ac:dyDescent="0.25">
      <c r="A41" s="19" t="s">
        <v>40</v>
      </c>
      <c r="B41" s="15" t="s">
        <v>32</v>
      </c>
      <c r="C41" s="20">
        <v>6031279</v>
      </c>
      <c r="D41" s="20"/>
      <c r="E41" s="21">
        <v>6649244</v>
      </c>
      <c r="F41" s="22">
        <v>6649244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1662312</v>
      </c>
      <c r="Y41" s="22">
        <v>-1662312</v>
      </c>
      <c r="Z41" s="23">
        <v>-100</v>
      </c>
      <c r="AA41" s="20">
        <v>6649244</v>
      </c>
    </row>
    <row r="42" spans="1:27" x14ac:dyDescent="0.25">
      <c r="A42" s="19" t="s">
        <v>67</v>
      </c>
      <c r="B42" s="15" t="s">
        <v>32</v>
      </c>
      <c r="C42" s="20">
        <v>20442893</v>
      </c>
      <c r="D42" s="20"/>
      <c r="E42" s="21">
        <v>19855554</v>
      </c>
      <c r="F42" s="22">
        <v>19855554</v>
      </c>
      <c r="G42" s="22">
        <v>147435</v>
      </c>
      <c r="H42" s="22">
        <v>1968170</v>
      </c>
      <c r="I42" s="22">
        <v>2028612</v>
      </c>
      <c r="J42" s="22">
        <v>4144217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4144217</v>
      </c>
      <c r="X42" s="22">
        <v>4963893</v>
      </c>
      <c r="Y42" s="22">
        <v>-819676</v>
      </c>
      <c r="Z42" s="23">
        <v>-16.512765283216218</v>
      </c>
      <c r="AA42" s="20">
        <v>19855554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1329170</v>
      </c>
      <c r="D44" s="20"/>
      <c r="E44" s="21">
        <v>1576132</v>
      </c>
      <c r="F44" s="22">
        <v>1576132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394035</v>
      </c>
      <c r="Y44" s="22">
        <v>-394035</v>
      </c>
      <c r="Z44" s="23">
        <v>-100</v>
      </c>
      <c r="AA44" s="20">
        <v>1576132</v>
      </c>
    </row>
    <row r="45" spans="1:27" x14ac:dyDescent="0.25">
      <c r="A45" s="19" t="s">
        <v>70</v>
      </c>
      <c r="B45" s="15" t="s">
        <v>32</v>
      </c>
      <c r="C45" s="20">
        <v>1726576</v>
      </c>
      <c r="D45" s="20"/>
      <c r="E45" s="21">
        <v>2430064</v>
      </c>
      <c r="F45" s="22">
        <v>2430064</v>
      </c>
      <c r="G45" s="22">
        <v>471477</v>
      </c>
      <c r="H45" s="22">
        <v>39583</v>
      </c>
      <c r="I45" s="22">
        <v>149460</v>
      </c>
      <c r="J45" s="22">
        <v>660520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660520</v>
      </c>
      <c r="X45" s="22">
        <v>607524</v>
      </c>
      <c r="Y45" s="22">
        <v>52996</v>
      </c>
      <c r="Z45" s="23">
        <v>8.7232767758969203</v>
      </c>
      <c r="AA45" s="20">
        <v>2430064</v>
      </c>
    </row>
    <row r="46" spans="1:27" x14ac:dyDescent="0.25">
      <c r="A46" s="19" t="s">
        <v>71</v>
      </c>
      <c r="B46" s="15" t="s">
        <v>32</v>
      </c>
      <c r="C46" s="20">
        <v>3426</v>
      </c>
      <c r="D46" s="20"/>
      <c r="E46" s="21">
        <v>146702</v>
      </c>
      <c r="F46" s="22">
        <v>146702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36675</v>
      </c>
      <c r="Y46" s="22">
        <v>-36675</v>
      </c>
      <c r="Z46" s="23">
        <v>-100</v>
      </c>
      <c r="AA46" s="20">
        <v>146702</v>
      </c>
    </row>
    <row r="47" spans="1:27" x14ac:dyDescent="0.25">
      <c r="A47" s="19" t="s">
        <v>72</v>
      </c>
      <c r="B47" s="15" t="s">
        <v>32</v>
      </c>
      <c r="C47" s="20">
        <v>79859</v>
      </c>
      <c r="D47" s="20"/>
      <c r="E47" s="21">
        <v>55226</v>
      </c>
      <c r="F47" s="22">
        <v>55226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13806</v>
      </c>
      <c r="Y47" s="22">
        <v>-13806</v>
      </c>
      <c r="Z47" s="23">
        <v>-100</v>
      </c>
      <c r="AA47" s="20">
        <v>55226</v>
      </c>
    </row>
    <row r="48" spans="1:27" x14ac:dyDescent="0.25">
      <c r="A48" s="37" t="s">
        <v>73</v>
      </c>
      <c r="B48" s="28" t="s">
        <v>32</v>
      </c>
      <c r="C48" s="29">
        <f>SUM(C35:C47)</f>
        <v>61868558</v>
      </c>
      <c r="D48" s="29">
        <f t="shared" ref="D48:Y48" si="1">SUM(D35:D47)</f>
        <v>0</v>
      </c>
      <c r="E48" s="30">
        <f t="shared" si="1"/>
        <v>67451669</v>
      </c>
      <c r="F48" s="31">
        <f t="shared" si="1"/>
        <v>67451669</v>
      </c>
      <c r="G48" s="31">
        <f t="shared" si="1"/>
        <v>2625849</v>
      </c>
      <c r="H48" s="31">
        <f t="shared" si="1"/>
        <v>4108762</v>
      </c>
      <c r="I48" s="31">
        <f t="shared" si="1"/>
        <v>5443191</v>
      </c>
      <c r="J48" s="31">
        <f t="shared" si="1"/>
        <v>12177802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12177802</v>
      </c>
      <c r="X48" s="31">
        <f t="shared" si="1"/>
        <v>16862934</v>
      </c>
      <c r="Y48" s="31">
        <f t="shared" si="1"/>
        <v>-4685132</v>
      </c>
      <c r="Z48" s="32">
        <f>+IF(X48&lt;&gt;0,+(Y48/X48)*100,0)</f>
        <v>-27.7836110845242</v>
      </c>
      <c r="AA48" s="29">
        <f>SUM(AA35:AA47)</f>
        <v>67451669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2098565</v>
      </c>
      <c r="D49" s="39">
        <f t="shared" si="2"/>
        <v>0</v>
      </c>
      <c r="E49" s="40">
        <f t="shared" si="2"/>
        <v>2119182</v>
      </c>
      <c r="F49" s="41">
        <f t="shared" si="2"/>
        <v>2119182</v>
      </c>
      <c r="G49" s="41">
        <f t="shared" si="2"/>
        <v>10286094</v>
      </c>
      <c r="H49" s="41">
        <f t="shared" si="2"/>
        <v>117988</v>
      </c>
      <c r="I49" s="41">
        <f t="shared" si="2"/>
        <v>-1184484</v>
      </c>
      <c r="J49" s="41">
        <f t="shared" si="2"/>
        <v>9219598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9219598</v>
      </c>
      <c r="X49" s="41">
        <f t="shared" si="2"/>
        <v>529785</v>
      </c>
      <c r="Y49" s="41">
        <f t="shared" si="2"/>
        <v>8689813</v>
      </c>
      <c r="Z49" s="42">
        <f>+IF(X49&lt;&gt;0,+(Y49/X49)*100,0)</f>
        <v>1640.2527440376757</v>
      </c>
      <c r="AA49" s="39">
        <f>+AA33-AA48</f>
        <v>2119182</v>
      </c>
    </row>
    <row r="50" spans="1:27" x14ac:dyDescent="0.25">
      <c r="A50" s="43" t="s">
        <v>75</v>
      </c>
      <c r="B50" s="15" t="s">
        <v>32</v>
      </c>
      <c r="C50" s="20">
        <v>15500000</v>
      </c>
      <c r="D50" s="20"/>
      <c r="E50" s="21">
        <v>17315595</v>
      </c>
      <c r="F50" s="22">
        <v>17315595</v>
      </c>
      <c r="G50" s="22">
        <v>1242669</v>
      </c>
      <c r="H50" s="22">
        <v>298120</v>
      </c>
      <c r="I50" s="22">
        <v>203988</v>
      </c>
      <c r="J50" s="22">
        <v>1744777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1744777</v>
      </c>
      <c r="X50" s="22">
        <v>4328898</v>
      </c>
      <c r="Y50" s="22">
        <v>-2584121</v>
      </c>
      <c r="Z50" s="23">
        <v>-59.694661320271351</v>
      </c>
      <c r="AA50" s="20">
        <v>17315595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17598565</v>
      </c>
      <c r="D52" s="48">
        <f t="shared" si="3"/>
        <v>0</v>
      </c>
      <c r="E52" s="49">
        <f t="shared" si="3"/>
        <v>19434777</v>
      </c>
      <c r="F52" s="50">
        <f t="shared" si="3"/>
        <v>19434777</v>
      </c>
      <c r="G52" s="50">
        <f t="shared" si="3"/>
        <v>11528763</v>
      </c>
      <c r="H52" s="50">
        <f t="shared" si="3"/>
        <v>416108</v>
      </c>
      <c r="I52" s="50">
        <f t="shared" si="3"/>
        <v>-980496</v>
      </c>
      <c r="J52" s="50">
        <f t="shared" si="3"/>
        <v>10964375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10964375</v>
      </c>
      <c r="X52" s="50">
        <f t="shared" si="3"/>
        <v>4858683</v>
      </c>
      <c r="Y52" s="50">
        <f t="shared" si="3"/>
        <v>6105692</v>
      </c>
      <c r="Z52" s="51">
        <f>+IF(X52&lt;&gt;0,+(Y52/X52)*100,0)</f>
        <v>125.66557645353689</v>
      </c>
      <c r="AA52" s="48">
        <f>SUM(AA49:AA51)</f>
        <v>19434777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17598565</v>
      </c>
      <c r="D54" s="54">
        <f>+D52-D53</f>
        <v>0</v>
      </c>
      <c r="E54" s="55">
        <f t="shared" si="4"/>
        <v>19434777</v>
      </c>
      <c r="F54" s="56">
        <f t="shared" si="4"/>
        <v>19434777</v>
      </c>
      <c r="G54" s="56">
        <f t="shared" si="4"/>
        <v>11528763</v>
      </c>
      <c r="H54" s="56">
        <f t="shared" si="4"/>
        <v>416108</v>
      </c>
      <c r="I54" s="56">
        <f t="shared" si="4"/>
        <v>-980496</v>
      </c>
      <c r="J54" s="56">
        <f t="shared" si="4"/>
        <v>10964375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10964375</v>
      </c>
      <c r="X54" s="56">
        <f t="shared" si="4"/>
        <v>4858683</v>
      </c>
      <c r="Y54" s="56">
        <f t="shared" si="4"/>
        <v>6105692</v>
      </c>
      <c r="Z54" s="57">
        <f>+IF(X54&lt;&gt;0,+(Y54/X54)*100,0)</f>
        <v>125.66557645353689</v>
      </c>
      <c r="AA54" s="54">
        <f>+AA52-AA53</f>
        <v>19434777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17598565</v>
      </c>
      <c r="D57" s="48">
        <f>SUM(D54:D56)</f>
        <v>0</v>
      </c>
      <c r="E57" s="49">
        <f t="shared" si="5"/>
        <v>19434777</v>
      </c>
      <c r="F57" s="50">
        <f t="shared" si="5"/>
        <v>19434777</v>
      </c>
      <c r="G57" s="50">
        <f t="shared" si="5"/>
        <v>11528763</v>
      </c>
      <c r="H57" s="50">
        <f t="shared" si="5"/>
        <v>416108</v>
      </c>
      <c r="I57" s="50">
        <f t="shared" si="5"/>
        <v>-980496</v>
      </c>
      <c r="J57" s="50">
        <f t="shared" si="5"/>
        <v>10964375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10964375</v>
      </c>
      <c r="X57" s="50">
        <f t="shared" si="5"/>
        <v>4858683</v>
      </c>
      <c r="Y57" s="50">
        <f t="shared" si="5"/>
        <v>6105692</v>
      </c>
      <c r="Z57" s="51">
        <f>+IF(X57&lt;&gt;0,+(Y57/X57)*100,0)</f>
        <v>125.66557645353689</v>
      </c>
      <c r="AA57" s="48">
        <f>SUM(AA54:AA56)</f>
        <v>19434777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17598565</v>
      </c>
      <c r="D60" s="65">
        <f>SUM(D57:D59)</f>
        <v>0</v>
      </c>
      <c r="E60" s="66">
        <f t="shared" si="6"/>
        <v>19434777</v>
      </c>
      <c r="F60" s="67">
        <f t="shared" si="6"/>
        <v>19434777</v>
      </c>
      <c r="G60" s="67">
        <f t="shared" si="6"/>
        <v>11528763</v>
      </c>
      <c r="H60" s="67">
        <f t="shared" si="6"/>
        <v>416108</v>
      </c>
      <c r="I60" s="67">
        <f t="shared" si="6"/>
        <v>-980496</v>
      </c>
      <c r="J60" s="67">
        <f t="shared" si="6"/>
        <v>10964375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10964375</v>
      </c>
      <c r="X60" s="67">
        <f t="shared" si="6"/>
        <v>4858683</v>
      </c>
      <c r="Y60" s="67">
        <f t="shared" si="6"/>
        <v>6105692</v>
      </c>
      <c r="Z60" s="68">
        <f>+IF(X60&lt;&gt;0,+(Y60/X60)*100,0)</f>
        <v>125.66557645353689</v>
      </c>
      <c r="AA60" s="65">
        <f>SUM(AA57:AA59)</f>
        <v>19434777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116679</v>
      </c>
      <c r="D9" s="20"/>
      <c r="E9" s="21">
        <v>8348052</v>
      </c>
      <c r="F9" s="22">
        <v>8348052</v>
      </c>
      <c r="G9" s="22">
        <v>2169</v>
      </c>
      <c r="H9" s="22">
        <v>114111</v>
      </c>
      <c r="I9" s="22">
        <v>57799</v>
      </c>
      <c r="J9" s="22">
        <v>174079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174079</v>
      </c>
      <c r="X9" s="22">
        <v>2087016</v>
      </c>
      <c r="Y9" s="22">
        <v>-1912937</v>
      </c>
      <c r="Z9" s="23">
        <v>-91.658952303192692</v>
      </c>
      <c r="AA9" s="20">
        <v>8348052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50</v>
      </c>
      <c r="I13" s="22">
        <v>39575</v>
      </c>
      <c r="J13" s="22">
        <v>39625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39625</v>
      </c>
      <c r="X13" s="22"/>
      <c r="Y13" s="22">
        <v>39625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12131607</v>
      </c>
      <c r="D20" s="20"/>
      <c r="E20" s="21">
        <v>11854622</v>
      </c>
      <c r="F20" s="22">
        <v>11854622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>
        <v>11854622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12248286</v>
      </c>
      <c r="D33" s="29">
        <f t="shared" ref="D33:Y33" si="0">SUM(D6:D32)</f>
        <v>0</v>
      </c>
      <c r="E33" s="30">
        <f t="shared" si="0"/>
        <v>20202674</v>
      </c>
      <c r="F33" s="31">
        <f t="shared" si="0"/>
        <v>20202674</v>
      </c>
      <c r="G33" s="31">
        <f t="shared" si="0"/>
        <v>2169</v>
      </c>
      <c r="H33" s="31">
        <f t="shared" si="0"/>
        <v>114161</v>
      </c>
      <c r="I33" s="31">
        <f t="shared" si="0"/>
        <v>97374</v>
      </c>
      <c r="J33" s="31">
        <f t="shared" si="0"/>
        <v>213704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213704</v>
      </c>
      <c r="X33" s="31">
        <f t="shared" si="0"/>
        <v>2087016</v>
      </c>
      <c r="Y33" s="31">
        <f t="shared" si="0"/>
        <v>-1873312</v>
      </c>
      <c r="Z33" s="32">
        <f>+IF(X33&lt;&gt;0,+(Y33/X33)*100,0)</f>
        <v>-89.760308497874476</v>
      </c>
      <c r="AA33" s="29">
        <f>SUM(AA6:AA32)</f>
        <v>20202674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4168</v>
      </c>
      <c r="F40" s="22">
        <v>4168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1044</v>
      </c>
      <c r="Y40" s="22">
        <v>-1044</v>
      </c>
      <c r="Z40" s="23">
        <v>-100</v>
      </c>
      <c r="AA40" s="20">
        <v>4168</v>
      </c>
    </row>
    <row r="41" spans="1:27" x14ac:dyDescent="0.25">
      <c r="A41" s="19" t="s">
        <v>40</v>
      </c>
      <c r="B41" s="15" t="s">
        <v>32</v>
      </c>
      <c r="C41" s="20">
        <v>10458049</v>
      </c>
      <c r="D41" s="20"/>
      <c r="E41" s="21">
        <v>11854622</v>
      </c>
      <c r="F41" s="22">
        <v>11854622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11854622</v>
      </c>
    </row>
    <row r="42" spans="1:27" x14ac:dyDescent="0.25">
      <c r="A42" s="19" t="s">
        <v>67</v>
      </c>
      <c r="B42" s="15" t="s">
        <v>32</v>
      </c>
      <c r="C42" s="20">
        <v>1673558</v>
      </c>
      <c r="D42" s="20"/>
      <c r="E42" s="21">
        <v>8171225</v>
      </c>
      <c r="F42" s="22">
        <v>8171225</v>
      </c>
      <c r="G42" s="22">
        <v>408588</v>
      </c>
      <c r="H42" s="22"/>
      <c r="I42" s="22">
        <v>863420</v>
      </c>
      <c r="J42" s="22">
        <v>1272008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1272008</v>
      </c>
      <c r="X42" s="22">
        <v>2042814</v>
      </c>
      <c r="Y42" s="22">
        <v>-770806</v>
      </c>
      <c r="Z42" s="23">
        <v>-37.73255910719233</v>
      </c>
      <c r="AA42" s="20">
        <v>8171225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176827</v>
      </c>
      <c r="F45" s="22">
        <v>176827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44226</v>
      </c>
      <c r="Y45" s="22">
        <v>-44226</v>
      </c>
      <c r="Z45" s="23">
        <v>-100</v>
      </c>
      <c r="AA45" s="20">
        <v>176827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12131607</v>
      </c>
      <c r="D48" s="29">
        <f t="shared" ref="D48:Y48" si="1">SUM(D35:D47)</f>
        <v>0</v>
      </c>
      <c r="E48" s="30">
        <f t="shared" si="1"/>
        <v>20206842</v>
      </c>
      <c r="F48" s="31">
        <f t="shared" si="1"/>
        <v>20206842</v>
      </c>
      <c r="G48" s="31">
        <f t="shared" si="1"/>
        <v>408588</v>
      </c>
      <c r="H48" s="31">
        <f t="shared" si="1"/>
        <v>0</v>
      </c>
      <c r="I48" s="31">
        <f t="shared" si="1"/>
        <v>863420</v>
      </c>
      <c r="J48" s="31">
        <f t="shared" si="1"/>
        <v>1272008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1272008</v>
      </c>
      <c r="X48" s="31">
        <f t="shared" si="1"/>
        <v>2088084</v>
      </c>
      <c r="Y48" s="31">
        <f t="shared" si="1"/>
        <v>-816076</v>
      </c>
      <c r="Z48" s="32">
        <f>+IF(X48&lt;&gt;0,+(Y48/X48)*100,0)</f>
        <v>-39.082527331275948</v>
      </c>
      <c r="AA48" s="29">
        <f>SUM(AA35:AA47)</f>
        <v>20206842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116679</v>
      </c>
      <c r="D49" s="39">
        <f t="shared" si="2"/>
        <v>0</v>
      </c>
      <c r="E49" s="40">
        <f t="shared" si="2"/>
        <v>-4168</v>
      </c>
      <c r="F49" s="41">
        <f t="shared" si="2"/>
        <v>-4168</v>
      </c>
      <c r="G49" s="41">
        <f t="shared" si="2"/>
        <v>-406419</v>
      </c>
      <c r="H49" s="41">
        <f t="shared" si="2"/>
        <v>114161</v>
      </c>
      <c r="I49" s="41">
        <f t="shared" si="2"/>
        <v>-766046</v>
      </c>
      <c r="J49" s="41">
        <f t="shared" si="2"/>
        <v>-1058304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-1058304</v>
      </c>
      <c r="X49" s="41">
        <f t="shared" si="2"/>
        <v>-1068</v>
      </c>
      <c r="Y49" s="41">
        <f t="shared" si="2"/>
        <v>-1057236</v>
      </c>
      <c r="Z49" s="42">
        <f>+IF(X49&lt;&gt;0,+(Y49/X49)*100,0)</f>
        <v>98992.134831460673</v>
      </c>
      <c r="AA49" s="39">
        <f>+AA33-AA48</f>
        <v>-4168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116679</v>
      </c>
      <c r="D52" s="48">
        <f t="shared" si="3"/>
        <v>0</v>
      </c>
      <c r="E52" s="49">
        <f t="shared" si="3"/>
        <v>-4168</v>
      </c>
      <c r="F52" s="50">
        <f t="shared" si="3"/>
        <v>-4168</v>
      </c>
      <c r="G52" s="50">
        <f t="shared" si="3"/>
        <v>-406419</v>
      </c>
      <c r="H52" s="50">
        <f t="shared" si="3"/>
        <v>114161</v>
      </c>
      <c r="I52" s="50">
        <f t="shared" si="3"/>
        <v>-766046</v>
      </c>
      <c r="J52" s="50">
        <f t="shared" si="3"/>
        <v>-1058304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-1058304</v>
      </c>
      <c r="X52" s="50">
        <f t="shared" si="3"/>
        <v>-1068</v>
      </c>
      <c r="Y52" s="50">
        <f t="shared" si="3"/>
        <v>-1057236</v>
      </c>
      <c r="Z52" s="51">
        <f>+IF(X52&lt;&gt;0,+(Y52/X52)*100,0)</f>
        <v>98992.134831460673</v>
      </c>
      <c r="AA52" s="48">
        <f>SUM(AA49:AA51)</f>
        <v>-4168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116679</v>
      </c>
      <c r="D54" s="54">
        <f>+D52-D53</f>
        <v>0</v>
      </c>
      <c r="E54" s="55">
        <f t="shared" si="4"/>
        <v>-4168</v>
      </c>
      <c r="F54" s="56">
        <f t="shared" si="4"/>
        <v>-4168</v>
      </c>
      <c r="G54" s="56">
        <f t="shared" si="4"/>
        <v>-406419</v>
      </c>
      <c r="H54" s="56">
        <f t="shared" si="4"/>
        <v>114161</v>
      </c>
      <c r="I54" s="56">
        <f t="shared" si="4"/>
        <v>-766046</v>
      </c>
      <c r="J54" s="56">
        <f t="shared" si="4"/>
        <v>-1058304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-1058304</v>
      </c>
      <c r="X54" s="56">
        <f t="shared" si="4"/>
        <v>-1068</v>
      </c>
      <c r="Y54" s="56">
        <f t="shared" si="4"/>
        <v>-1057236</v>
      </c>
      <c r="Z54" s="57">
        <f>+IF(X54&lt;&gt;0,+(Y54/X54)*100,0)</f>
        <v>98992.134831460673</v>
      </c>
      <c r="AA54" s="54">
        <f>+AA52-AA53</f>
        <v>-4168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116679</v>
      </c>
      <c r="D57" s="48">
        <f>SUM(D54:D56)</f>
        <v>0</v>
      </c>
      <c r="E57" s="49">
        <f t="shared" si="5"/>
        <v>-4168</v>
      </c>
      <c r="F57" s="50">
        <f t="shared" si="5"/>
        <v>-4168</v>
      </c>
      <c r="G57" s="50">
        <f t="shared" si="5"/>
        <v>-406419</v>
      </c>
      <c r="H57" s="50">
        <f t="shared" si="5"/>
        <v>114161</v>
      </c>
      <c r="I57" s="50">
        <f t="shared" si="5"/>
        <v>-766046</v>
      </c>
      <c r="J57" s="50">
        <f t="shared" si="5"/>
        <v>-1058304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-1058304</v>
      </c>
      <c r="X57" s="50">
        <f t="shared" si="5"/>
        <v>-1068</v>
      </c>
      <c r="Y57" s="50">
        <f t="shared" si="5"/>
        <v>-1057236</v>
      </c>
      <c r="Z57" s="51">
        <f>+IF(X57&lt;&gt;0,+(Y57/X57)*100,0)</f>
        <v>98992.134831460673</v>
      </c>
      <c r="AA57" s="48">
        <f>SUM(AA54:AA56)</f>
        <v>-4168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116679</v>
      </c>
      <c r="D60" s="65">
        <f>SUM(D57:D59)</f>
        <v>0</v>
      </c>
      <c r="E60" s="66">
        <f t="shared" si="6"/>
        <v>-4168</v>
      </c>
      <c r="F60" s="67">
        <f t="shared" si="6"/>
        <v>-4168</v>
      </c>
      <c r="G60" s="67">
        <f t="shared" si="6"/>
        <v>-406419</v>
      </c>
      <c r="H60" s="67">
        <f t="shared" si="6"/>
        <v>114161</v>
      </c>
      <c r="I60" s="67">
        <f t="shared" si="6"/>
        <v>-766046</v>
      </c>
      <c r="J60" s="67">
        <f t="shared" si="6"/>
        <v>-1058304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-1058304</v>
      </c>
      <c r="X60" s="67">
        <f t="shared" si="6"/>
        <v>-1068</v>
      </c>
      <c r="Y60" s="67">
        <f t="shared" si="6"/>
        <v>-1057236</v>
      </c>
      <c r="Z60" s="68">
        <f>+IF(X60&lt;&gt;0,+(Y60/X60)*100,0)</f>
        <v>98992.134831460673</v>
      </c>
      <c r="AA60" s="65">
        <f>SUM(AA57:AA59)</f>
        <v>-4168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36112208</v>
      </c>
      <c r="D9" s="20"/>
      <c r="E9" s="21">
        <v>36275684</v>
      </c>
      <c r="F9" s="22">
        <v>36275684</v>
      </c>
      <c r="G9" s="22">
        <v>3056575</v>
      </c>
      <c r="H9" s="22">
        <v>3174329</v>
      </c>
      <c r="I9" s="22">
        <v>3924800</v>
      </c>
      <c r="J9" s="22">
        <v>10155704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10155704</v>
      </c>
      <c r="X9" s="22">
        <v>9068919</v>
      </c>
      <c r="Y9" s="22">
        <v>1086785</v>
      </c>
      <c r="Z9" s="23">
        <v>11.98362230382695</v>
      </c>
      <c r="AA9" s="20">
        <v>36275684</v>
      </c>
    </row>
    <row r="10" spans="1:27" x14ac:dyDescent="0.25">
      <c r="A10" s="19" t="s">
        <v>38</v>
      </c>
      <c r="B10" s="15" t="s">
        <v>32</v>
      </c>
      <c r="C10" s="20">
        <v>315945</v>
      </c>
      <c r="D10" s="20"/>
      <c r="E10" s="21">
        <v>128469</v>
      </c>
      <c r="F10" s="22">
        <v>128469</v>
      </c>
      <c r="G10" s="22">
        <v>3683</v>
      </c>
      <c r="H10" s="22">
        <v>3683</v>
      </c>
      <c r="I10" s="22">
        <v>2745</v>
      </c>
      <c r="J10" s="22">
        <v>10111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10111</v>
      </c>
      <c r="X10" s="22">
        <v>32115</v>
      </c>
      <c r="Y10" s="22">
        <v>-22004</v>
      </c>
      <c r="Z10" s="23">
        <v>-68.51626965592402</v>
      </c>
      <c r="AA10" s="20">
        <v>128469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5653633</v>
      </c>
      <c r="D13" s="20"/>
      <c r="E13" s="21">
        <v>6786868</v>
      </c>
      <c r="F13" s="22">
        <v>6786868</v>
      </c>
      <c r="G13" s="22">
        <v>-8245</v>
      </c>
      <c r="H13" s="22">
        <v>508187</v>
      </c>
      <c r="I13" s="22">
        <v>470693</v>
      </c>
      <c r="J13" s="22">
        <v>970635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970635</v>
      </c>
      <c r="X13" s="22">
        <v>1696716</v>
      </c>
      <c r="Y13" s="22">
        <v>-726081</v>
      </c>
      <c r="Z13" s="23">
        <v>-42.79331367182251</v>
      </c>
      <c r="AA13" s="20">
        <v>6786868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33522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9546189</v>
      </c>
      <c r="F26" s="22">
        <v>9546189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2386545</v>
      </c>
      <c r="Y26" s="22">
        <v>-2386545</v>
      </c>
      <c r="Z26" s="23">
        <v>-100</v>
      </c>
      <c r="AA26" s="20">
        <v>9546189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384245</v>
      </c>
      <c r="D29" s="20"/>
      <c r="E29" s="21">
        <v>833746</v>
      </c>
      <c r="F29" s="22">
        <v>833746</v>
      </c>
      <c r="G29" s="22">
        <v>37818</v>
      </c>
      <c r="H29" s="22">
        <v>37818</v>
      </c>
      <c r="I29" s="22">
        <v>29137</v>
      </c>
      <c r="J29" s="22">
        <v>104773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104773</v>
      </c>
      <c r="X29" s="22">
        <v>208437</v>
      </c>
      <c r="Y29" s="22">
        <v>-103664</v>
      </c>
      <c r="Z29" s="23">
        <v>-49.733972375346028</v>
      </c>
      <c r="AA29" s="20">
        <v>833746</v>
      </c>
    </row>
    <row r="30" spans="1:27" x14ac:dyDescent="0.25">
      <c r="A30" s="19" t="s">
        <v>56</v>
      </c>
      <c r="B30" s="15" t="s">
        <v>32</v>
      </c>
      <c r="C30" s="20">
        <v>112769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42612322</v>
      </c>
      <c r="D33" s="29">
        <f t="shared" ref="D33:Y33" si="0">SUM(D6:D32)</f>
        <v>0</v>
      </c>
      <c r="E33" s="30">
        <f t="shared" si="0"/>
        <v>53570956</v>
      </c>
      <c r="F33" s="31">
        <f t="shared" si="0"/>
        <v>53570956</v>
      </c>
      <c r="G33" s="31">
        <f t="shared" si="0"/>
        <v>3089831</v>
      </c>
      <c r="H33" s="31">
        <f t="shared" si="0"/>
        <v>3724017</v>
      </c>
      <c r="I33" s="31">
        <f t="shared" si="0"/>
        <v>4427375</v>
      </c>
      <c r="J33" s="31">
        <f t="shared" si="0"/>
        <v>11241223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11241223</v>
      </c>
      <c r="X33" s="31">
        <f t="shared" si="0"/>
        <v>13392732</v>
      </c>
      <c r="Y33" s="31">
        <f t="shared" si="0"/>
        <v>-2151509</v>
      </c>
      <c r="Z33" s="32">
        <f>+IF(X33&lt;&gt;0,+(Y33/X33)*100,0)</f>
        <v>-16.064750642363336</v>
      </c>
      <c r="AA33" s="29">
        <f>SUM(AA6:AA32)</f>
        <v>53570956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22393220</v>
      </c>
      <c r="D35" s="20"/>
      <c r="E35" s="21">
        <v>23709919</v>
      </c>
      <c r="F35" s="22">
        <v>23703919</v>
      </c>
      <c r="G35" s="22">
        <v>2106842</v>
      </c>
      <c r="H35" s="22">
        <v>1972243</v>
      </c>
      <c r="I35" s="22">
        <v>1991771</v>
      </c>
      <c r="J35" s="22">
        <v>6070856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6070856</v>
      </c>
      <c r="X35" s="22">
        <v>5925996</v>
      </c>
      <c r="Y35" s="22">
        <v>144860</v>
      </c>
      <c r="Z35" s="23">
        <v>2.4444835939815013</v>
      </c>
      <c r="AA35" s="20">
        <v>23703919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4214218</v>
      </c>
      <c r="D38" s="20"/>
      <c r="E38" s="21">
        <v>3988923</v>
      </c>
      <c r="F38" s="22">
        <v>3988923</v>
      </c>
      <c r="G38" s="22">
        <v>228677</v>
      </c>
      <c r="H38" s="22">
        <v>50597</v>
      </c>
      <c r="I38" s="22">
        <v>41004</v>
      </c>
      <c r="J38" s="22">
        <v>320278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320278</v>
      </c>
      <c r="X38" s="22">
        <v>997233</v>
      </c>
      <c r="Y38" s="22">
        <v>-676955</v>
      </c>
      <c r="Z38" s="23">
        <v>-67.883333182917127</v>
      </c>
      <c r="AA38" s="20">
        <v>3988923</v>
      </c>
    </row>
    <row r="39" spans="1:27" x14ac:dyDescent="0.25">
      <c r="A39" s="19" t="s">
        <v>65</v>
      </c>
      <c r="B39" s="15" t="s">
        <v>32</v>
      </c>
      <c r="C39" s="20">
        <v>13065088</v>
      </c>
      <c r="D39" s="20"/>
      <c r="E39" s="21">
        <v>18242649</v>
      </c>
      <c r="F39" s="22">
        <v>18242649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4560663</v>
      </c>
      <c r="Y39" s="22">
        <v>-4560663</v>
      </c>
      <c r="Z39" s="23">
        <v>-100</v>
      </c>
      <c r="AA39" s="20">
        <v>18242649</v>
      </c>
    </row>
    <row r="40" spans="1:27" x14ac:dyDescent="0.25">
      <c r="A40" s="19" t="s">
        <v>66</v>
      </c>
      <c r="B40" s="15" t="s">
        <v>32</v>
      </c>
      <c r="C40" s="20">
        <v>1479879</v>
      </c>
      <c r="D40" s="20"/>
      <c r="E40" s="21">
        <v>17920132</v>
      </c>
      <c r="F40" s="22">
        <v>17920132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4480035</v>
      </c>
      <c r="Y40" s="22">
        <v>-4480035</v>
      </c>
      <c r="Z40" s="23">
        <v>-100</v>
      </c>
      <c r="AA40" s="20">
        <v>17920132</v>
      </c>
    </row>
    <row r="41" spans="1:27" x14ac:dyDescent="0.25">
      <c r="A41" s="19" t="s">
        <v>40</v>
      </c>
      <c r="B41" s="15" t="s">
        <v>32</v>
      </c>
      <c r="C41" s="20">
        <v>6037493</v>
      </c>
      <c r="D41" s="20"/>
      <c r="E41" s="21">
        <v>10418676</v>
      </c>
      <c r="F41" s="22">
        <v>10418676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2604669</v>
      </c>
      <c r="Y41" s="22">
        <v>-2604669</v>
      </c>
      <c r="Z41" s="23">
        <v>-100</v>
      </c>
      <c r="AA41" s="20">
        <v>10418676</v>
      </c>
    </row>
    <row r="42" spans="1:27" x14ac:dyDescent="0.25">
      <c r="A42" s="19" t="s">
        <v>67</v>
      </c>
      <c r="B42" s="15" t="s">
        <v>32</v>
      </c>
      <c r="C42" s="20">
        <v>2966286</v>
      </c>
      <c r="D42" s="20"/>
      <c r="E42" s="21">
        <v>3878326</v>
      </c>
      <c r="F42" s="22">
        <v>3838326</v>
      </c>
      <c r="G42" s="22">
        <v>4504</v>
      </c>
      <c r="H42" s="22">
        <v>23041</v>
      </c>
      <c r="I42" s="22">
        <v>498391</v>
      </c>
      <c r="J42" s="22">
        <v>525936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525936</v>
      </c>
      <c r="X42" s="22">
        <v>959583</v>
      </c>
      <c r="Y42" s="22">
        <v>-433647</v>
      </c>
      <c r="Z42" s="23">
        <v>-45.191192424209262</v>
      </c>
      <c r="AA42" s="20">
        <v>3838326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2385974</v>
      </c>
      <c r="D44" s="20"/>
      <c r="E44" s="21">
        <v>1</v>
      </c>
      <c r="F44" s="22">
        <v>2</v>
      </c>
      <c r="G44" s="22">
        <v>88248</v>
      </c>
      <c r="H44" s="22">
        <v>2149</v>
      </c>
      <c r="I44" s="22">
        <v>1275</v>
      </c>
      <c r="J44" s="22">
        <v>91672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91672</v>
      </c>
      <c r="X44" s="22"/>
      <c r="Y44" s="22">
        <v>91672</v>
      </c>
      <c r="Z44" s="23"/>
      <c r="AA44" s="20">
        <v>2</v>
      </c>
    </row>
    <row r="45" spans="1:27" x14ac:dyDescent="0.25">
      <c r="A45" s="19" t="s">
        <v>70</v>
      </c>
      <c r="B45" s="15" t="s">
        <v>32</v>
      </c>
      <c r="C45" s="20">
        <v>7057104</v>
      </c>
      <c r="D45" s="20"/>
      <c r="E45" s="21">
        <v>8510420</v>
      </c>
      <c r="F45" s="22">
        <v>8559874</v>
      </c>
      <c r="G45" s="22">
        <v>220513</v>
      </c>
      <c r="H45" s="22">
        <v>242627</v>
      </c>
      <c r="I45" s="22">
        <v>457706</v>
      </c>
      <c r="J45" s="22">
        <v>920846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920846</v>
      </c>
      <c r="X45" s="22">
        <v>2139972</v>
      </c>
      <c r="Y45" s="22">
        <v>-1219126</v>
      </c>
      <c r="Z45" s="23">
        <v>-56.969250064954124</v>
      </c>
      <c r="AA45" s="20">
        <v>8559874</v>
      </c>
    </row>
    <row r="46" spans="1:27" x14ac:dyDescent="0.25">
      <c r="A46" s="19" t="s">
        <v>71</v>
      </c>
      <c r="B46" s="15" t="s">
        <v>32</v>
      </c>
      <c r="C46" s="20">
        <v>38408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59637670</v>
      </c>
      <c r="D48" s="29">
        <f t="shared" ref="D48:Y48" si="1">SUM(D35:D47)</f>
        <v>0</v>
      </c>
      <c r="E48" s="30">
        <f t="shared" si="1"/>
        <v>86669046</v>
      </c>
      <c r="F48" s="31">
        <f t="shared" si="1"/>
        <v>86672501</v>
      </c>
      <c r="G48" s="31">
        <f t="shared" si="1"/>
        <v>2648784</v>
      </c>
      <c r="H48" s="31">
        <f t="shared" si="1"/>
        <v>2290657</v>
      </c>
      <c r="I48" s="31">
        <f t="shared" si="1"/>
        <v>2990147</v>
      </c>
      <c r="J48" s="31">
        <f t="shared" si="1"/>
        <v>7929588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7929588</v>
      </c>
      <c r="X48" s="31">
        <f t="shared" si="1"/>
        <v>21668151</v>
      </c>
      <c r="Y48" s="31">
        <f t="shared" si="1"/>
        <v>-13738563</v>
      </c>
      <c r="Z48" s="32">
        <f>+IF(X48&lt;&gt;0,+(Y48/X48)*100,0)</f>
        <v>-63.404408617975761</v>
      </c>
      <c r="AA48" s="29">
        <f>SUM(AA35:AA47)</f>
        <v>86672501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-17025348</v>
      </c>
      <c r="D49" s="39">
        <f t="shared" si="2"/>
        <v>0</v>
      </c>
      <c r="E49" s="40">
        <f t="shared" si="2"/>
        <v>-33098090</v>
      </c>
      <c r="F49" s="41">
        <f t="shared" si="2"/>
        <v>-33101545</v>
      </c>
      <c r="G49" s="41">
        <f t="shared" si="2"/>
        <v>441047</v>
      </c>
      <c r="H49" s="41">
        <f t="shared" si="2"/>
        <v>1433360</v>
      </c>
      <c r="I49" s="41">
        <f t="shared" si="2"/>
        <v>1437228</v>
      </c>
      <c r="J49" s="41">
        <f t="shared" si="2"/>
        <v>3311635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3311635</v>
      </c>
      <c r="X49" s="41">
        <f t="shared" si="2"/>
        <v>-8275419</v>
      </c>
      <c r="Y49" s="41">
        <f t="shared" si="2"/>
        <v>11587054</v>
      </c>
      <c r="Z49" s="42">
        <f>+IF(X49&lt;&gt;0,+(Y49/X49)*100,0)</f>
        <v>-140.01773203266202</v>
      </c>
      <c r="AA49" s="39">
        <f>+AA33-AA48</f>
        <v>-33101545</v>
      </c>
    </row>
    <row r="50" spans="1:27" x14ac:dyDescent="0.25">
      <c r="A50" s="43" t="s">
        <v>75</v>
      </c>
      <c r="B50" s="15" t="s">
        <v>32</v>
      </c>
      <c r="C50" s="20">
        <v>223478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-16801870</v>
      </c>
      <c r="D52" s="48">
        <f t="shared" si="3"/>
        <v>0</v>
      </c>
      <c r="E52" s="49">
        <f t="shared" si="3"/>
        <v>-33098090</v>
      </c>
      <c r="F52" s="50">
        <f t="shared" si="3"/>
        <v>-33101545</v>
      </c>
      <c r="G52" s="50">
        <f t="shared" si="3"/>
        <v>441047</v>
      </c>
      <c r="H52" s="50">
        <f t="shared" si="3"/>
        <v>1433360</v>
      </c>
      <c r="I52" s="50">
        <f t="shared" si="3"/>
        <v>1437228</v>
      </c>
      <c r="J52" s="50">
        <f t="shared" si="3"/>
        <v>3311635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3311635</v>
      </c>
      <c r="X52" s="50">
        <f t="shared" si="3"/>
        <v>-8275419</v>
      </c>
      <c r="Y52" s="50">
        <f t="shared" si="3"/>
        <v>11587054</v>
      </c>
      <c r="Z52" s="51">
        <f>+IF(X52&lt;&gt;0,+(Y52/X52)*100,0)</f>
        <v>-140.01773203266202</v>
      </c>
      <c r="AA52" s="48">
        <f>SUM(AA49:AA51)</f>
        <v>-33101545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-16801870</v>
      </c>
      <c r="D54" s="54">
        <f>+D52-D53</f>
        <v>0</v>
      </c>
      <c r="E54" s="55">
        <f t="shared" si="4"/>
        <v>-33098090</v>
      </c>
      <c r="F54" s="56">
        <f t="shared" si="4"/>
        <v>-33101545</v>
      </c>
      <c r="G54" s="56">
        <f t="shared" si="4"/>
        <v>441047</v>
      </c>
      <c r="H54" s="56">
        <f t="shared" si="4"/>
        <v>1433360</v>
      </c>
      <c r="I54" s="56">
        <f t="shared" si="4"/>
        <v>1437228</v>
      </c>
      <c r="J54" s="56">
        <f t="shared" si="4"/>
        <v>3311635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3311635</v>
      </c>
      <c r="X54" s="56">
        <f t="shared" si="4"/>
        <v>-8275419</v>
      </c>
      <c r="Y54" s="56">
        <f t="shared" si="4"/>
        <v>11587054</v>
      </c>
      <c r="Z54" s="57">
        <f>+IF(X54&lt;&gt;0,+(Y54/X54)*100,0)</f>
        <v>-140.01773203266202</v>
      </c>
      <c r="AA54" s="54">
        <f>+AA52-AA53</f>
        <v>-33101545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-16801870</v>
      </c>
      <c r="D57" s="48">
        <f>SUM(D54:D56)</f>
        <v>0</v>
      </c>
      <c r="E57" s="49">
        <f t="shared" si="5"/>
        <v>-33098090</v>
      </c>
      <c r="F57" s="50">
        <f t="shared" si="5"/>
        <v>-33101545</v>
      </c>
      <c r="G57" s="50">
        <f t="shared" si="5"/>
        <v>441047</v>
      </c>
      <c r="H57" s="50">
        <f t="shared" si="5"/>
        <v>1433360</v>
      </c>
      <c r="I57" s="50">
        <f t="shared" si="5"/>
        <v>1437228</v>
      </c>
      <c r="J57" s="50">
        <f t="shared" si="5"/>
        <v>3311635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3311635</v>
      </c>
      <c r="X57" s="50">
        <f t="shared" si="5"/>
        <v>-8275419</v>
      </c>
      <c r="Y57" s="50">
        <f t="shared" si="5"/>
        <v>11587054</v>
      </c>
      <c r="Z57" s="51">
        <f>+IF(X57&lt;&gt;0,+(Y57/X57)*100,0)</f>
        <v>-140.01773203266202</v>
      </c>
      <c r="AA57" s="48">
        <f>SUM(AA54:AA56)</f>
        <v>-33101545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-16801870</v>
      </c>
      <c r="D60" s="65">
        <f>SUM(D57:D59)</f>
        <v>0</v>
      </c>
      <c r="E60" s="66">
        <f t="shared" si="6"/>
        <v>-33098090</v>
      </c>
      <c r="F60" s="67">
        <f t="shared" si="6"/>
        <v>-33101545</v>
      </c>
      <c r="G60" s="67">
        <f t="shared" si="6"/>
        <v>441047</v>
      </c>
      <c r="H60" s="67">
        <f t="shared" si="6"/>
        <v>1433360</v>
      </c>
      <c r="I60" s="67">
        <f t="shared" si="6"/>
        <v>1437228</v>
      </c>
      <c r="J60" s="67">
        <f t="shared" si="6"/>
        <v>3311635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3311635</v>
      </c>
      <c r="X60" s="67">
        <f t="shared" si="6"/>
        <v>-8275419</v>
      </c>
      <c r="Y60" s="67">
        <f t="shared" si="6"/>
        <v>11587054</v>
      </c>
      <c r="Z60" s="68">
        <f>+IF(X60&lt;&gt;0,+(Y60/X60)*100,0)</f>
        <v>-140.01773203266202</v>
      </c>
      <c r="AA60" s="65">
        <f>SUM(AA57:AA59)</f>
        <v>-33101545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187295788</v>
      </c>
      <c r="D9" s="20"/>
      <c r="E9" s="21">
        <v>195619382</v>
      </c>
      <c r="F9" s="22">
        <v>195619382</v>
      </c>
      <c r="G9" s="22">
        <v>16830991</v>
      </c>
      <c r="H9" s="22">
        <v>16495050</v>
      </c>
      <c r="I9" s="22">
        <v>16868290</v>
      </c>
      <c r="J9" s="22">
        <v>50194331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50194331</v>
      </c>
      <c r="X9" s="22">
        <v>48585750</v>
      </c>
      <c r="Y9" s="22">
        <v>1608581</v>
      </c>
      <c r="Z9" s="23">
        <v>3.3108082102262495</v>
      </c>
      <c r="AA9" s="20">
        <v>195619382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6018627</v>
      </c>
      <c r="D13" s="20"/>
      <c r="E13" s="21">
        <v>5499447</v>
      </c>
      <c r="F13" s="22">
        <v>5499447</v>
      </c>
      <c r="G13" s="22">
        <v>503845</v>
      </c>
      <c r="H13" s="22">
        <v>471493</v>
      </c>
      <c r="I13" s="22">
        <v>489221</v>
      </c>
      <c r="J13" s="22">
        <v>1464559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1464559</v>
      </c>
      <c r="X13" s="22">
        <v>1590240</v>
      </c>
      <c r="Y13" s="22">
        <v>-125681</v>
      </c>
      <c r="Z13" s="23">
        <v>-7.903272462018311</v>
      </c>
      <c r="AA13" s="20">
        <v>5499447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59407566</v>
      </c>
      <c r="D26" s="20"/>
      <c r="E26" s="21">
        <v>63868508</v>
      </c>
      <c r="F26" s="22">
        <v>63868508</v>
      </c>
      <c r="G26" s="22">
        <v>28459848</v>
      </c>
      <c r="H26" s="22"/>
      <c r="I26" s="22"/>
      <c r="J26" s="22">
        <v>28459848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28459848</v>
      </c>
      <c r="X26" s="22"/>
      <c r="Y26" s="22">
        <v>28459848</v>
      </c>
      <c r="Z26" s="23"/>
      <c r="AA26" s="20">
        <v>63868508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252721981</v>
      </c>
      <c r="D33" s="29">
        <f t="shared" ref="D33:Y33" si="0">SUM(D6:D32)</f>
        <v>0</v>
      </c>
      <c r="E33" s="30">
        <f t="shared" si="0"/>
        <v>264987337</v>
      </c>
      <c r="F33" s="31">
        <f t="shared" si="0"/>
        <v>264987337</v>
      </c>
      <c r="G33" s="31">
        <f t="shared" si="0"/>
        <v>45794684</v>
      </c>
      <c r="H33" s="31">
        <f t="shared" si="0"/>
        <v>16966543</v>
      </c>
      <c r="I33" s="31">
        <f t="shared" si="0"/>
        <v>17357511</v>
      </c>
      <c r="J33" s="31">
        <f t="shared" si="0"/>
        <v>80118738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80118738</v>
      </c>
      <c r="X33" s="31">
        <f t="shared" si="0"/>
        <v>50175990</v>
      </c>
      <c r="Y33" s="31">
        <f t="shared" si="0"/>
        <v>29942748</v>
      </c>
      <c r="Z33" s="32">
        <f>+IF(X33&lt;&gt;0,+(Y33/X33)*100,0)</f>
        <v>59.675450349858572</v>
      </c>
      <c r="AA33" s="29">
        <f>SUM(AA6:AA32)</f>
        <v>264987337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35901683</v>
      </c>
      <c r="D35" s="20"/>
      <c r="E35" s="21">
        <v>41240901</v>
      </c>
      <c r="F35" s="22">
        <v>40073891</v>
      </c>
      <c r="G35" s="22">
        <v>2920143</v>
      </c>
      <c r="H35" s="22">
        <v>2871344</v>
      </c>
      <c r="I35" s="22">
        <v>3116956</v>
      </c>
      <c r="J35" s="22">
        <v>8908443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8908443</v>
      </c>
      <c r="X35" s="22">
        <v>8691630</v>
      </c>
      <c r="Y35" s="22">
        <v>216813</v>
      </c>
      <c r="Z35" s="23">
        <v>2.4945033325164552</v>
      </c>
      <c r="AA35" s="20">
        <v>40073891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3209007</v>
      </c>
      <c r="D38" s="20"/>
      <c r="E38" s="21">
        <v>3785152</v>
      </c>
      <c r="F38" s="22">
        <v>3785152</v>
      </c>
      <c r="G38" s="22">
        <v>30352</v>
      </c>
      <c r="H38" s="22">
        <v>169901</v>
      </c>
      <c r="I38" s="22">
        <v>334522</v>
      </c>
      <c r="J38" s="22">
        <v>534775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534775</v>
      </c>
      <c r="X38" s="22">
        <v>708390</v>
      </c>
      <c r="Y38" s="22">
        <v>-173615</v>
      </c>
      <c r="Z38" s="23">
        <v>-24.508392269794889</v>
      </c>
      <c r="AA38" s="20">
        <v>3785152</v>
      </c>
    </row>
    <row r="39" spans="1:27" x14ac:dyDescent="0.25">
      <c r="A39" s="19" t="s">
        <v>65</v>
      </c>
      <c r="B39" s="15" t="s">
        <v>32</v>
      </c>
      <c r="C39" s="20">
        <v>7290218</v>
      </c>
      <c r="D39" s="20"/>
      <c r="E39" s="21">
        <v>7956584</v>
      </c>
      <c r="F39" s="22">
        <v>7956584</v>
      </c>
      <c r="G39" s="22">
        <v>642814</v>
      </c>
      <c r="H39" s="22">
        <v>642814</v>
      </c>
      <c r="I39" s="22">
        <v>-1887817</v>
      </c>
      <c r="J39" s="22">
        <v>-602189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-602189</v>
      </c>
      <c r="X39" s="22">
        <v>1928442</v>
      </c>
      <c r="Y39" s="22">
        <v>-2530631</v>
      </c>
      <c r="Z39" s="23">
        <v>-131.22671047405109</v>
      </c>
      <c r="AA39" s="20">
        <v>7956584</v>
      </c>
    </row>
    <row r="40" spans="1:27" x14ac:dyDescent="0.25">
      <c r="A40" s="19" t="s">
        <v>66</v>
      </c>
      <c r="B40" s="15" t="s">
        <v>32</v>
      </c>
      <c r="C40" s="20">
        <v>8491571</v>
      </c>
      <c r="D40" s="20"/>
      <c r="E40" s="21">
        <v>10442326</v>
      </c>
      <c r="F40" s="22">
        <v>10442326</v>
      </c>
      <c r="G40" s="22">
        <v>839955</v>
      </c>
      <c r="H40" s="22">
        <v>839955</v>
      </c>
      <c r="I40" s="22">
        <v>728862</v>
      </c>
      <c r="J40" s="22">
        <v>2408772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2408772</v>
      </c>
      <c r="X40" s="22">
        <v>2610582</v>
      </c>
      <c r="Y40" s="22">
        <v>-201810</v>
      </c>
      <c r="Z40" s="23">
        <v>-7.7304601042985821</v>
      </c>
      <c r="AA40" s="20">
        <v>10442326</v>
      </c>
    </row>
    <row r="41" spans="1:27" x14ac:dyDescent="0.25">
      <c r="A41" s="19" t="s">
        <v>40</v>
      </c>
      <c r="B41" s="15" t="s">
        <v>32</v>
      </c>
      <c r="C41" s="20">
        <v>24873312</v>
      </c>
      <c r="D41" s="20"/>
      <c r="E41" s="21">
        <v>23161398</v>
      </c>
      <c r="F41" s="22">
        <v>23161398</v>
      </c>
      <c r="G41" s="22">
        <v>1917294</v>
      </c>
      <c r="H41" s="22">
        <v>1981922</v>
      </c>
      <c r="I41" s="22">
        <v>1981922</v>
      </c>
      <c r="J41" s="22">
        <v>5881138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5881138</v>
      </c>
      <c r="X41" s="22">
        <v>3231411</v>
      </c>
      <c r="Y41" s="22">
        <v>2649727</v>
      </c>
      <c r="Z41" s="23">
        <v>81.999070994064198</v>
      </c>
      <c r="AA41" s="20">
        <v>23161398</v>
      </c>
    </row>
    <row r="42" spans="1:27" x14ac:dyDescent="0.25">
      <c r="A42" s="19" t="s">
        <v>67</v>
      </c>
      <c r="B42" s="15" t="s">
        <v>32</v>
      </c>
      <c r="C42" s="20">
        <v>23005453</v>
      </c>
      <c r="D42" s="20"/>
      <c r="E42" s="21">
        <v>30890838</v>
      </c>
      <c r="F42" s="22">
        <v>29890838</v>
      </c>
      <c r="G42" s="22"/>
      <c r="H42" s="22">
        <v>1211603</v>
      </c>
      <c r="I42" s="22">
        <v>3193593</v>
      </c>
      <c r="J42" s="22">
        <v>4405196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4405196</v>
      </c>
      <c r="X42" s="22">
        <v>3680348</v>
      </c>
      <c r="Y42" s="22">
        <v>724848</v>
      </c>
      <c r="Z42" s="23">
        <v>19.695094050888663</v>
      </c>
      <c r="AA42" s="20">
        <v>29890838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6853335</v>
      </c>
      <c r="D44" s="20"/>
      <c r="E44" s="21">
        <v>5200000</v>
      </c>
      <c r="F44" s="22">
        <v>5200000</v>
      </c>
      <c r="G44" s="22">
        <v>3055235</v>
      </c>
      <c r="H44" s="22">
        <v>333695</v>
      </c>
      <c r="I44" s="22">
        <v>277360</v>
      </c>
      <c r="J44" s="22">
        <v>3666290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3666290</v>
      </c>
      <c r="X44" s="22">
        <v>3910213</v>
      </c>
      <c r="Y44" s="22">
        <v>-243923</v>
      </c>
      <c r="Z44" s="23">
        <v>-6.238100072809333</v>
      </c>
      <c r="AA44" s="20">
        <v>5200000</v>
      </c>
    </row>
    <row r="45" spans="1:27" x14ac:dyDescent="0.25">
      <c r="A45" s="19" t="s">
        <v>70</v>
      </c>
      <c r="B45" s="15" t="s">
        <v>32</v>
      </c>
      <c r="C45" s="20">
        <v>19636555</v>
      </c>
      <c r="D45" s="20"/>
      <c r="E45" s="21">
        <v>27268322</v>
      </c>
      <c r="F45" s="22">
        <v>28268322</v>
      </c>
      <c r="G45" s="22">
        <v>2089707</v>
      </c>
      <c r="H45" s="22">
        <v>2351916</v>
      </c>
      <c r="I45" s="22">
        <v>2159216</v>
      </c>
      <c r="J45" s="22">
        <v>6600839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6600839</v>
      </c>
      <c r="X45" s="22">
        <v>6825641</v>
      </c>
      <c r="Y45" s="22">
        <v>-224802</v>
      </c>
      <c r="Z45" s="23">
        <v>-3.2934928748816414</v>
      </c>
      <c r="AA45" s="20">
        <v>28268322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129261134</v>
      </c>
      <c r="D48" s="29">
        <f t="shared" ref="D48:Y48" si="1">SUM(D35:D47)</f>
        <v>0</v>
      </c>
      <c r="E48" s="30">
        <f t="shared" si="1"/>
        <v>149945521</v>
      </c>
      <c r="F48" s="31">
        <f t="shared" si="1"/>
        <v>148778511</v>
      </c>
      <c r="G48" s="31">
        <f t="shared" si="1"/>
        <v>11495500</v>
      </c>
      <c r="H48" s="31">
        <f t="shared" si="1"/>
        <v>10403150</v>
      </c>
      <c r="I48" s="31">
        <f t="shared" si="1"/>
        <v>9904614</v>
      </c>
      <c r="J48" s="31">
        <f t="shared" si="1"/>
        <v>31803264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31803264</v>
      </c>
      <c r="X48" s="31">
        <f t="shared" si="1"/>
        <v>31586657</v>
      </c>
      <c r="Y48" s="31">
        <f t="shared" si="1"/>
        <v>216607</v>
      </c>
      <c r="Z48" s="32">
        <f>+IF(X48&lt;&gt;0,+(Y48/X48)*100,0)</f>
        <v>0.68575474764550115</v>
      </c>
      <c r="AA48" s="29">
        <f>SUM(AA35:AA47)</f>
        <v>148778511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123460847</v>
      </c>
      <c r="D49" s="39">
        <f t="shared" si="2"/>
        <v>0</v>
      </c>
      <c r="E49" s="40">
        <f t="shared" si="2"/>
        <v>115041816</v>
      </c>
      <c r="F49" s="41">
        <f t="shared" si="2"/>
        <v>116208826</v>
      </c>
      <c r="G49" s="41">
        <f t="shared" si="2"/>
        <v>34299184</v>
      </c>
      <c r="H49" s="41">
        <f t="shared" si="2"/>
        <v>6563393</v>
      </c>
      <c r="I49" s="41">
        <f t="shared" si="2"/>
        <v>7452897</v>
      </c>
      <c r="J49" s="41">
        <f t="shared" si="2"/>
        <v>48315474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48315474</v>
      </c>
      <c r="X49" s="41">
        <f t="shared" si="2"/>
        <v>18589333</v>
      </c>
      <c r="Y49" s="41">
        <f t="shared" si="2"/>
        <v>29726141</v>
      </c>
      <c r="Z49" s="42">
        <f>+IF(X49&lt;&gt;0,+(Y49/X49)*100,0)</f>
        <v>159.90966970143577</v>
      </c>
      <c r="AA49" s="39">
        <f>+AA33-AA48</f>
        <v>116208826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123460847</v>
      </c>
      <c r="D52" s="48">
        <f t="shared" si="3"/>
        <v>0</v>
      </c>
      <c r="E52" s="49">
        <f t="shared" si="3"/>
        <v>115041816</v>
      </c>
      <c r="F52" s="50">
        <f t="shared" si="3"/>
        <v>116208826</v>
      </c>
      <c r="G52" s="50">
        <f t="shared" si="3"/>
        <v>34299184</v>
      </c>
      <c r="H52" s="50">
        <f t="shared" si="3"/>
        <v>6563393</v>
      </c>
      <c r="I52" s="50">
        <f t="shared" si="3"/>
        <v>7452897</v>
      </c>
      <c r="J52" s="50">
        <f t="shared" si="3"/>
        <v>48315474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48315474</v>
      </c>
      <c r="X52" s="50">
        <f t="shared" si="3"/>
        <v>18589333</v>
      </c>
      <c r="Y52" s="50">
        <f t="shared" si="3"/>
        <v>29726141</v>
      </c>
      <c r="Z52" s="51">
        <f>+IF(X52&lt;&gt;0,+(Y52/X52)*100,0)</f>
        <v>159.90966970143577</v>
      </c>
      <c r="AA52" s="48">
        <f>SUM(AA49:AA51)</f>
        <v>116208826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123460847</v>
      </c>
      <c r="D54" s="54">
        <f>+D52-D53</f>
        <v>0</v>
      </c>
      <c r="E54" s="55">
        <f t="shared" si="4"/>
        <v>115041816</v>
      </c>
      <c r="F54" s="56">
        <f t="shared" si="4"/>
        <v>116208826</v>
      </c>
      <c r="G54" s="56">
        <f t="shared" si="4"/>
        <v>34299184</v>
      </c>
      <c r="H54" s="56">
        <f t="shared" si="4"/>
        <v>6563393</v>
      </c>
      <c r="I54" s="56">
        <f t="shared" si="4"/>
        <v>7452897</v>
      </c>
      <c r="J54" s="56">
        <f t="shared" si="4"/>
        <v>48315474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48315474</v>
      </c>
      <c r="X54" s="56">
        <f t="shared" si="4"/>
        <v>18589333</v>
      </c>
      <c r="Y54" s="56">
        <f t="shared" si="4"/>
        <v>29726141</v>
      </c>
      <c r="Z54" s="57">
        <f>+IF(X54&lt;&gt;0,+(Y54/X54)*100,0)</f>
        <v>159.90966970143577</v>
      </c>
      <c r="AA54" s="54">
        <f>+AA52-AA53</f>
        <v>116208826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123460847</v>
      </c>
      <c r="D57" s="48">
        <f>SUM(D54:D56)</f>
        <v>0</v>
      </c>
      <c r="E57" s="49">
        <f t="shared" si="5"/>
        <v>115041816</v>
      </c>
      <c r="F57" s="50">
        <f t="shared" si="5"/>
        <v>116208826</v>
      </c>
      <c r="G57" s="50">
        <f t="shared" si="5"/>
        <v>34299184</v>
      </c>
      <c r="H57" s="50">
        <f t="shared" si="5"/>
        <v>6563393</v>
      </c>
      <c r="I57" s="50">
        <f t="shared" si="5"/>
        <v>7452897</v>
      </c>
      <c r="J57" s="50">
        <f t="shared" si="5"/>
        <v>48315474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48315474</v>
      </c>
      <c r="X57" s="50">
        <f t="shared" si="5"/>
        <v>18589333</v>
      </c>
      <c r="Y57" s="50">
        <f t="shared" si="5"/>
        <v>29726141</v>
      </c>
      <c r="Z57" s="51">
        <f>+IF(X57&lt;&gt;0,+(Y57/X57)*100,0)</f>
        <v>159.90966970143577</v>
      </c>
      <c r="AA57" s="48">
        <f>SUM(AA54:AA56)</f>
        <v>116208826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123460847</v>
      </c>
      <c r="D60" s="65">
        <f>SUM(D57:D59)</f>
        <v>0</v>
      </c>
      <c r="E60" s="66">
        <f t="shared" si="6"/>
        <v>115041816</v>
      </c>
      <c r="F60" s="67">
        <f t="shared" si="6"/>
        <v>116208826</v>
      </c>
      <c r="G60" s="67">
        <f t="shared" si="6"/>
        <v>34299184</v>
      </c>
      <c r="H60" s="67">
        <f t="shared" si="6"/>
        <v>6563393</v>
      </c>
      <c r="I60" s="67">
        <f t="shared" si="6"/>
        <v>7452897</v>
      </c>
      <c r="J60" s="67">
        <f t="shared" si="6"/>
        <v>48315474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48315474</v>
      </c>
      <c r="X60" s="67">
        <f t="shared" si="6"/>
        <v>18589333</v>
      </c>
      <c r="Y60" s="67">
        <f t="shared" si="6"/>
        <v>29726141</v>
      </c>
      <c r="Z60" s="68">
        <f>+IF(X60&lt;&gt;0,+(Y60/X60)*100,0)</f>
        <v>159.90966970143577</v>
      </c>
      <c r="AA60" s="65">
        <f>SUM(AA57:AA59)</f>
        <v>116208826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101436645</v>
      </c>
      <c r="D9" s="20"/>
      <c r="E9" s="21">
        <v>112789486</v>
      </c>
      <c r="F9" s="22">
        <v>112789486</v>
      </c>
      <c r="G9" s="22">
        <v>17915337</v>
      </c>
      <c r="H9" s="22">
        <v>8374029</v>
      </c>
      <c r="I9" s="22">
        <v>8305287</v>
      </c>
      <c r="J9" s="22">
        <v>34594653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34594653</v>
      </c>
      <c r="X9" s="22">
        <v>33440077</v>
      </c>
      <c r="Y9" s="22">
        <v>1154576</v>
      </c>
      <c r="Z9" s="23">
        <v>3.452671475606949</v>
      </c>
      <c r="AA9" s="20">
        <v>112789486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4573612</v>
      </c>
      <c r="D13" s="20"/>
      <c r="E13" s="21">
        <v>3233160</v>
      </c>
      <c r="F13" s="22">
        <v>3233160</v>
      </c>
      <c r="G13" s="22">
        <v>342151</v>
      </c>
      <c r="H13" s="22">
        <v>344606</v>
      </c>
      <c r="I13" s="22">
        <v>342408</v>
      </c>
      <c r="J13" s="22">
        <v>1029165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1029165</v>
      </c>
      <c r="X13" s="22">
        <v>903829</v>
      </c>
      <c r="Y13" s="22">
        <v>125336</v>
      </c>
      <c r="Z13" s="23">
        <v>13.867224884353124</v>
      </c>
      <c r="AA13" s="20">
        <v>3233160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1537240</v>
      </c>
      <c r="D20" s="20"/>
      <c r="E20" s="21">
        <v>2218265</v>
      </c>
      <c r="F20" s="22">
        <v>2218265</v>
      </c>
      <c r="G20" s="22">
        <v>9469</v>
      </c>
      <c r="H20" s="22">
        <v>2476</v>
      </c>
      <c r="I20" s="22">
        <v>11365</v>
      </c>
      <c r="J20" s="22">
        <v>23310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23310</v>
      </c>
      <c r="X20" s="22">
        <v>674531</v>
      </c>
      <c r="Y20" s="22">
        <v>-651221</v>
      </c>
      <c r="Z20" s="18">
        <v>-96.544265571189456</v>
      </c>
      <c r="AA20" s="20">
        <v>2218265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23210922</v>
      </c>
      <c r="D26" s="20"/>
      <c r="E26" s="21">
        <v>25424690</v>
      </c>
      <c r="F26" s="22">
        <v>25424690</v>
      </c>
      <c r="G26" s="22">
        <v>10375927</v>
      </c>
      <c r="H26" s="22"/>
      <c r="I26" s="22"/>
      <c r="J26" s="22">
        <v>10375927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10375927</v>
      </c>
      <c r="X26" s="22">
        <v>130653</v>
      </c>
      <c r="Y26" s="22">
        <v>10245274</v>
      </c>
      <c r="Z26" s="23">
        <v>7841.5910847818268</v>
      </c>
      <c r="AA26" s="20">
        <v>25424690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826653</v>
      </c>
      <c r="F29" s="22">
        <v>826653</v>
      </c>
      <c r="G29" s="22">
        <v>189176</v>
      </c>
      <c r="H29" s="22">
        <v>89014</v>
      </c>
      <c r="I29" s="22">
        <v>92084</v>
      </c>
      <c r="J29" s="22">
        <v>370274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370274</v>
      </c>
      <c r="X29" s="22">
        <v>263450</v>
      </c>
      <c r="Y29" s="22">
        <v>106824</v>
      </c>
      <c r="Z29" s="23">
        <v>40.548111596128301</v>
      </c>
      <c r="AA29" s="20">
        <v>826653</v>
      </c>
    </row>
    <row r="30" spans="1:27" x14ac:dyDescent="0.25">
      <c r="A30" s="19" t="s">
        <v>56</v>
      </c>
      <c r="B30" s="15" t="s">
        <v>32</v>
      </c>
      <c r="C30" s="20">
        <v>1282535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132040954</v>
      </c>
      <c r="D33" s="29">
        <f t="shared" ref="D33:Y33" si="0">SUM(D6:D32)</f>
        <v>0</v>
      </c>
      <c r="E33" s="30">
        <f t="shared" si="0"/>
        <v>144492254</v>
      </c>
      <c r="F33" s="31">
        <f t="shared" si="0"/>
        <v>144492254</v>
      </c>
      <c r="G33" s="31">
        <f t="shared" si="0"/>
        <v>28832060</v>
      </c>
      <c r="H33" s="31">
        <f t="shared" si="0"/>
        <v>8810125</v>
      </c>
      <c r="I33" s="31">
        <f t="shared" si="0"/>
        <v>8751144</v>
      </c>
      <c r="J33" s="31">
        <f t="shared" si="0"/>
        <v>46393329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46393329</v>
      </c>
      <c r="X33" s="31">
        <f t="shared" si="0"/>
        <v>35412540</v>
      </c>
      <c r="Y33" s="31">
        <f t="shared" si="0"/>
        <v>10980789</v>
      </c>
      <c r="Z33" s="32">
        <f>+IF(X33&lt;&gt;0,+(Y33/X33)*100,0)</f>
        <v>31.008193707652715</v>
      </c>
      <c r="AA33" s="29">
        <f>SUM(AA6:AA32)</f>
        <v>144492254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53723991</v>
      </c>
      <c r="D35" s="20"/>
      <c r="E35" s="21">
        <v>35191136</v>
      </c>
      <c r="F35" s="22">
        <v>35191136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8797788</v>
      </c>
      <c r="Y35" s="22">
        <v>-8797788</v>
      </c>
      <c r="Z35" s="23">
        <v>-100</v>
      </c>
      <c r="AA35" s="20">
        <v>35191136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7829634</v>
      </c>
      <c r="D38" s="20"/>
      <c r="E38" s="21">
        <v>12633284</v>
      </c>
      <c r="F38" s="22">
        <v>12633284</v>
      </c>
      <c r="G38" s="22">
        <v>13209</v>
      </c>
      <c r="H38" s="22">
        <v>295853</v>
      </c>
      <c r="I38" s="22">
        <v>328429</v>
      </c>
      <c r="J38" s="22">
        <v>637491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637491</v>
      </c>
      <c r="X38" s="22">
        <v>2705731</v>
      </c>
      <c r="Y38" s="22">
        <v>-2068240</v>
      </c>
      <c r="Z38" s="23">
        <v>-76.439232133571295</v>
      </c>
      <c r="AA38" s="20">
        <v>12633284</v>
      </c>
    </row>
    <row r="39" spans="1:27" x14ac:dyDescent="0.25">
      <c r="A39" s="19" t="s">
        <v>65</v>
      </c>
      <c r="B39" s="15" t="s">
        <v>32</v>
      </c>
      <c r="C39" s="20">
        <v>1685850</v>
      </c>
      <c r="D39" s="20"/>
      <c r="E39" s="21">
        <v>9684275</v>
      </c>
      <c r="F39" s="22">
        <v>9684275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9684275</v>
      </c>
    </row>
    <row r="40" spans="1:27" x14ac:dyDescent="0.25">
      <c r="A40" s="19" t="s">
        <v>66</v>
      </c>
      <c r="B40" s="15" t="s">
        <v>32</v>
      </c>
      <c r="C40" s="20">
        <v>10378914</v>
      </c>
      <c r="D40" s="20"/>
      <c r="E40" s="21">
        <v>11011764</v>
      </c>
      <c r="F40" s="22">
        <v>11011764</v>
      </c>
      <c r="G40" s="22"/>
      <c r="H40" s="22">
        <v>4775</v>
      </c>
      <c r="I40" s="22">
        <v>18581</v>
      </c>
      <c r="J40" s="22">
        <v>23356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23356</v>
      </c>
      <c r="X40" s="22">
        <v>2752941</v>
      </c>
      <c r="Y40" s="22">
        <v>-2729585</v>
      </c>
      <c r="Z40" s="23">
        <v>-99.151598236213573</v>
      </c>
      <c r="AA40" s="20">
        <v>11011764</v>
      </c>
    </row>
    <row r="41" spans="1:27" x14ac:dyDescent="0.25">
      <c r="A41" s="19" t="s">
        <v>40</v>
      </c>
      <c r="B41" s="15" t="s">
        <v>32</v>
      </c>
      <c r="C41" s="20">
        <v>12542006</v>
      </c>
      <c r="D41" s="20"/>
      <c r="E41" s="21">
        <v>20065975</v>
      </c>
      <c r="F41" s="22">
        <v>20065975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20065975</v>
      </c>
    </row>
    <row r="42" spans="1:27" x14ac:dyDescent="0.25">
      <c r="A42" s="19" t="s">
        <v>67</v>
      </c>
      <c r="B42" s="15" t="s">
        <v>32</v>
      </c>
      <c r="C42" s="20">
        <v>50150888</v>
      </c>
      <c r="D42" s="20"/>
      <c r="E42" s="21">
        <v>49624105</v>
      </c>
      <c r="F42" s="22">
        <v>49624105</v>
      </c>
      <c r="G42" s="22"/>
      <c r="H42" s="22">
        <v>1446335</v>
      </c>
      <c r="I42" s="22">
        <v>4916398</v>
      </c>
      <c r="J42" s="22">
        <v>6362733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6362733</v>
      </c>
      <c r="X42" s="22">
        <v>8356195</v>
      </c>
      <c r="Y42" s="22">
        <v>-1993462</v>
      </c>
      <c r="Z42" s="23">
        <v>-23.85609718298819</v>
      </c>
      <c r="AA42" s="20">
        <v>49624105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8964766</v>
      </c>
      <c r="D44" s="20"/>
      <c r="E44" s="21">
        <v>1061603</v>
      </c>
      <c r="F44" s="22">
        <v>1061603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1061603</v>
      </c>
    </row>
    <row r="45" spans="1:27" x14ac:dyDescent="0.25">
      <c r="A45" s="19" t="s">
        <v>70</v>
      </c>
      <c r="B45" s="15" t="s">
        <v>32</v>
      </c>
      <c r="C45" s="20">
        <v>15904439</v>
      </c>
      <c r="D45" s="20"/>
      <c r="E45" s="21">
        <v>15325427</v>
      </c>
      <c r="F45" s="22">
        <v>15325427</v>
      </c>
      <c r="G45" s="22">
        <v>98647</v>
      </c>
      <c r="H45" s="22">
        <v>1284726</v>
      </c>
      <c r="I45" s="22">
        <v>1460514</v>
      </c>
      <c r="J45" s="22">
        <v>2843887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2843887</v>
      </c>
      <c r="X45" s="22">
        <v>2912889</v>
      </c>
      <c r="Y45" s="22">
        <v>-69002</v>
      </c>
      <c r="Z45" s="23">
        <v>-2.3688509929489245</v>
      </c>
      <c r="AA45" s="20">
        <v>15325427</v>
      </c>
    </row>
    <row r="46" spans="1:27" x14ac:dyDescent="0.25">
      <c r="A46" s="19" t="s">
        <v>71</v>
      </c>
      <c r="B46" s="15" t="s">
        <v>32</v>
      </c>
      <c r="C46" s="20">
        <v>81424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161261912</v>
      </c>
      <c r="D48" s="29">
        <f t="shared" ref="D48:Y48" si="1">SUM(D35:D47)</f>
        <v>0</v>
      </c>
      <c r="E48" s="30">
        <f t="shared" si="1"/>
        <v>154597569</v>
      </c>
      <c r="F48" s="31">
        <f t="shared" si="1"/>
        <v>154597569</v>
      </c>
      <c r="G48" s="31">
        <f t="shared" si="1"/>
        <v>111856</v>
      </c>
      <c r="H48" s="31">
        <f t="shared" si="1"/>
        <v>3031689</v>
      </c>
      <c r="I48" s="31">
        <f t="shared" si="1"/>
        <v>6723922</v>
      </c>
      <c r="J48" s="31">
        <f t="shared" si="1"/>
        <v>9867467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9867467</v>
      </c>
      <c r="X48" s="31">
        <f t="shared" si="1"/>
        <v>25525544</v>
      </c>
      <c r="Y48" s="31">
        <f t="shared" si="1"/>
        <v>-15658077</v>
      </c>
      <c r="Z48" s="32">
        <f>+IF(X48&lt;&gt;0,+(Y48/X48)*100,0)</f>
        <v>-61.342774908146914</v>
      </c>
      <c r="AA48" s="29">
        <f>SUM(AA35:AA47)</f>
        <v>154597569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-29220958</v>
      </c>
      <c r="D49" s="39">
        <f t="shared" si="2"/>
        <v>0</v>
      </c>
      <c r="E49" s="40">
        <f t="shared" si="2"/>
        <v>-10105315</v>
      </c>
      <c r="F49" s="41">
        <f t="shared" si="2"/>
        <v>-10105315</v>
      </c>
      <c r="G49" s="41">
        <f t="shared" si="2"/>
        <v>28720204</v>
      </c>
      <c r="H49" s="41">
        <f t="shared" si="2"/>
        <v>5778436</v>
      </c>
      <c r="I49" s="41">
        <f t="shared" si="2"/>
        <v>2027222</v>
      </c>
      <c r="J49" s="41">
        <f t="shared" si="2"/>
        <v>36525862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36525862</v>
      </c>
      <c r="X49" s="41">
        <f t="shared" si="2"/>
        <v>9886996</v>
      </c>
      <c r="Y49" s="41">
        <f t="shared" si="2"/>
        <v>26638866</v>
      </c>
      <c r="Z49" s="42">
        <f>+IF(X49&lt;&gt;0,+(Y49/X49)*100,0)</f>
        <v>269.43336479553545</v>
      </c>
      <c r="AA49" s="39">
        <f>+AA33-AA48</f>
        <v>-10105315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4682000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-24538958</v>
      </c>
      <c r="D52" s="48">
        <f t="shared" si="3"/>
        <v>0</v>
      </c>
      <c r="E52" s="49">
        <f t="shared" si="3"/>
        <v>-10105315</v>
      </c>
      <c r="F52" s="50">
        <f t="shared" si="3"/>
        <v>-10105315</v>
      </c>
      <c r="G52" s="50">
        <f t="shared" si="3"/>
        <v>28720204</v>
      </c>
      <c r="H52" s="50">
        <f t="shared" si="3"/>
        <v>5778436</v>
      </c>
      <c r="I52" s="50">
        <f t="shared" si="3"/>
        <v>2027222</v>
      </c>
      <c r="J52" s="50">
        <f t="shared" si="3"/>
        <v>36525862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36525862</v>
      </c>
      <c r="X52" s="50">
        <f t="shared" si="3"/>
        <v>9886996</v>
      </c>
      <c r="Y52" s="50">
        <f t="shared" si="3"/>
        <v>26638866</v>
      </c>
      <c r="Z52" s="51">
        <f>+IF(X52&lt;&gt;0,+(Y52/X52)*100,0)</f>
        <v>269.43336479553545</v>
      </c>
      <c r="AA52" s="48">
        <f>SUM(AA49:AA51)</f>
        <v>-10105315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-24538958</v>
      </c>
      <c r="D54" s="54">
        <f>+D52-D53</f>
        <v>0</v>
      </c>
      <c r="E54" s="55">
        <f t="shared" si="4"/>
        <v>-10105315</v>
      </c>
      <c r="F54" s="56">
        <f t="shared" si="4"/>
        <v>-10105315</v>
      </c>
      <c r="G54" s="56">
        <f t="shared" si="4"/>
        <v>28720204</v>
      </c>
      <c r="H54" s="56">
        <f t="shared" si="4"/>
        <v>5778436</v>
      </c>
      <c r="I54" s="56">
        <f t="shared" si="4"/>
        <v>2027222</v>
      </c>
      <c r="J54" s="56">
        <f t="shared" si="4"/>
        <v>36525862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36525862</v>
      </c>
      <c r="X54" s="56">
        <f t="shared" si="4"/>
        <v>9886996</v>
      </c>
      <c r="Y54" s="56">
        <f t="shared" si="4"/>
        <v>26638866</v>
      </c>
      <c r="Z54" s="57">
        <f>+IF(X54&lt;&gt;0,+(Y54/X54)*100,0)</f>
        <v>269.43336479553545</v>
      </c>
      <c r="AA54" s="54">
        <f>+AA52-AA53</f>
        <v>-10105315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-24538958</v>
      </c>
      <c r="D57" s="48">
        <f>SUM(D54:D56)</f>
        <v>0</v>
      </c>
      <c r="E57" s="49">
        <f t="shared" si="5"/>
        <v>-10105315</v>
      </c>
      <c r="F57" s="50">
        <f t="shared" si="5"/>
        <v>-10105315</v>
      </c>
      <c r="G57" s="50">
        <f t="shared" si="5"/>
        <v>28720204</v>
      </c>
      <c r="H57" s="50">
        <f t="shared" si="5"/>
        <v>5778436</v>
      </c>
      <c r="I57" s="50">
        <f t="shared" si="5"/>
        <v>2027222</v>
      </c>
      <c r="J57" s="50">
        <f t="shared" si="5"/>
        <v>36525862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36525862</v>
      </c>
      <c r="X57" s="50">
        <f t="shared" si="5"/>
        <v>9886996</v>
      </c>
      <c r="Y57" s="50">
        <f t="shared" si="5"/>
        <v>26638866</v>
      </c>
      <c r="Z57" s="51">
        <f>+IF(X57&lt;&gt;0,+(Y57/X57)*100,0)</f>
        <v>269.43336479553545</v>
      </c>
      <c r="AA57" s="48">
        <f>SUM(AA54:AA56)</f>
        <v>-10105315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-24538958</v>
      </c>
      <c r="D60" s="65">
        <f>SUM(D57:D59)</f>
        <v>0</v>
      </c>
      <c r="E60" s="66">
        <f t="shared" si="6"/>
        <v>-10105315</v>
      </c>
      <c r="F60" s="67">
        <f t="shared" si="6"/>
        <v>-10105315</v>
      </c>
      <c r="G60" s="67">
        <f t="shared" si="6"/>
        <v>28720204</v>
      </c>
      <c r="H60" s="67">
        <f t="shared" si="6"/>
        <v>5778436</v>
      </c>
      <c r="I60" s="67">
        <f t="shared" si="6"/>
        <v>2027222</v>
      </c>
      <c r="J60" s="67">
        <f t="shared" si="6"/>
        <v>36525862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36525862</v>
      </c>
      <c r="X60" s="67">
        <f t="shared" si="6"/>
        <v>9886996</v>
      </c>
      <c r="Y60" s="67">
        <f t="shared" si="6"/>
        <v>26638866</v>
      </c>
      <c r="Z60" s="68">
        <f>+IF(X60&lt;&gt;0,+(Y60/X60)*100,0)</f>
        <v>269.43336479553545</v>
      </c>
      <c r="AA60" s="65">
        <f>SUM(AA57:AA59)</f>
        <v>-10105315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58813490</v>
      </c>
      <c r="D9" s="20"/>
      <c r="E9" s="21">
        <v>76325900</v>
      </c>
      <c r="F9" s="22">
        <v>76325900</v>
      </c>
      <c r="G9" s="22">
        <v>9541718</v>
      </c>
      <c r="H9" s="22">
        <v>6052582</v>
      </c>
      <c r="I9" s="22">
        <v>6076290</v>
      </c>
      <c r="J9" s="22">
        <v>21670590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21670590</v>
      </c>
      <c r="X9" s="22">
        <v>16410000</v>
      </c>
      <c r="Y9" s="22">
        <v>5260590</v>
      </c>
      <c r="Z9" s="23">
        <v>32.057221206581353</v>
      </c>
      <c r="AA9" s="20">
        <v>76325900</v>
      </c>
    </row>
    <row r="10" spans="1:27" x14ac:dyDescent="0.25">
      <c r="A10" s="19" t="s">
        <v>38</v>
      </c>
      <c r="B10" s="15" t="s">
        <v>32</v>
      </c>
      <c r="C10" s="20">
        <v>13953</v>
      </c>
      <c r="D10" s="20"/>
      <c r="E10" s="21">
        <v>14300</v>
      </c>
      <c r="F10" s="22">
        <v>14300</v>
      </c>
      <c r="G10" s="22">
        <v>1423</v>
      </c>
      <c r="H10" s="22">
        <v>1345</v>
      </c>
      <c r="I10" s="22">
        <v>1065</v>
      </c>
      <c r="J10" s="22">
        <v>3833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3833</v>
      </c>
      <c r="X10" s="22">
        <v>3300</v>
      </c>
      <c r="Y10" s="22">
        <v>533</v>
      </c>
      <c r="Z10" s="23">
        <v>16.151515151515152</v>
      </c>
      <c r="AA10" s="20">
        <v>14300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27775500</v>
      </c>
      <c r="D26" s="20"/>
      <c r="E26" s="21">
        <v>30840600</v>
      </c>
      <c r="F26" s="22">
        <v>30840600</v>
      </c>
      <c r="G26" s="22">
        <v>27821600</v>
      </c>
      <c r="H26" s="22">
        <v>755000</v>
      </c>
      <c r="I26" s="22"/>
      <c r="J26" s="22">
        <v>28576600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28576600</v>
      </c>
      <c r="X26" s="22">
        <v>6736649</v>
      </c>
      <c r="Y26" s="22">
        <v>21839951</v>
      </c>
      <c r="Z26" s="23">
        <v>324.19606543253178</v>
      </c>
      <c r="AA26" s="20">
        <v>30840600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1109840</v>
      </c>
      <c r="D29" s="20"/>
      <c r="E29" s="21">
        <v>1207000</v>
      </c>
      <c r="F29" s="22">
        <v>1207000</v>
      </c>
      <c r="G29" s="22">
        <v>109419</v>
      </c>
      <c r="H29" s="22">
        <v>112443</v>
      </c>
      <c r="I29" s="22">
        <v>106294</v>
      </c>
      <c r="J29" s="22">
        <v>328156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328156</v>
      </c>
      <c r="X29" s="22">
        <v>259600</v>
      </c>
      <c r="Y29" s="22">
        <v>68556</v>
      </c>
      <c r="Z29" s="23">
        <v>26.408320493066256</v>
      </c>
      <c r="AA29" s="20">
        <v>1207000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87712783</v>
      </c>
      <c r="D33" s="29">
        <f t="shared" ref="D33:Y33" si="0">SUM(D6:D32)</f>
        <v>0</v>
      </c>
      <c r="E33" s="30">
        <f t="shared" si="0"/>
        <v>108387800</v>
      </c>
      <c r="F33" s="31">
        <f t="shared" si="0"/>
        <v>108387800</v>
      </c>
      <c r="G33" s="31">
        <f t="shared" si="0"/>
        <v>37474160</v>
      </c>
      <c r="H33" s="31">
        <f t="shared" si="0"/>
        <v>6921370</v>
      </c>
      <c r="I33" s="31">
        <f t="shared" si="0"/>
        <v>6183649</v>
      </c>
      <c r="J33" s="31">
        <f t="shared" si="0"/>
        <v>50579179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50579179</v>
      </c>
      <c r="X33" s="31">
        <f t="shared" si="0"/>
        <v>23409549</v>
      </c>
      <c r="Y33" s="31">
        <f t="shared" si="0"/>
        <v>27169630</v>
      </c>
      <c r="Z33" s="32">
        <f>+IF(X33&lt;&gt;0,+(Y33/X33)*100,0)</f>
        <v>116.06216762228097</v>
      </c>
      <c r="AA33" s="29">
        <f>SUM(AA6:AA32)</f>
        <v>108387800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24920185</v>
      </c>
      <c r="D35" s="20"/>
      <c r="E35" s="21">
        <v>32883853</v>
      </c>
      <c r="F35" s="22">
        <v>32883853</v>
      </c>
      <c r="G35" s="22">
        <v>2092011</v>
      </c>
      <c r="H35" s="22">
        <v>1921189</v>
      </c>
      <c r="I35" s="22">
        <v>2221682</v>
      </c>
      <c r="J35" s="22">
        <v>6234882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6234882</v>
      </c>
      <c r="X35" s="22">
        <v>7077100</v>
      </c>
      <c r="Y35" s="22">
        <v>-842218</v>
      </c>
      <c r="Z35" s="23">
        <v>-11.900609006513967</v>
      </c>
      <c r="AA35" s="20">
        <v>32883853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1006874</v>
      </c>
      <c r="D38" s="20"/>
      <c r="E38" s="21">
        <v>4172300</v>
      </c>
      <c r="F38" s="22">
        <v>4172300</v>
      </c>
      <c r="G38" s="22">
        <v>15666</v>
      </c>
      <c r="H38" s="22">
        <v>83865</v>
      </c>
      <c r="I38" s="22">
        <v>137723</v>
      </c>
      <c r="J38" s="22">
        <v>237254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237254</v>
      </c>
      <c r="X38" s="22">
        <v>898700</v>
      </c>
      <c r="Y38" s="22">
        <v>-661446</v>
      </c>
      <c r="Z38" s="23">
        <v>-73.600311561143869</v>
      </c>
      <c r="AA38" s="20">
        <v>4172300</v>
      </c>
    </row>
    <row r="39" spans="1:27" x14ac:dyDescent="0.25">
      <c r="A39" s="19" t="s">
        <v>65</v>
      </c>
      <c r="B39" s="15" t="s">
        <v>32</v>
      </c>
      <c r="C39" s="20">
        <v>6467036</v>
      </c>
      <c r="D39" s="20"/>
      <c r="E39" s="21">
        <v>4001000</v>
      </c>
      <c r="F39" s="22">
        <v>4001000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1000251</v>
      </c>
      <c r="Y39" s="22">
        <v>-1000251</v>
      </c>
      <c r="Z39" s="23">
        <v>-100</v>
      </c>
      <c r="AA39" s="20">
        <v>4001000</v>
      </c>
    </row>
    <row r="40" spans="1:27" x14ac:dyDescent="0.25">
      <c r="A40" s="19" t="s">
        <v>66</v>
      </c>
      <c r="B40" s="15" t="s">
        <v>32</v>
      </c>
      <c r="C40" s="20">
        <v>3797299</v>
      </c>
      <c r="D40" s="20"/>
      <c r="E40" s="21">
        <v>13790100</v>
      </c>
      <c r="F40" s="22">
        <v>13790100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2967300</v>
      </c>
      <c r="Y40" s="22">
        <v>-2967300</v>
      </c>
      <c r="Z40" s="23">
        <v>-100</v>
      </c>
      <c r="AA40" s="20">
        <v>13790100</v>
      </c>
    </row>
    <row r="41" spans="1:27" x14ac:dyDescent="0.25">
      <c r="A41" s="19" t="s">
        <v>40</v>
      </c>
      <c r="B41" s="15" t="s">
        <v>32</v>
      </c>
      <c r="C41" s="20">
        <v>32595</v>
      </c>
      <c r="D41" s="20"/>
      <c r="E41" s="21">
        <v>54000</v>
      </c>
      <c r="F41" s="22">
        <v>54000</v>
      </c>
      <c r="G41" s="22"/>
      <c r="H41" s="22"/>
      <c r="I41" s="22">
        <v>8010</v>
      </c>
      <c r="J41" s="22">
        <v>8010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8010</v>
      </c>
      <c r="X41" s="22">
        <v>12100</v>
      </c>
      <c r="Y41" s="22">
        <v>-4090</v>
      </c>
      <c r="Z41" s="23">
        <v>-33.801652892561982</v>
      </c>
      <c r="AA41" s="20">
        <v>54000</v>
      </c>
    </row>
    <row r="42" spans="1:27" x14ac:dyDescent="0.25">
      <c r="A42" s="19" t="s">
        <v>67</v>
      </c>
      <c r="B42" s="15" t="s">
        <v>32</v>
      </c>
      <c r="C42" s="20">
        <v>12473072</v>
      </c>
      <c r="D42" s="20"/>
      <c r="E42" s="21">
        <v>19320500</v>
      </c>
      <c r="F42" s="22">
        <v>19320500</v>
      </c>
      <c r="G42" s="22">
        <v>272727</v>
      </c>
      <c r="H42" s="22">
        <v>1029340</v>
      </c>
      <c r="I42" s="22">
        <v>1216105</v>
      </c>
      <c r="J42" s="22">
        <v>2518172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2518172</v>
      </c>
      <c r="X42" s="22">
        <v>4260949</v>
      </c>
      <c r="Y42" s="22">
        <v>-1742777</v>
      </c>
      <c r="Z42" s="23">
        <v>-40.901146669439129</v>
      </c>
      <c r="AA42" s="20">
        <v>19320500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5949183</v>
      </c>
      <c r="D44" s="20"/>
      <c r="E44" s="21">
        <v>196000</v>
      </c>
      <c r="F44" s="22">
        <v>196000</v>
      </c>
      <c r="G44" s="22">
        <v>75</v>
      </c>
      <c r="H44" s="22">
        <v>3175290</v>
      </c>
      <c r="I44" s="22">
        <v>720939</v>
      </c>
      <c r="J44" s="22">
        <v>3896304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3896304</v>
      </c>
      <c r="X44" s="22">
        <v>48999</v>
      </c>
      <c r="Y44" s="22">
        <v>3847305</v>
      </c>
      <c r="Z44" s="23">
        <v>7851.8030980224084</v>
      </c>
      <c r="AA44" s="20">
        <v>196000</v>
      </c>
    </row>
    <row r="45" spans="1:27" x14ac:dyDescent="0.25">
      <c r="A45" s="19" t="s">
        <v>70</v>
      </c>
      <c r="B45" s="15" t="s">
        <v>32</v>
      </c>
      <c r="C45" s="20">
        <v>15806667</v>
      </c>
      <c r="D45" s="20"/>
      <c r="E45" s="21">
        <v>5656700</v>
      </c>
      <c r="F45" s="22">
        <v>5656700</v>
      </c>
      <c r="G45" s="22">
        <v>104411</v>
      </c>
      <c r="H45" s="22">
        <v>237161</v>
      </c>
      <c r="I45" s="22">
        <v>172658</v>
      </c>
      <c r="J45" s="22">
        <v>514230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514230</v>
      </c>
      <c r="X45" s="22">
        <v>1219400</v>
      </c>
      <c r="Y45" s="22">
        <v>-705170</v>
      </c>
      <c r="Z45" s="23">
        <v>-57.829260291946859</v>
      </c>
      <c r="AA45" s="20">
        <v>5656700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900</v>
      </c>
      <c r="F46" s="22">
        <v>900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600</v>
      </c>
      <c r="Y46" s="22">
        <v>-600</v>
      </c>
      <c r="Z46" s="23">
        <v>-100</v>
      </c>
      <c r="AA46" s="20">
        <v>900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70452911</v>
      </c>
      <c r="D48" s="29">
        <f t="shared" ref="D48:Y48" si="1">SUM(D35:D47)</f>
        <v>0</v>
      </c>
      <c r="E48" s="30">
        <f t="shared" si="1"/>
        <v>80075353</v>
      </c>
      <c r="F48" s="31">
        <f t="shared" si="1"/>
        <v>80075353</v>
      </c>
      <c r="G48" s="31">
        <f t="shared" si="1"/>
        <v>2484890</v>
      </c>
      <c r="H48" s="31">
        <f t="shared" si="1"/>
        <v>6446845</v>
      </c>
      <c r="I48" s="31">
        <f t="shared" si="1"/>
        <v>4477117</v>
      </c>
      <c r="J48" s="31">
        <f t="shared" si="1"/>
        <v>13408852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13408852</v>
      </c>
      <c r="X48" s="31">
        <f t="shared" si="1"/>
        <v>17485399</v>
      </c>
      <c r="Y48" s="31">
        <f t="shared" si="1"/>
        <v>-4076547</v>
      </c>
      <c r="Z48" s="32">
        <f>+IF(X48&lt;&gt;0,+(Y48/X48)*100,0)</f>
        <v>-23.314006160225453</v>
      </c>
      <c r="AA48" s="29">
        <f>SUM(AA35:AA47)</f>
        <v>80075353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17259872</v>
      </c>
      <c r="D49" s="39">
        <f t="shared" si="2"/>
        <v>0</v>
      </c>
      <c r="E49" s="40">
        <f t="shared" si="2"/>
        <v>28312447</v>
      </c>
      <c r="F49" s="41">
        <f t="shared" si="2"/>
        <v>28312447</v>
      </c>
      <c r="G49" s="41">
        <f t="shared" si="2"/>
        <v>34989270</v>
      </c>
      <c r="H49" s="41">
        <f t="shared" si="2"/>
        <v>474525</v>
      </c>
      <c r="I49" s="41">
        <f t="shared" si="2"/>
        <v>1706532</v>
      </c>
      <c r="J49" s="41">
        <f t="shared" si="2"/>
        <v>37170327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37170327</v>
      </c>
      <c r="X49" s="41">
        <f t="shared" si="2"/>
        <v>5924150</v>
      </c>
      <c r="Y49" s="41">
        <f t="shared" si="2"/>
        <v>31246177</v>
      </c>
      <c r="Z49" s="42">
        <f>+IF(X49&lt;&gt;0,+(Y49/X49)*100,0)</f>
        <v>527.43730324181536</v>
      </c>
      <c r="AA49" s="39">
        <f>+AA33-AA48</f>
        <v>28312447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17259872</v>
      </c>
      <c r="D52" s="48">
        <f t="shared" si="3"/>
        <v>0</v>
      </c>
      <c r="E52" s="49">
        <f t="shared" si="3"/>
        <v>28312447</v>
      </c>
      <c r="F52" s="50">
        <f t="shared" si="3"/>
        <v>28312447</v>
      </c>
      <c r="G52" s="50">
        <f t="shared" si="3"/>
        <v>34989270</v>
      </c>
      <c r="H52" s="50">
        <f t="shared" si="3"/>
        <v>474525</v>
      </c>
      <c r="I52" s="50">
        <f t="shared" si="3"/>
        <v>1706532</v>
      </c>
      <c r="J52" s="50">
        <f t="shared" si="3"/>
        <v>37170327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37170327</v>
      </c>
      <c r="X52" s="50">
        <f t="shared" si="3"/>
        <v>5924150</v>
      </c>
      <c r="Y52" s="50">
        <f t="shared" si="3"/>
        <v>31246177</v>
      </c>
      <c r="Z52" s="51">
        <f>+IF(X52&lt;&gt;0,+(Y52/X52)*100,0)</f>
        <v>527.43730324181536</v>
      </c>
      <c r="AA52" s="48">
        <f>SUM(AA49:AA51)</f>
        <v>28312447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17259872</v>
      </c>
      <c r="D54" s="54">
        <f>+D52-D53</f>
        <v>0</v>
      </c>
      <c r="E54" s="55">
        <f t="shared" si="4"/>
        <v>28312447</v>
      </c>
      <c r="F54" s="56">
        <f t="shared" si="4"/>
        <v>28312447</v>
      </c>
      <c r="G54" s="56">
        <f t="shared" si="4"/>
        <v>34989270</v>
      </c>
      <c r="H54" s="56">
        <f t="shared" si="4"/>
        <v>474525</v>
      </c>
      <c r="I54" s="56">
        <f t="shared" si="4"/>
        <v>1706532</v>
      </c>
      <c r="J54" s="56">
        <f t="shared" si="4"/>
        <v>37170327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37170327</v>
      </c>
      <c r="X54" s="56">
        <f t="shared" si="4"/>
        <v>5924150</v>
      </c>
      <c r="Y54" s="56">
        <f t="shared" si="4"/>
        <v>31246177</v>
      </c>
      <c r="Z54" s="57">
        <f>+IF(X54&lt;&gt;0,+(Y54/X54)*100,0)</f>
        <v>527.43730324181536</v>
      </c>
      <c r="AA54" s="54">
        <f>+AA52-AA53</f>
        <v>28312447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17259872</v>
      </c>
      <c r="D57" s="48">
        <f>SUM(D54:D56)</f>
        <v>0</v>
      </c>
      <c r="E57" s="49">
        <f t="shared" si="5"/>
        <v>28312447</v>
      </c>
      <c r="F57" s="50">
        <f t="shared" si="5"/>
        <v>28312447</v>
      </c>
      <c r="G57" s="50">
        <f t="shared" si="5"/>
        <v>34989270</v>
      </c>
      <c r="H57" s="50">
        <f t="shared" si="5"/>
        <v>474525</v>
      </c>
      <c r="I57" s="50">
        <f t="shared" si="5"/>
        <v>1706532</v>
      </c>
      <c r="J57" s="50">
        <f t="shared" si="5"/>
        <v>37170327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37170327</v>
      </c>
      <c r="X57" s="50">
        <f t="shared" si="5"/>
        <v>5924150</v>
      </c>
      <c r="Y57" s="50">
        <f t="shared" si="5"/>
        <v>31246177</v>
      </c>
      <c r="Z57" s="51">
        <f>+IF(X57&lt;&gt;0,+(Y57/X57)*100,0)</f>
        <v>527.43730324181536</v>
      </c>
      <c r="AA57" s="48">
        <f>SUM(AA54:AA56)</f>
        <v>28312447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17259872</v>
      </c>
      <c r="D60" s="65">
        <f>SUM(D57:D59)</f>
        <v>0</v>
      </c>
      <c r="E60" s="66">
        <f t="shared" si="6"/>
        <v>28312447</v>
      </c>
      <c r="F60" s="67">
        <f t="shared" si="6"/>
        <v>28312447</v>
      </c>
      <c r="G60" s="67">
        <f t="shared" si="6"/>
        <v>34989270</v>
      </c>
      <c r="H60" s="67">
        <f t="shared" si="6"/>
        <v>474525</v>
      </c>
      <c r="I60" s="67">
        <f t="shared" si="6"/>
        <v>1706532</v>
      </c>
      <c r="J60" s="67">
        <f t="shared" si="6"/>
        <v>37170327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37170327</v>
      </c>
      <c r="X60" s="67">
        <f t="shared" si="6"/>
        <v>5924150</v>
      </c>
      <c r="Y60" s="67">
        <f t="shared" si="6"/>
        <v>31246177</v>
      </c>
      <c r="Z60" s="68">
        <f>+IF(X60&lt;&gt;0,+(Y60/X60)*100,0)</f>
        <v>527.43730324181536</v>
      </c>
      <c r="AA60" s="65">
        <f>SUM(AA57:AA59)</f>
        <v>28312447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38345973</v>
      </c>
      <c r="D9" s="20"/>
      <c r="E9" s="21">
        <v>33379221</v>
      </c>
      <c r="F9" s="22">
        <v>33379221</v>
      </c>
      <c r="G9" s="22">
        <v>3309248</v>
      </c>
      <c r="H9" s="22">
        <v>3332867</v>
      </c>
      <c r="I9" s="22">
        <v>3329496</v>
      </c>
      <c r="J9" s="22">
        <v>9971611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9971611</v>
      </c>
      <c r="X9" s="22">
        <v>8344809</v>
      </c>
      <c r="Y9" s="22">
        <v>1626802</v>
      </c>
      <c r="Z9" s="23">
        <v>19.494778130931458</v>
      </c>
      <c r="AA9" s="20">
        <v>33379221</v>
      </c>
    </row>
    <row r="10" spans="1:27" x14ac:dyDescent="0.25">
      <c r="A10" s="19" t="s">
        <v>38</v>
      </c>
      <c r="B10" s="15" t="s">
        <v>32</v>
      </c>
      <c r="C10" s="20">
        <v>1508716</v>
      </c>
      <c r="D10" s="20"/>
      <c r="E10" s="21">
        <v>1854165</v>
      </c>
      <c r="F10" s="22">
        <v>1854165</v>
      </c>
      <c r="G10" s="22">
        <v>25600</v>
      </c>
      <c r="H10" s="22">
        <v>100111</v>
      </c>
      <c r="I10" s="22">
        <v>111798</v>
      </c>
      <c r="J10" s="22">
        <v>237509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237509</v>
      </c>
      <c r="X10" s="22">
        <v>463542</v>
      </c>
      <c r="Y10" s="22">
        <v>-226033</v>
      </c>
      <c r="Z10" s="23">
        <v>-48.762140215989056</v>
      </c>
      <c r="AA10" s="20">
        <v>1854165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10921047</v>
      </c>
      <c r="D26" s="20"/>
      <c r="E26" s="21">
        <v>19477587</v>
      </c>
      <c r="F26" s="22">
        <v>38955174</v>
      </c>
      <c r="G26" s="22">
        <v>8115648</v>
      </c>
      <c r="H26" s="22"/>
      <c r="I26" s="22"/>
      <c r="J26" s="22">
        <v>8115648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8115648</v>
      </c>
      <c r="X26" s="22">
        <v>9738795</v>
      </c>
      <c r="Y26" s="22">
        <v>-1623147</v>
      </c>
      <c r="Z26" s="23">
        <v>-16.666815555723268</v>
      </c>
      <c r="AA26" s="20">
        <v>38955174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50775736</v>
      </c>
      <c r="D33" s="29">
        <f t="shared" ref="D33:Y33" si="0">SUM(D6:D32)</f>
        <v>0</v>
      </c>
      <c r="E33" s="30">
        <f t="shared" si="0"/>
        <v>54710973</v>
      </c>
      <c r="F33" s="31">
        <f t="shared" si="0"/>
        <v>74188560</v>
      </c>
      <c r="G33" s="31">
        <f t="shared" si="0"/>
        <v>11450496</v>
      </c>
      <c r="H33" s="31">
        <f t="shared" si="0"/>
        <v>3432978</v>
      </c>
      <c r="I33" s="31">
        <f t="shared" si="0"/>
        <v>3441294</v>
      </c>
      <c r="J33" s="31">
        <f t="shared" si="0"/>
        <v>18324768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18324768</v>
      </c>
      <c r="X33" s="31">
        <f t="shared" si="0"/>
        <v>18547146</v>
      </c>
      <c r="Y33" s="31">
        <f t="shared" si="0"/>
        <v>-222378</v>
      </c>
      <c r="Z33" s="32">
        <f>+IF(X33&lt;&gt;0,+(Y33/X33)*100,0)</f>
        <v>-1.1989877040920474</v>
      </c>
      <c r="AA33" s="29">
        <f>SUM(AA6:AA32)</f>
        <v>74188560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28806846</v>
      </c>
      <c r="D35" s="20"/>
      <c r="E35" s="21">
        <v>24407251</v>
      </c>
      <c r="F35" s="22">
        <v>24393142</v>
      </c>
      <c r="G35" s="22">
        <v>2893699</v>
      </c>
      <c r="H35" s="22">
        <v>2353456</v>
      </c>
      <c r="I35" s="22">
        <v>2364599</v>
      </c>
      <c r="J35" s="22">
        <v>7611754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7611754</v>
      </c>
      <c r="X35" s="22">
        <v>6098289</v>
      </c>
      <c r="Y35" s="22">
        <v>1513465</v>
      </c>
      <c r="Z35" s="23">
        <v>24.817862846447586</v>
      </c>
      <c r="AA35" s="20">
        <v>24393142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2516162</v>
      </c>
      <c r="D38" s="20"/>
      <c r="E38" s="21">
        <v>2246489</v>
      </c>
      <c r="F38" s="22">
        <v>2246489</v>
      </c>
      <c r="G38" s="22">
        <v>522952</v>
      </c>
      <c r="H38" s="22">
        <v>120823</v>
      </c>
      <c r="I38" s="22">
        <v>133260</v>
      </c>
      <c r="J38" s="22">
        <v>777035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777035</v>
      </c>
      <c r="X38" s="22">
        <v>561627</v>
      </c>
      <c r="Y38" s="22">
        <v>215408</v>
      </c>
      <c r="Z38" s="23">
        <v>38.354281400288805</v>
      </c>
      <c r="AA38" s="20">
        <v>2246489</v>
      </c>
    </row>
    <row r="39" spans="1:27" x14ac:dyDescent="0.25">
      <c r="A39" s="19" t="s">
        <v>65</v>
      </c>
      <c r="B39" s="15" t="s">
        <v>32</v>
      </c>
      <c r="C39" s="20">
        <v>5930678</v>
      </c>
      <c r="D39" s="20"/>
      <c r="E39" s="21">
        <v>1449784</v>
      </c>
      <c r="F39" s="22">
        <v>2899568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724893</v>
      </c>
      <c r="Y39" s="22">
        <v>-724893</v>
      </c>
      <c r="Z39" s="23">
        <v>-100</v>
      </c>
      <c r="AA39" s="20">
        <v>2899568</v>
      </c>
    </row>
    <row r="40" spans="1:27" x14ac:dyDescent="0.25">
      <c r="A40" s="19" t="s">
        <v>66</v>
      </c>
      <c r="B40" s="15" t="s">
        <v>32</v>
      </c>
      <c r="C40" s="20">
        <v>4103705</v>
      </c>
      <c r="D40" s="20"/>
      <c r="E40" s="21">
        <v>10611658</v>
      </c>
      <c r="F40" s="22">
        <v>9555677</v>
      </c>
      <c r="G40" s="22"/>
      <c r="H40" s="22">
        <v>682879</v>
      </c>
      <c r="I40" s="22">
        <v>325476</v>
      </c>
      <c r="J40" s="22">
        <v>1008355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1008355</v>
      </c>
      <c r="X40" s="22">
        <v>2388927</v>
      </c>
      <c r="Y40" s="22">
        <v>-1380572</v>
      </c>
      <c r="Z40" s="23">
        <v>-57.79046408701479</v>
      </c>
      <c r="AA40" s="20">
        <v>9555677</v>
      </c>
    </row>
    <row r="41" spans="1:27" x14ac:dyDescent="0.25">
      <c r="A41" s="19" t="s">
        <v>40</v>
      </c>
      <c r="B41" s="15" t="s">
        <v>32</v>
      </c>
      <c r="C41" s="20">
        <v>10454370</v>
      </c>
      <c r="D41" s="20"/>
      <c r="E41" s="21">
        <v>268779</v>
      </c>
      <c r="F41" s="22">
        <v>537558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134391</v>
      </c>
      <c r="Y41" s="22">
        <v>-134391</v>
      </c>
      <c r="Z41" s="23">
        <v>-100</v>
      </c>
      <c r="AA41" s="20">
        <v>537558</v>
      </c>
    </row>
    <row r="42" spans="1:27" x14ac:dyDescent="0.25">
      <c r="A42" s="19" t="s">
        <v>67</v>
      </c>
      <c r="B42" s="15" t="s">
        <v>32</v>
      </c>
      <c r="C42" s="20">
        <v>2248097</v>
      </c>
      <c r="D42" s="20"/>
      <c r="E42" s="21">
        <v>8213210</v>
      </c>
      <c r="F42" s="22">
        <v>19023239</v>
      </c>
      <c r="G42" s="22">
        <v>27232</v>
      </c>
      <c r="H42" s="22">
        <v>425127</v>
      </c>
      <c r="I42" s="22">
        <v>127717</v>
      </c>
      <c r="J42" s="22">
        <v>580076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580076</v>
      </c>
      <c r="X42" s="22">
        <v>4755807</v>
      </c>
      <c r="Y42" s="22">
        <v>-4175731</v>
      </c>
      <c r="Z42" s="23">
        <v>-87.80278510040462</v>
      </c>
      <c r="AA42" s="20">
        <v>19023239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150000</v>
      </c>
      <c r="F43" s="22">
        <v>150000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37500</v>
      </c>
      <c r="Y43" s="22">
        <v>-37500</v>
      </c>
      <c r="Z43" s="23">
        <v>-100</v>
      </c>
      <c r="AA43" s="20">
        <v>150000</v>
      </c>
    </row>
    <row r="44" spans="1:27" x14ac:dyDescent="0.25">
      <c r="A44" s="19" t="s">
        <v>69</v>
      </c>
      <c r="B44" s="15" t="s">
        <v>32</v>
      </c>
      <c r="C44" s="20">
        <v>3927994</v>
      </c>
      <c r="D44" s="20"/>
      <c r="E44" s="21">
        <v>3699521</v>
      </c>
      <c r="F44" s="22">
        <v>9737942</v>
      </c>
      <c r="G44" s="22"/>
      <c r="H44" s="22">
        <v>307920</v>
      </c>
      <c r="I44" s="22">
        <v>-40</v>
      </c>
      <c r="J44" s="22">
        <v>307880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307880</v>
      </c>
      <c r="X44" s="22">
        <v>2434485</v>
      </c>
      <c r="Y44" s="22">
        <v>-2126605</v>
      </c>
      <c r="Z44" s="23">
        <v>-87.353382748301996</v>
      </c>
      <c r="AA44" s="20">
        <v>9737942</v>
      </c>
    </row>
    <row r="45" spans="1:27" x14ac:dyDescent="0.25">
      <c r="A45" s="19" t="s">
        <v>70</v>
      </c>
      <c r="B45" s="15" t="s">
        <v>32</v>
      </c>
      <c r="C45" s="20">
        <v>2523027</v>
      </c>
      <c r="D45" s="20"/>
      <c r="E45" s="21">
        <v>7473316</v>
      </c>
      <c r="F45" s="22">
        <v>14131335</v>
      </c>
      <c r="G45" s="22">
        <v>383622</v>
      </c>
      <c r="H45" s="22">
        <v>478320</v>
      </c>
      <c r="I45" s="22">
        <v>823412</v>
      </c>
      <c r="J45" s="22">
        <v>1685354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1685354</v>
      </c>
      <c r="X45" s="22">
        <v>3532833</v>
      </c>
      <c r="Y45" s="22">
        <v>-1847479</v>
      </c>
      <c r="Z45" s="23">
        <v>-52.294546614572504</v>
      </c>
      <c r="AA45" s="20">
        <v>14131335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60510879</v>
      </c>
      <c r="D48" s="29">
        <f t="shared" ref="D48:Y48" si="1">SUM(D35:D47)</f>
        <v>0</v>
      </c>
      <c r="E48" s="30">
        <f t="shared" si="1"/>
        <v>58520008</v>
      </c>
      <c r="F48" s="31">
        <f t="shared" si="1"/>
        <v>82674950</v>
      </c>
      <c r="G48" s="31">
        <f t="shared" si="1"/>
        <v>3827505</v>
      </c>
      <c r="H48" s="31">
        <f t="shared" si="1"/>
        <v>4368525</v>
      </c>
      <c r="I48" s="31">
        <f t="shared" si="1"/>
        <v>3774424</v>
      </c>
      <c r="J48" s="31">
        <f t="shared" si="1"/>
        <v>11970454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11970454</v>
      </c>
      <c r="X48" s="31">
        <f t="shared" si="1"/>
        <v>20668752</v>
      </c>
      <c r="Y48" s="31">
        <f t="shared" si="1"/>
        <v>-8698298</v>
      </c>
      <c r="Z48" s="32">
        <f>+IF(X48&lt;&gt;0,+(Y48/X48)*100,0)</f>
        <v>-42.08429226883171</v>
      </c>
      <c r="AA48" s="29">
        <f>SUM(AA35:AA47)</f>
        <v>82674950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-9735143</v>
      </c>
      <c r="D49" s="39">
        <f t="shared" si="2"/>
        <v>0</v>
      </c>
      <c r="E49" s="40">
        <f t="shared" si="2"/>
        <v>-3809035</v>
      </c>
      <c r="F49" s="41">
        <f t="shared" si="2"/>
        <v>-8486390</v>
      </c>
      <c r="G49" s="41">
        <f t="shared" si="2"/>
        <v>7622991</v>
      </c>
      <c r="H49" s="41">
        <f t="shared" si="2"/>
        <v>-935547</v>
      </c>
      <c r="I49" s="41">
        <f t="shared" si="2"/>
        <v>-333130</v>
      </c>
      <c r="J49" s="41">
        <f t="shared" si="2"/>
        <v>6354314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6354314</v>
      </c>
      <c r="X49" s="41">
        <f t="shared" si="2"/>
        <v>-2121606</v>
      </c>
      <c r="Y49" s="41">
        <f t="shared" si="2"/>
        <v>8475920</v>
      </c>
      <c r="Z49" s="42">
        <f>+IF(X49&lt;&gt;0,+(Y49/X49)*100,0)</f>
        <v>-399.50490336094447</v>
      </c>
      <c r="AA49" s="39">
        <f>+AA33-AA48</f>
        <v>-8486390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-9735143</v>
      </c>
      <c r="D52" s="48">
        <f t="shared" si="3"/>
        <v>0</v>
      </c>
      <c r="E52" s="49">
        <f t="shared" si="3"/>
        <v>-3809035</v>
      </c>
      <c r="F52" s="50">
        <f t="shared" si="3"/>
        <v>-8486390</v>
      </c>
      <c r="G52" s="50">
        <f t="shared" si="3"/>
        <v>7622991</v>
      </c>
      <c r="H52" s="50">
        <f t="shared" si="3"/>
        <v>-935547</v>
      </c>
      <c r="I52" s="50">
        <f t="shared" si="3"/>
        <v>-333130</v>
      </c>
      <c r="J52" s="50">
        <f t="shared" si="3"/>
        <v>6354314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6354314</v>
      </c>
      <c r="X52" s="50">
        <f t="shared" si="3"/>
        <v>-2121606</v>
      </c>
      <c r="Y52" s="50">
        <f t="shared" si="3"/>
        <v>8475920</v>
      </c>
      <c r="Z52" s="51">
        <f>+IF(X52&lt;&gt;0,+(Y52/X52)*100,0)</f>
        <v>-399.50490336094447</v>
      </c>
      <c r="AA52" s="48">
        <f>SUM(AA49:AA51)</f>
        <v>-8486390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-9735143</v>
      </c>
      <c r="D54" s="54">
        <f>+D52-D53</f>
        <v>0</v>
      </c>
      <c r="E54" s="55">
        <f t="shared" si="4"/>
        <v>-3809035</v>
      </c>
      <c r="F54" s="56">
        <f t="shared" si="4"/>
        <v>-8486390</v>
      </c>
      <c r="G54" s="56">
        <f t="shared" si="4"/>
        <v>7622991</v>
      </c>
      <c r="H54" s="56">
        <f t="shared" si="4"/>
        <v>-935547</v>
      </c>
      <c r="I54" s="56">
        <f t="shared" si="4"/>
        <v>-333130</v>
      </c>
      <c r="J54" s="56">
        <f t="shared" si="4"/>
        <v>6354314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6354314</v>
      </c>
      <c r="X54" s="56">
        <f t="shared" si="4"/>
        <v>-2121606</v>
      </c>
      <c r="Y54" s="56">
        <f t="shared" si="4"/>
        <v>8475920</v>
      </c>
      <c r="Z54" s="57">
        <f>+IF(X54&lt;&gt;0,+(Y54/X54)*100,0)</f>
        <v>-399.50490336094447</v>
      </c>
      <c r="AA54" s="54">
        <f>+AA52-AA53</f>
        <v>-8486390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-9735143</v>
      </c>
      <c r="D57" s="48">
        <f>SUM(D54:D56)</f>
        <v>0</v>
      </c>
      <c r="E57" s="49">
        <f t="shared" si="5"/>
        <v>-3809035</v>
      </c>
      <c r="F57" s="50">
        <f t="shared" si="5"/>
        <v>-8486390</v>
      </c>
      <c r="G57" s="50">
        <f t="shared" si="5"/>
        <v>7622991</v>
      </c>
      <c r="H57" s="50">
        <f t="shared" si="5"/>
        <v>-935547</v>
      </c>
      <c r="I57" s="50">
        <f t="shared" si="5"/>
        <v>-333130</v>
      </c>
      <c r="J57" s="50">
        <f t="shared" si="5"/>
        <v>6354314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6354314</v>
      </c>
      <c r="X57" s="50">
        <f t="shared" si="5"/>
        <v>-2121606</v>
      </c>
      <c r="Y57" s="50">
        <f t="shared" si="5"/>
        <v>8475920</v>
      </c>
      <c r="Z57" s="51">
        <f>+IF(X57&lt;&gt;0,+(Y57/X57)*100,0)</f>
        <v>-399.50490336094447</v>
      </c>
      <c r="AA57" s="48">
        <f>SUM(AA54:AA56)</f>
        <v>-8486390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-9735143</v>
      </c>
      <c r="D60" s="65">
        <f>SUM(D57:D59)</f>
        <v>0</v>
      </c>
      <c r="E60" s="66">
        <f t="shared" si="6"/>
        <v>-3809035</v>
      </c>
      <c r="F60" s="67">
        <f t="shared" si="6"/>
        <v>-8486390</v>
      </c>
      <c r="G60" s="67">
        <f t="shared" si="6"/>
        <v>7622991</v>
      </c>
      <c r="H60" s="67">
        <f t="shared" si="6"/>
        <v>-935547</v>
      </c>
      <c r="I60" s="67">
        <f t="shared" si="6"/>
        <v>-333130</v>
      </c>
      <c r="J60" s="67">
        <f t="shared" si="6"/>
        <v>6354314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6354314</v>
      </c>
      <c r="X60" s="67">
        <f t="shared" si="6"/>
        <v>-2121606</v>
      </c>
      <c r="Y60" s="67">
        <f t="shared" si="6"/>
        <v>8475920</v>
      </c>
      <c r="Z60" s="68">
        <f>+IF(X60&lt;&gt;0,+(Y60/X60)*100,0)</f>
        <v>-399.50490336094447</v>
      </c>
      <c r="AA60" s="65">
        <f>SUM(AA57:AA59)</f>
        <v>-8486390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16875045</v>
      </c>
      <c r="F9" s="22">
        <v>16875045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4218756</v>
      </c>
      <c r="Y9" s="22">
        <v>-4218756</v>
      </c>
      <c r="Z9" s="23">
        <v>-100</v>
      </c>
      <c r="AA9" s="20">
        <v>16875045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16875045</v>
      </c>
      <c r="F33" s="31">
        <f t="shared" si="0"/>
        <v>16875045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4218756</v>
      </c>
      <c r="Y33" s="31">
        <f t="shared" si="0"/>
        <v>-4218756</v>
      </c>
      <c r="Z33" s="32">
        <f>+IF(X33&lt;&gt;0,+(Y33/X33)*100,0)</f>
        <v>-100</v>
      </c>
      <c r="AA33" s="29">
        <f>SUM(AA6:AA32)</f>
        <v>16875045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735761</v>
      </c>
      <c r="F35" s="22">
        <v>735761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168561</v>
      </c>
      <c r="Y35" s="22">
        <v>-168561</v>
      </c>
      <c r="Z35" s="23">
        <v>-100</v>
      </c>
      <c r="AA35" s="20">
        <v>735761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1000</v>
      </c>
      <c r="F38" s="22">
        <v>1000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</v>
      </c>
      <c r="Y38" s="22">
        <v>-249</v>
      </c>
      <c r="Z38" s="23">
        <v>-100</v>
      </c>
      <c r="AA38" s="20">
        <v>1000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31645</v>
      </c>
      <c r="D40" s="20"/>
      <c r="E40" s="21">
        <v>37500</v>
      </c>
      <c r="F40" s="22">
        <v>37500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37500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7695054</v>
      </c>
      <c r="F41" s="22">
        <v>7695054</v>
      </c>
      <c r="G41" s="22">
        <v>683467</v>
      </c>
      <c r="H41" s="22">
        <v>685081</v>
      </c>
      <c r="I41" s="22">
        <v>643817</v>
      </c>
      <c r="J41" s="22">
        <v>2012365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2012365</v>
      </c>
      <c r="X41" s="22">
        <v>1388918</v>
      </c>
      <c r="Y41" s="22">
        <v>623447</v>
      </c>
      <c r="Z41" s="23">
        <v>44.887243163383296</v>
      </c>
      <c r="AA41" s="20">
        <v>7695054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10825753</v>
      </c>
      <c r="F42" s="22">
        <v>10825753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2697688</v>
      </c>
      <c r="Y42" s="22">
        <v>-2697688</v>
      </c>
      <c r="Z42" s="23">
        <v>-100</v>
      </c>
      <c r="AA42" s="20">
        <v>10825753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657055</v>
      </c>
      <c r="F45" s="22">
        <v>657055</v>
      </c>
      <c r="G45" s="22"/>
      <c r="H45" s="22">
        <v>4130</v>
      </c>
      <c r="I45" s="22"/>
      <c r="J45" s="22">
        <v>4130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4130</v>
      </c>
      <c r="X45" s="22">
        <v>155810</v>
      </c>
      <c r="Y45" s="22">
        <v>-151680</v>
      </c>
      <c r="Z45" s="23">
        <v>-97.349335729414037</v>
      </c>
      <c r="AA45" s="20">
        <v>657055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31645</v>
      </c>
      <c r="D48" s="29">
        <f t="shared" ref="D48:Y48" si="1">SUM(D35:D47)</f>
        <v>0</v>
      </c>
      <c r="E48" s="30">
        <f t="shared" si="1"/>
        <v>19952123</v>
      </c>
      <c r="F48" s="31">
        <f t="shared" si="1"/>
        <v>19952123</v>
      </c>
      <c r="G48" s="31">
        <f t="shared" si="1"/>
        <v>683467</v>
      </c>
      <c r="H48" s="31">
        <f t="shared" si="1"/>
        <v>689211</v>
      </c>
      <c r="I48" s="31">
        <f t="shared" si="1"/>
        <v>643817</v>
      </c>
      <c r="J48" s="31">
        <f t="shared" si="1"/>
        <v>2016495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2016495</v>
      </c>
      <c r="X48" s="31">
        <f t="shared" si="1"/>
        <v>4411226</v>
      </c>
      <c r="Y48" s="31">
        <f t="shared" si="1"/>
        <v>-2394731</v>
      </c>
      <c r="Z48" s="32">
        <f>+IF(X48&lt;&gt;0,+(Y48/X48)*100,0)</f>
        <v>-54.287198162143589</v>
      </c>
      <c r="AA48" s="29">
        <f>SUM(AA35:AA47)</f>
        <v>19952123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-31645</v>
      </c>
      <c r="D49" s="39">
        <f t="shared" si="2"/>
        <v>0</v>
      </c>
      <c r="E49" s="40">
        <f t="shared" si="2"/>
        <v>-3077078</v>
      </c>
      <c r="F49" s="41">
        <f t="shared" si="2"/>
        <v>-3077078</v>
      </c>
      <c r="G49" s="41">
        <f t="shared" si="2"/>
        <v>-683467</v>
      </c>
      <c r="H49" s="41">
        <f t="shared" si="2"/>
        <v>-689211</v>
      </c>
      <c r="I49" s="41">
        <f t="shared" si="2"/>
        <v>-643817</v>
      </c>
      <c r="J49" s="41">
        <f t="shared" si="2"/>
        <v>-2016495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-2016495</v>
      </c>
      <c r="X49" s="41">
        <f t="shared" si="2"/>
        <v>-192470</v>
      </c>
      <c r="Y49" s="41">
        <f t="shared" si="2"/>
        <v>-1824025</v>
      </c>
      <c r="Z49" s="42">
        <f>+IF(X49&lt;&gt;0,+(Y49/X49)*100,0)</f>
        <v>947.69314698394544</v>
      </c>
      <c r="AA49" s="39">
        <f>+AA33-AA48</f>
        <v>-3077078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-31645</v>
      </c>
      <c r="D52" s="48">
        <f t="shared" si="3"/>
        <v>0</v>
      </c>
      <c r="E52" s="49">
        <f t="shared" si="3"/>
        <v>-3077078</v>
      </c>
      <c r="F52" s="50">
        <f t="shared" si="3"/>
        <v>-3077078</v>
      </c>
      <c r="G52" s="50">
        <f t="shared" si="3"/>
        <v>-683467</v>
      </c>
      <c r="H52" s="50">
        <f t="shared" si="3"/>
        <v>-689211</v>
      </c>
      <c r="I52" s="50">
        <f t="shared" si="3"/>
        <v>-643817</v>
      </c>
      <c r="J52" s="50">
        <f t="shared" si="3"/>
        <v>-2016495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-2016495</v>
      </c>
      <c r="X52" s="50">
        <f t="shared" si="3"/>
        <v>-192470</v>
      </c>
      <c r="Y52" s="50">
        <f t="shared" si="3"/>
        <v>-1824025</v>
      </c>
      <c r="Z52" s="51">
        <f>+IF(X52&lt;&gt;0,+(Y52/X52)*100,0)</f>
        <v>947.69314698394544</v>
      </c>
      <c r="AA52" s="48">
        <f>SUM(AA49:AA51)</f>
        <v>-3077078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-31645</v>
      </c>
      <c r="D54" s="54">
        <f>+D52-D53</f>
        <v>0</v>
      </c>
      <c r="E54" s="55">
        <f t="shared" si="4"/>
        <v>-3077078</v>
      </c>
      <c r="F54" s="56">
        <f t="shared" si="4"/>
        <v>-3077078</v>
      </c>
      <c r="G54" s="56">
        <f t="shared" si="4"/>
        <v>-683467</v>
      </c>
      <c r="H54" s="56">
        <f t="shared" si="4"/>
        <v>-689211</v>
      </c>
      <c r="I54" s="56">
        <f t="shared" si="4"/>
        <v>-643817</v>
      </c>
      <c r="J54" s="56">
        <f t="shared" si="4"/>
        <v>-2016495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-2016495</v>
      </c>
      <c r="X54" s="56">
        <f t="shared" si="4"/>
        <v>-192470</v>
      </c>
      <c r="Y54" s="56">
        <f t="shared" si="4"/>
        <v>-1824025</v>
      </c>
      <c r="Z54" s="57">
        <f>+IF(X54&lt;&gt;0,+(Y54/X54)*100,0)</f>
        <v>947.69314698394544</v>
      </c>
      <c r="AA54" s="54">
        <f>+AA52-AA53</f>
        <v>-3077078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-31645</v>
      </c>
      <c r="D57" s="48">
        <f>SUM(D54:D56)</f>
        <v>0</v>
      </c>
      <c r="E57" s="49">
        <f t="shared" si="5"/>
        <v>-3077078</v>
      </c>
      <c r="F57" s="50">
        <f t="shared" si="5"/>
        <v>-3077078</v>
      </c>
      <c r="G57" s="50">
        <f t="shared" si="5"/>
        <v>-683467</v>
      </c>
      <c r="H57" s="50">
        <f t="shared" si="5"/>
        <v>-689211</v>
      </c>
      <c r="I57" s="50">
        <f t="shared" si="5"/>
        <v>-643817</v>
      </c>
      <c r="J57" s="50">
        <f t="shared" si="5"/>
        <v>-2016495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-2016495</v>
      </c>
      <c r="X57" s="50">
        <f t="shared" si="5"/>
        <v>-192470</v>
      </c>
      <c r="Y57" s="50">
        <f t="shared" si="5"/>
        <v>-1824025</v>
      </c>
      <c r="Z57" s="51">
        <f>+IF(X57&lt;&gt;0,+(Y57/X57)*100,0)</f>
        <v>947.69314698394544</v>
      </c>
      <c r="AA57" s="48">
        <f>SUM(AA54:AA56)</f>
        <v>-3077078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-31645</v>
      </c>
      <c r="D60" s="65">
        <f>SUM(D57:D59)</f>
        <v>0</v>
      </c>
      <c r="E60" s="66">
        <f t="shared" si="6"/>
        <v>-3077078</v>
      </c>
      <c r="F60" s="67">
        <f t="shared" si="6"/>
        <v>-3077078</v>
      </c>
      <c r="G60" s="67">
        <f t="shared" si="6"/>
        <v>-683467</v>
      </c>
      <c r="H60" s="67">
        <f t="shared" si="6"/>
        <v>-689211</v>
      </c>
      <c r="I60" s="67">
        <f t="shared" si="6"/>
        <v>-643817</v>
      </c>
      <c r="J60" s="67">
        <f t="shared" si="6"/>
        <v>-2016495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-2016495</v>
      </c>
      <c r="X60" s="67">
        <f t="shared" si="6"/>
        <v>-192470</v>
      </c>
      <c r="Y60" s="67">
        <f t="shared" si="6"/>
        <v>-1824025</v>
      </c>
      <c r="Z60" s="68">
        <f>+IF(X60&lt;&gt;0,+(Y60/X60)*100,0)</f>
        <v>947.69314698394544</v>
      </c>
      <c r="AA60" s="65">
        <f>SUM(AA57:AA59)</f>
        <v>-3077078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44412183</v>
      </c>
      <c r="D9" s="20"/>
      <c r="E9" s="21">
        <v>46548600</v>
      </c>
      <c r="F9" s="22">
        <v>46548600</v>
      </c>
      <c r="G9" s="22">
        <v>4146849</v>
      </c>
      <c r="H9" s="22">
        <v>4141773</v>
      </c>
      <c r="I9" s="22">
        <v>4081811</v>
      </c>
      <c r="J9" s="22">
        <v>12370433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12370433</v>
      </c>
      <c r="X9" s="22">
        <v>12209102</v>
      </c>
      <c r="Y9" s="22">
        <v>161331</v>
      </c>
      <c r="Z9" s="23">
        <v>1.3213993953036023</v>
      </c>
      <c r="AA9" s="20">
        <v>46548600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8491945</v>
      </c>
      <c r="D13" s="20"/>
      <c r="E13" s="21">
        <v>9289000</v>
      </c>
      <c r="F13" s="22">
        <v>9289000</v>
      </c>
      <c r="G13" s="22">
        <v>684570</v>
      </c>
      <c r="H13" s="22">
        <v>698471</v>
      </c>
      <c r="I13" s="22">
        <v>712711</v>
      </c>
      <c r="J13" s="22">
        <v>2095752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2095752</v>
      </c>
      <c r="X13" s="22">
        <v>2213883</v>
      </c>
      <c r="Y13" s="22">
        <v>-118131</v>
      </c>
      <c r="Z13" s="23">
        <v>-5.3359188358192373</v>
      </c>
      <c r="AA13" s="20">
        <v>9289000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217340</v>
      </c>
      <c r="D20" s="20"/>
      <c r="E20" s="21">
        <v>1000</v>
      </c>
      <c r="F20" s="22">
        <v>1000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249</v>
      </c>
      <c r="Y20" s="22">
        <v>-249</v>
      </c>
      <c r="Z20" s="18">
        <v>-100</v>
      </c>
      <c r="AA20" s="20">
        <v>1000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562165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16763810</v>
      </c>
      <c r="D26" s="20"/>
      <c r="E26" s="21">
        <v>17591700</v>
      </c>
      <c r="F26" s="22">
        <v>17591700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4397925</v>
      </c>
      <c r="Y26" s="22">
        <v>-4397925</v>
      </c>
      <c r="Z26" s="23">
        <v>-100</v>
      </c>
      <c r="AA26" s="20">
        <v>17591700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764326</v>
      </c>
      <c r="D29" s="20"/>
      <c r="E29" s="21">
        <v>790650</v>
      </c>
      <c r="F29" s="22">
        <v>790650</v>
      </c>
      <c r="G29" s="22">
        <v>63955</v>
      </c>
      <c r="H29" s="22">
        <v>96137</v>
      </c>
      <c r="I29" s="22">
        <v>67332</v>
      </c>
      <c r="J29" s="22">
        <v>227424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227424</v>
      </c>
      <c r="X29" s="22">
        <v>197664</v>
      </c>
      <c r="Y29" s="22">
        <v>29760</v>
      </c>
      <c r="Z29" s="23">
        <v>15.055852355512384</v>
      </c>
      <c r="AA29" s="20">
        <v>790650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71211769</v>
      </c>
      <c r="D33" s="29">
        <f t="shared" ref="D33:Y33" si="0">SUM(D6:D32)</f>
        <v>0</v>
      </c>
      <c r="E33" s="30">
        <f t="shared" si="0"/>
        <v>74220950</v>
      </c>
      <c r="F33" s="31">
        <f t="shared" si="0"/>
        <v>74220950</v>
      </c>
      <c r="G33" s="31">
        <f t="shared" si="0"/>
        <v>4895374</v>
      </c>
      <c r="H33" s="31">
        <f t="shared" si="0"/>
        <v>4936381</v>
      </c>
      <c r="I33" s="31">
        <f t="shared" si="0"/>
        <v>4861854</v>
      </c>
      <c r="J33" s="31">
        <f t="shared" si="0"/>
        <v>14693609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14693609</v>
      </c>
      <c r="X33" s="31">
        <f t="shared" si="0"/>
        <v>19018823</v>
      </c>
      <c r="Y33" s="31">
        <f t="shared" si="0"/>
        <v>-4325214</v>
      </c>
      <c r="Z33" s="32">
        <f>+IF(X33&lt;&gt;0,+(Y33/X33)*100,0)</f>
        <v>-22.741754313608155</v>
      </c>
      <c r="AA33" s="29">
        <f>SUM(AA6:AA32)</f>
        <v>74220950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21416402</v>
      </c>
      <c r="D35" s="20"/>
      <c r="E35" s="21">
        <v>23583238</v>
      </c>
      <c r="F35" s="22">
        <v>23583238</v>
      </c>
      <c r="G35" s="22">
        <v>1814604</v>
      </c>
      <c r="H35" s="22">
        <v>1713116</v>
      </c>
      <c r="I35" s="22">
        <v>1771936</v>
      </c>
      <c r="J35" s="22">
        <v>5299656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5299656</v>
      </c>
      <c r="X35" s="22">
        <v>5774187</v>
      </c>
      <c r="Y35" s="22">
        <v>-474531</v>
      </c>
      <c r="Z35" s="23">
        <v>-8.2181439568895147</v>
      </c>
      <c r="AA35" s="20">
        <v>23583238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518018</v>
      </c>
      <c r="D38" s="20"/>
      <c r="E38" s="21">
        <v>1068557</v>
      </c>
      <c r="F38" s="22">
        <v>1068557</v>
      </c>
      <c r="G38" s="22">
        <v>3831</v>
      </c>
      <c r="H38" s="22">
        <v>12786</v>
      </c>
      <c r="I38" s="22">
        <v>43200</v>
      </c>
      <c r="J38" s="22">
        <v>59817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59817</v>
      </c>
      <c r="X38" s="22">
        <v>205865</v>
      </c>
      <c r="Y38" s="22">
        <v>-146048</v>
      </c>
      <c r="Z38" s="23">
        <v>-70.94357953027469</v>
      </c>
      <c r="AA38" s="20">
        <v>1068557</v>
      </c>
    </row>
    <row r="39" spans="1:27" x14ac:dyDescent="0.25">
      <c r="A39" s="19" t="s">
        <v>65</v>
      </c>
      <c r="B39" s="15" t="s">
        <v>32</v>
      </c>
      <c r="C39" s="20">
        <v>13103171</v>
      </c>
      <c r="D39" s="20"/>
      <c r="E39" s="21">
        <v>15774000</v>
      </c>
      <c r="F39" s="22">
        <v>15774000</v>
      </c>
      <c r="G39" s="22"/>
      <c r="H39" s="22">
        <v>2629000</v>
      </c>
      <c r="I39" s="22">
        <v>1314500</v>
      </c>
      <c r="J39" s="22">
        <v>3943500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3943500</v>
      </c>
      <c r="X39" s="22">
        <v>3943500</v>
      </c>
      <c r="Y39" s="22"/>
      <c r="Z39" s="23"/>
      <c r="AA39" s="20">
        <v>15774000</v>
      </c>
    </row>
    <row r="40" spans="1:27" x14ac:dyDescent="0.25">
      <c r="A40" s="19" t="s">
        <v>66</v>
      </c>
      <c r="B40" s="15" t="s">
        <v>32</v>
      </c>
      <c r="C40" s="20">
        <v>7427925</v>
      </c>
      <c r="D40" s="20"/>
      <c r="E40" s="21">
        <v>3583994</v>
      </c>
      <c r="F40" s="22">
        <v>3583994</v>
      </c>
      <c r="G40" s="22">
        <v>131501</v>
      </c>
      <c r="H40" s="22">
        <v>133053</v>
      </c>
      <c r="I40" s="22">
        <v>127148</v>
      </c>
      <c r="J40" s="22">
        <v>391702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391702</v>
      </c>
      <c r="X40" s="22">
        <v>895998</v>
      </c>
      <c r="Y40" s="22">
        <v>-504296</v>
      </c>
      <c r="Z40" s="23">
        <v>-56.28316134634229</v>
      </c>
      <c r="AA40" s="20">
        <v>3583994</v>
      </c>
    </row>
    <row r="41" spans="1:27" x14ac:dyDescent="0.25">
      <c r="A41" s="19" t="s">
        <v>40</v>
      </c>
      <c r="B41" s="15" t="s">
        <v>32</v>
      </c>
      <c r="C41" s="20">
        <v>14654005</v>
      </c>
      <c r="D41" s="20"/>
      <c r="E41" s="21">
        <v>17466070</v>
      </c>
      <c r="F41" s="22">
        <v>17466070</v>
      </c>
      <c r="G41" s="22"/>
      <c r="H41" s="22"/>
      <c r="I41" s="22">
        <v>6823</v>
      </c>
      <c r="J41" s="22">
        <v>6823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6823</v>
      </c>
      <c r="X41" s="22">
        <v>3756441</v>
      </c>
      <c r="Y41" s="22">
        <v>-3749618</v>
      </c>
      <c r="Z41" s="23">
        <v>-99.818365309078459</v>
      </c>
      <c r="AA41" s="20">
        <v>17466070</v>
      </c>
    </row>
    <row r="42" spans="1:27" x14ac:dyDescent="0.25">
      <c r="A42" s="19" t="s">
        <v>67</v>
      </c>
      <c r="B42" s="15" t="s">
        <v>32</v>
      </c>
      <c r="C42" s="20">
        <v>10325362</v>
      </c>
      <c r="D42" s="20"/>
      <c r="E42" s="21">
        <v>10953747</v>
      </c>
      <c r="F42" s="22">
        <v>10953747</v>
      </c>
      <c r="G42" s="22">
        <v>31479</v>
      </c>
      <c r="H42" s="22">
        <v>560670</v>
      </c>
      <c r="I42" s="22">
        <v>251115</v>
      </c>
      <c r="J42" s="22">
        <v>843264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843264</v>
      </c>
      <c r="X42" s="22">
        <v>1694566</v>
      </c>
      <c r="Y42" s="22">
        <v>-851302</v>
      </c>
      <c r="Z42" s="23">
        <v>-50.237169871223664</v>
      </c>
      <c r="AA42" s="20">
        <v>10953747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6465770</v>
      </c>
      <c r="D45" s="20"/>
      <c r="E45" s="21">
        <v>7732012</v>
      </c>
      <c r="F45" s="22">
        <v>7578505</v>
      </c>
      <c r="G45" s="22">
        <v>86034</v>
      </c>
      <c r="H45" s="22">
        <v>397539</v>
      </c>
      <c r="I45" s="22">
        <v>322045</v>
      </c>
      <c r="J45" s="22">
        <v>805618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805618</v>
      </c>
      <c r="X45" s="22">
        <v>1337565</v>
      </c>
      <c r="Y45" s="22">
        <v>-531947</v>
      </c>
      <c r="Z45" s="23">
        <v>-39.769805579541931</v>
      </c>
      <c r="AA45" s="20">
        <v>7578505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73910653</v>
      </c>
      <c r="D48" s="29">
        <f t="shared" ref="D48:Y48" si="1">SUM(D35:D47)</f>
        <v>0</v>
      </c>
      <c r="E48" s="30">
        <f t="shared" si="1"/>
        <v>80161619</v>
      </c>
      <c r="F48" s="31">
        <f t="shared" si="1"/>
        <v>80008112</v>
      </c>
      <c r="G48" s="31">
        <f t="shared" si="1"/>
        <v>2067449</v>
      </c>
      <c r="H48" s="31">
        <f t="shared" si="1"/>
        <v>5446164</v>
      </c>
      <c r="I48" s="31">
        <f t="shared" si="1"/>
        <v>3836767</v>
      </c>
      <c r="J48" s="31">
        <f t="shared" si="1"/>
        <v>11350380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11350380</v>
      </c>
      <c r="X48" s="31">
        <f t="shared" si="1"/>
        <v>17608122</v>
      </c>
      <c r="Y48" s="31">
        <f t="shared" si="1"/>
        <v>-6257742</v>
      </c>
      <c r="Z48" s="32">
        <f>+IF(X48&lt;&gt;0,+(Y48/X48)*100,0)</f>
        <v>-35.538951854150035</v>
      </c>
      <c r="AA48" s="29">
        <f>SUM(AA35:AA47)</f>
        <v>80008112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-2698884</v>
      </c>
      <c r="D49" s="39">
        <f t="shared" si="2"/>
        <v>0</v>
      </c>
      <c r="E49" s="40">
        <f t="shared" si="2"/>
        <v>-5940669</v>
      </c>
      <c r="F49" s="41">
        <f t="shared" si="2"/>
        <v>-5787162</v>
      </c>
      <c r="G49" s="41">
        <f t="shared" si="2"/>
        <v>2827925</v>
      </c>
      <c r="H49" s="41">
        <f t="shared" si="2"/>
        <v>-509783</v>
      </c>
      <c r="I49" s="41">
        <f t="shared" si="2"/>
        <v>1025087</v>
      </c>
      <c r="J49" s="41">
        <f t="shared" si="2"/>
        <v>3343229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3343229</v>
      </c>
      <c r="X49" s="41">
        <f t="shared" si="2"/>
        <v>1410701</v>
      </c>
      <c r="Y49" s="41">
        <f t="shared" si="2"/>
        <v>1932528</v>
      </c>
      <c r="Z49" s="42">
        <f>+IF(X49&lt;&gt;0,+(Y49/X49)*100,0)</f>
        <v>136.99061672175748</v>
      </c>
      <c r="AA49" s="39">
        <f>+AA33-AA48</f>
        <v>-5787162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-2698884</v>
      </c>
      <c r="D52" s="48">
        <f t="shared" si="3"/>
        <v>0</v>
      </c>
      <c r="E52" s="49">
        <f t="shared" si="3"/>
        <v>-5940669</v>
      </c>
      <c r="F52" s="50">
        <f t="shared" si="3"/>
        <v>-5787162</v>
      </c>
      <c r="G52" s="50">
        <f t="shared" si="3"/>
        <v>2827925</v>
      </c>
      <c r="H52" s="50">
        <f t="shared" si="3"/>
        <v>-509783</v>
      </c>
      <c r="I52" s="50">
        <f t="shared" si="3"/>
        <v>1025087</v>
      </c>
      <c r="J52" s="50">
        <f t="shared" si="3"/>
        <v>3343229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3343229</v>
      </c>
      <c r="X52" s="50">
        <f t="shared" si="3"/>
        <v>1410701</v>
      </c>
      <c r="Y52" s="50">
        <f t="shared" si="3"/>
        <v>1932528</v>
      </c>
      <c r="Z52" s="51">
        <f>+IF(X52&lt;&gt;0,+(Y52/X52)*100,0)</f>
        <v>136.99061672175748</v>
      </c>
      <c r="AA52" s="48">
        <f>SUM(AA49:AA51)</f>
        <v>-5787162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-2698884</v>
      </c>
      <c r="D54" s="54">
        <f>+D52-D53</f>
        <v>0</v>
      </c>
      <c r="E54" s="55">
        <f t="shared" si="4"/>
        <v>-5940669</v>
      </c>
      <c r="F54" s="56">
        <f t="shared" si="4"/>
        <v>-5787162</v>
      </c>
      <c r="G54" s="56">
        <f t="shared" si="4"/>
        <v>2827925</v>
      </c>
      <c r="H54" s="56">
        <f t="shared" si="4"/>
        <v>-509783</v>
      </c>
      <c r="I54" s="56">
        <f t="shared" si="4"/>
        <v>1025087</v>
      </c>
      <c r="J54" s="56">
        <f t="shared" si="4"/>
        <v>3343229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3343229</v>
      </c>
      <c r="X54" s="56">
        <f t="shared" si="4"/>
        <v>1410701</v>
      </c>
      <c r="Y54" s="56">
        <f t="shared" si="4"/>
        <v>1932528</v>
      </c>
      <c r="Z54" s="57">
        <f>+IF(X54&lt;&gt;0,+(Y54/X54)*100,0)</f>
        <v>136.99061672175748</v>
      </c>
      <c r="AA54" s="54">
        <f>+AA52-AA53</f>
        <v>-5787162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-2698884</v>
      </c>
      <c r="D57" s="48">
        <f>SUM(D54:D56)</f>
        <v>0</v>
      </c>
      <c r="E57" s="49">
        <f t="shared" si="5"/>
        <v>-5940669</v>
      </c>
      <c r="F57" s="50">
        <f t="shared" si="5"/>
        <v>-5787162</v>
      </c>
      <c r="G57" s="50">
        <f t="shared" si="5"/>
        <v>2827925</v>
      </c>
      <c r="H57" s="50">
        <f t="shared" si="5"/>
        <v>-509783</v>
      </c>
      <c r="I57" s="50">
        <f t="shared" si="5"/>
        <v>1025087</v>
      </c>
      <c r="J57" s="50">
        <f t="shared" si="5"/>
        <v>3343229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3343229</v>
      </c>
      <c r="X57" s="50">
        <f t="shared" si="5"/>
        <v>1410701</v>
      </c>
      <c r="Y57" s="50">
        <f t="shared" si="5"/>
        <v>1932528</v>
      </c>
      <c r="Z57" s="51">
        <f>+IF(X57&lt;&gt;0,+(Y57/X57)*100,0)</f>
        <v>136.99061672175748</v>
      </c>
      <c r="AA57" s="48">
        <f>SUM(AA54:AA56)</f>
        <v>-5787162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-2698884</v>
      </c>
      <c r="D60" s="65">
        <f>SUM(D57:D59)</f>
        <v>0</v>
      </c>
      <c r="E60" s="66">
        <f t="shared" si="6"/>
        <v>-5940669</v>
      </c>
      <c r="F60" s="67">
        <f t="shared" si="6"/>
        <v>-5787162</v>
      </c>
      <c r="G60" s="67">
        <f t="shared" si="6"/>
        <v>2827925</v>
      </c>
      <c r="H60" s="67">
        <f t="shared" si="6"/>
        <v>-509783</v>
      </c>
      <c r="I60" s="67">
        <f t="shared" si="6"/>
        <v>1025087</v>
      </c>
      <c r="J60" s="67">
        <f t="shared" si="6"/>
        <v>3343229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3343229</v>
      </c>
      <c r="X60" s="67">
        <f t="shared" si="6"/>
        <v>1410701</v>
      </c>
      <c r="Y60" s="67">
        <f t="shared" si="6"/>
        <v>1932528</v>
      </c>
      <c r="Z60" s="68">
        <f>+IF(X60&lt;&gt;0,+(Y60/X60)*100,0)</f>
        <v>136.99061672175748</v>
      </c>
      <c r="AA60" s="65">
        <f>SUM(AA57:AA59)</f>
        <v>-5787162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108353135</v>
      </c>
      <c r="D9" s="20"/>
      <c r="E9" s="21">
        <v>115443970</v>
      </c>
      <c r="F9" s="22">
        <v>115443970</v>
      </c>
      <c r="G9" s="22">
        <v>9646996</v>
      </c>
      <c r="H9" s="22">
        <v>9688902</v>
      </c>
      <c r="I9" s="22">
        <v>9644785</v>
      </c>
      <c r="J9" s="22">
        <v>28980683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28980683</v>
      </c>
      <c r="X9" s="22">
        <v>28860987</v>
      </c>
      <c r="Y9" s="22">
        <v>119696</v>
      </c>
      <c r="Z9" s="23">
        <v>0.4147328710553107</v>
      </c>
      <c r="AA9" s="20">
        <v>115443970</v>
      </c>
    </row>
    <row r="10" spans="1:27" x14ac:dyDescent="0.25">
      <c r="A10" s="19" t="s">
        <v>38</v>
      </c>
      <c r="B10" s="15" t="s">
        <v>32</v>
      </c>
      <c r="C10" s="20">
        <v>5086</v>
      </c>
      <c r="D10" s="20"/>
      <c r="E10" s="21">
        <v>5000</v>
      </c>
      <c r="F10" s="22">
        <v>5000</v>
      </c>
      <c r="G10" s="22">
        <v>239</v>
      </c>
      <c r="H10" s="22"/>
      <c r="I10" s="22"/>
      <c r="J10" s="22">
        <v>239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239</v>
      </c>
      <c r="X10" s="22">
        <v>1248</v>
      </c>
      <c r="Y10" s="22">
        <v>-1009</v>
      </c>
      <c r="Z10" s="23">
        <v>-80.849358974358978</v>
      </c>
      <c r="AA10" s="20">
        <v>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92115</v>
      </c>
      <c r="D20" s="20"/>
      <c r="E20" s="21">
        <v>50000</v>
      </c>
      <c r="F20" s="22">
        <v>50000</v>
      </c>
      <c r="G20" s="22">
        <v>2015</v>
      </c>
      <c r="H20" s="22">
        <v>15057</v>
      </c>
      <c r="I20" s="22">
        <v>4615</v>
      </c>
      <c r="J20" s="22">
        <v>21687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21687</v>
      </c>
      <c r="X20" s="22">
        <v>12498</v>
      </c>
      <c r="Y20" s="22">
        <v>9189</v>
      </c>
      <c r="Z20" s="18">
        <v>73.52376380220835</v>
      </c>
      <c r="AA20" s="20">
        <v>50000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19433683</v>
      </c>
      <c r="D26" s="20"/>
      <c r="E26" s="21">
        <v>18671230</v>
      </c>
      <c r="F26" s="22">
        <v>18671230</v>
      </c>
      <c r="G26" s="22">
        <v>7779679</v>
      </c>
      <c r="H26" s="22"/>
      <c r="I26" s="22"/>
      <c r="J26" s="22">
        <v>7779679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7779679</v>
      </c>
      <c r="X26" s="22">
        <v>4667805</v>
      </c>
      <c r="Y26" s="22">
        <v>3111874</v>
      </c>
      <c r="Z26" s="23">
        <v>66.666752360049315</v>
      </c>
      <c r="AA26" s="20">
        <v>18671230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127884019</v>
      </c>
      <c r="D33" s="29">
        <f t="shared" ref="D33:Y33" si="0">SUM(D6:D32)</f>
        <v>0</v>
      </c>
      <c r="E33" s="30">
        <f t="shared" si="0"/>
        <v>134170200</v>
      </c>
      <c r="F33" s="31">
        <f t="shared" si="0"/>
        <v>134170200</v>
      </c>
      <c r="G33" s="31">
        <f t="shared" si="0"/>
        <v>17428929</v>
      </c>
      <c r="H33" s="31">
        <f t="shared" si="0"/>
        <v>9703959</v>
      </c>
      <c r="I33" s="31">
        <f t="shared" si="0"/>
        <v>9649400</v>
      </c>
      <c r="J33" s="31">
        <f t="shared" si="0"/>
        <v>36782288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36782288</v>
      </c>
      <c r="X33" s="31">
        <f t="shared" si="0"/>
        <v>33542538</v>
      </c>
      <c r="Y33" s="31">
        <f t="shared" si="0"/>
        <v>3239750</v>
      </c>
      <c r="Z33" s="32">
        <f>+IF(X33&lt;&gt;0,+(Y33/X33)*100,0)</f>
        <v>9.6586310791389725</v>
      </c>
      <c r="AA33" s="29">
        <f>SUM(AA6:AA32)</f>
        <v>134170200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34896820</v>
      </c>
      <c r="D35" s="20"/>
      <c r="E35" s="21">
        <v>38626133</v>
      </c>
      <c r="F35" s="22">
        <v>38626133</v>
      </c>
      <c r="G35" s="22">
        <v>2324807</v>
      </c>
      <c r="H35" s="22">
        <v>2890512</v>
      </c>
      <c r="I35" s="22">
        <v>2994784</v>
      </c>
      <c r="J35" s="22">
        <v>8210103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8210103</v>
      </c>
      <c r="X35" s="22">
        <v>9656502</v>
      </c>
      <c r="Y35" s="22">
        <v>-1446399</v>
      </c>
      <c r="Z35" s="23">
        <v>-14.978498425206146</v>
      </c>
      <c r="AA35" s="20">
        <v>38626133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4155385</v>
      </c>
      <c r="D38" s="20"/>
      <c r="E38" s="21">
        <v>6001396</v>
      </c>
      <c r="F38" s="22">
        <v>6001396</v>
      </c>
      <c r="G38" s="22">
        <v>108098</v>
      </c>
      <c r="H38" s="22">
        <v>432140</v>
      </c>
      <c r="I38" s="22">
        <v>427375</v>
      </c>
      <c r="J38" s="22">
        <v>967613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967613</v>
      </c>
      <c r="X38" s="22">
        <v>1500333</v>
      </c>
      <c r="Y38" s="22">
        <v>-532720</v>
      </c>
      <c r="Z38" s="23">
        <v>-35.506784160583017</v>
      </c>
      <c r="AA38" s="20">
        <v>6001396</v>
      </c>
    </row>
    <row r="39" spans="1:27" x14ac:dyDescent="0.25">
      <c r="A39" s="19" t="s">
        <v>65</v>
      </c>
      <c r="B39" s="15" t="s">
        <v>32</v>
      </c>
      <c r="C39" s="20">
        <v>1284252</v>
      </c>
      <c r="D39" s="20"/>
      <c r="E39" s="21">
        <v>3563600</v>
      </c>
      <c r="F39" s="22">
        <v>3563600</v>
      </c>
      <c r="G39" s="22">
        <v>296967</v>
      </c>
      <c r="H39" s="22">
        <v>296967</v>
      </c>
      <c r="I39" s="22">
        <v>296967</v>
      </c>
      <c r="J39" s="22">
        <v>890901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890901</v>
      </c>
      <c r="X39" s="22">
        <v>890898</v>
      </c>
      <c r="Y39" s="22">
        <v>3</v>
      </c>
      <c r="Z39" s="23"/>
      <c r="AA39" s="20">
        <v>3563600</v>
      </c>
    </row>
    <row r="40" spans="1:27" x14ac:dyDescent="0.25">
      <c r="A40" s="19" t="s">
        <v>66</v>
      </c>
      <c r="B40" s="15" t="s">
        <v>32</v>
      </c>
      <c r="C40" s="20">
        <v>3224684</v>
      </c>
      <c r="D40" s="20"/>
      <c r="E40" s="21">
        <v>3966097</v>
      </c>
      <c r="F40" s="22">
        <v>3966097</v>
      </c>
      <c r="G40" s="22">
        <v>330509</v>
      </c>
      <c r="H40" s="22">
        <v>330509</v>
      </c>
      <c r="I40" s="22">
        <v>330509</v>
      </c>
      <c r="J40" s="22">
        <v>991527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991527</v>
      </c>
      <c r="X40" s="22">
        <v>991506</v>
      </c>
      <c r="Y40" s="22">
        <v>21</v>
      </c>
      <c r="Z40" s="23"/>
      <c r="AA40" s="20">
        <v>3966097</v>
      </c>
    </row>
    <row r="41" spans="1:27" x14ac:dyDescent="0.25">
      <c r="A41" s="19" t="s">
        <v>40</v>
      </c>
      <c r="B41" s="15" t="s">
        <v>32</v>
      </c>
      <c r="C41" s="20">
        <v>210320</v>
      </c>
      <c r="D41" s="20"/>
      <c r="E41" s="21">
        <v>245000</v>
      </c>
      <c r="F41" s="22">
        <v>245000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61248</v>
      </c>
      <c r="Y41" s="22">
        <v>-61248</v>
      </c>
      <c r="Z41" s="23">
        <v>-100</v>
      </c>
      <c r="AA41" s="20">
        <v>245000</v>
      </c>
    </row>
    <row r="42" spans="1:27" x14ac:dyDescent="0.25">
      <c r="A42" s="19" t="s">
        <v>67</v>
      </c>
      <c r="B42" s="15" t="s">
        <v>32</v>
      </c>
      <c r="C42" s="20">
        <v>45948671</v>
      </c>
      <c r="D42" s="20"/>
      <c r="E42" s="21">
        <v>47449636</v>
      </c>
      <c r="F42" s="22">
        <v>47449636</v>
      </c>
      <c r="G42" s="22">
        <v>74876</v>
      </c>
      <c r="H42" s="22">
        <v>3564756</v>
      </c>
      <c r="I42" s="22">
        <v>3453683</v>
      </c>
      <c r="J42" s="22">
        <v>7093315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7093315</v>
      </c>
      <c r="X42" s="22">
        <v>11862396</v>
      </c>
      <c r="Y42" s="22">
        <v>-4769081</v>
      </c>
      <c r="Z42" s="23">
        <v>-40.203353521497682</v>
      </c>
      <c r="AA42" s="20">
        <v>47449636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3888341</v>
      </c>
      <c r="D44" s="20"/>
      <c r="E44" s="21">
        <v>1928299</v>
      </c>
      <c r="F44" s="22">
        <v>1928299</v>
      </c>
      <c r="G44" s="22"/>
      <c r="H44" s="22"/>
      <c r="I44" s="22">
        <v>1486938</v>
      </c>
      <c r="J44" s="22">
        <v>1486938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1486938</v>
      </c>
      <c r="X44" s="22">
        <v>482073</v>
      </c>
      <c r="Y44" s="22">
        <v>1004865</v>
      </c>
      <c r="Z44" s="23">
        <v>208.44664604738287</v>
      </c>
      <c r="AA44" s="20">
        <v>1928299</v>
      </c>
    </row>
    <row r="45" spans="1:27" x14ac:dyDescent="0.25">
      <c r="A45" s="19" t="s">
        <v>70</v>
      </c>
      <c r="B45" s="15" t="s">
        <v>32</v>
      </c>
      <c r="C45" s="20">
        <v>773476</v>
      </c>
      <c r="D45" s="20"/>
      <c r="E45" s="21">
        <v>12889872</v>
      </c>
      <c r="F45" s="22">
        <v>12889872</v>
      </c>
      <c r="G45" s="22">
        <v>915217</v>
      </c>
      <c r="H45" s="22">
        <v>959906</v>
      </c>
      <c r="I45" s="22">
        <v>1018480</v>
      </c>
      <c r="J45" s="22">
        <v>2893603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2893603</v>
      </c>
      <c r="X45" s="22">
        <v>3222435</v>
      </c>
      <c r="Y45" s="22">
        <v>-328832</v>
      </c>
      <c r="Z45" s="23">
        <v>-10.204457188430489</v>
      </c>
      <c r="AA45" s="20">
        <v>12889872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94381949</v>
      </c>
      <c r="D48" s="29">
        <f t="shared" ref="D48:Y48" si="1">SUM(D35:D47)</f>
        <v>0</v>
      </c>
      <c r="E48" s="30">
        <f t="shared" si="1"/>
        <v>114670033</v>
      </c>
      <c r="F48" s="31">
        <f t="shared" si="1"/>
        <v>114670033</v>
      </c>
      <c r="G48" s="31">
        <f t="shared" si="1"/>
        <v>4050474</v>
      </c>
      <c r="H48" s="31">
        <f t="shared" si="1"/>
        <v>8474790</v>
      </c>
      <c r="I48" s="31">
        <f t="shared" si="1"/>
        <v>10008736</v>
      </c>
      <c r="J48" s="31">
        <f t="shared" si="1"/>
        <v>22534000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22534000</v>
      </c>
      <c r="X48" s="31">
        <f t="shared" si="1"/>
        <v>28667391</v>
      </c>
      <c r="Y48" s="31">
        <f t="shared" si="1"/>
        <v>-6133391</v>
      </c>
      <c r="Z48" s="32">
        <f>+IF(X48&lt;&gt;0,+(Y48/X48)*100,0)</f>
        <v>-21.395009402843808</v>
      </c>
      <c r="AA48" s="29">
        <f>SUM(AA35:AA47)</f>
        <v>114670033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33502070</v>
      </c>
      <c r="D49" s="39">
        <f t="shared" si="2"/>
        <v>0</v>
      </c>
      <c r="E49" s="40">
        <f t="shared" si="2"/>
        <v>19500167</v>
      </c>
      <c r="F49" s="41">
        <f t="shared" si="2"/>
        <v>19500167</v>
      </c>
      <c r="G49" s="41">
        <f t="shared" si="2"/>
        <v>13378455</v>
      </c>
      <c r="H49" s="41">
        <f t="shared" si="2"/>
        <v>1229169</v>
      </c>
      <c r="I49" s="41">
        <f t="shared" si="2"/>
        <v>-359336</v>
      </c>
      <c r="J49" s="41">
        <f t="shared" si="2"/>
        <v>14248288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14248288</v>
      </c>
      <c r="X49" s="41">
        <f t="shared" si="2"/>
        <v>4875147</v>
      </c>
      <c r="Y49" s="41">
        <f t="shared" si="2"/>
        <v>9373141</v>
      </c>
      <c r="Z49" s="42">
        <f>+IF(X49&lt;&gt;0,+(Y49/X49)*100,0)</f>
        <v>192.26376148247428</v>
      </c>
      <c r="AA49" s="39">
        <f>+AA33-AA48</f>
        <v>19500167</v>
      </c>
    </row>
    <row r="50" spans="1:27" x14ac:dyDescent="0.25">
      <c r="A50" s="43" t="s">
        <v>75</v>
      </c>
      <c r="B50" s="15" t="s">
        <v>32</v>
      </c>
      <c r="C50" s="20">
        <v>105087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33607157</v>
      </c>
      <c r="D52" s="48">
        <f t="shared" si="3"/>
        <v>0</v>
      </c>
      <c r="E52" s="49">
        <f t="shared" si="3"/>
        <v>19500167</v>
      </c>
      <c r="F52" s="50">
        <f t="shared" si="3"/>
        <v>19500167</v>
      </c>
      <c r="G52" s="50">
        <f t="shared" si="3"/>
        <v>13378455</v>
      </c>
      <c r="H52" s="50">
        <f t="shared" si="3"/>
        <v>1229169</v>
      </c>
      <c r="I52" s="50">
        <f t="shared" si="3"/>
        <v>-359336</v>
      </c>
      <c r="J52" s="50">
        <f t="shared" si="3"/>
        <v>14248288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14248288</v>
      </c>
      <c r="X52" s="50">
        <f t="shared" si="3"/>
        <v>4875147</v>
      </c>
      <c r="Y52" s="50">
        <f t="shared" si="3"/>
        <v>9373141</v>
      </c>
      <c r="Z52" s="51">
        <f>+IF(X52&lt;&gt;0,+(Y52/X52)*100,0)</f>
        <v>192.26376148247428</v>
      </c>
      <c r="AA52" s="48">
        <f>SUM(AA49:AA51)</f>
        <v>19500167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33607157</v>
      </c>
      <c r="D54" s="54">
        <f>+D52-D53</f>
        <v>0</v>
      </c>
      <c r="E54" s="55">
        <f t="shared" si="4"/>
        <v>19500167</v>
      </c>
      <c r="F54" s="56">
        <f t="shared" si="4"/>
        <v>19500167</v>
      </c>
      <c r="G54" s="56">
        <f t="shared" si="4"/>
        <v>13378455</v>
      </c>
      <c r="H54" s="56">
        <f t="shared" si="4"/>
        <v>1229169</v>
      </c>
      <c r="I54" s="56">
        <f t="shared" si="4"/>
        <v>-359336</v>
      </c>
      <c r="J54" s="56">
        <f t="shared" si="4"/>
        <v>14248288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14248288</v>
      </c>
      <c r="X54" s="56">
        <f t="shared" si="4"/>
        <v>4875147</v>
      </c>
      <c r="Y54" s="56">
        <f t="shared" si="4"/>
        <v>9373141</v>
      </c>
      <c r="Z54" s="57">
        <f>+IF(X54&lt;&gt;0,+(Y54/X54)*100,0)</f>
        <v>192.26376148247428</v>
      </c>
      <c r="AA54" s="54">
        <f>+AA52-AA53</f>
        <v>19500167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33607157</v>
      </c>
      <c r="D57" s="48">
        <f>SUM(D54:D56)</f>
        <v>0</v>
      </c>
      <c r="E57" s="49">
        <f t="shared" si="5"/>
        <v>19500167</v>
      </c>
      <c r="F57" s="50">
        <f t="shared" si="5"/>
        <v>19500167</v>
      </c>
      <c r="G57" s="50">
        <f t="shared" si="5"/>
        <v>13378455</v>
      </c>
      <c r="H57" s="50">
        <f t="shared" si="5"/>
        <v>1229169</v>
      </c>
      <c r="I57" s="50">
        <f t="shared" si="5"/>
        <v>-359336</v>
      </c>
      <c r="J57" s="50">
        <f t="shared" si="5"/>
        <v>14248288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14248288</v>
      </c>
      <c r="X57" s="50">
        <f t="shared" si="5"/>
        <v>4875147</v>
      </c>
      <c r="Y57" s="50">
        <f t="shared" si="5"/>
        <v>9373141</v>
      </c>
      <c r="Z57" s="51">
        <f>+IF(X57&lt;&gt;0,+(Y57/X57)*100,0)</f>
        <v>192.26376148247428</v>
      </c>
      <c r="AA57" s="48">
        <f>SUM(AA54:AA56)</f>
        <v>19500167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33607157</v>
      </c>
      <c r="D60" s="65">
        <f>SUM(D57:D59)</f>
        <v>0</v>
      </c>
      <c r="E60" s="66">
        <f t="shared" si="6"/>
        <v>19500167</v>
      </c>
      <c r="F60" s="67">
        <f t="shared" si="6"/>
        <v>19500167</v>
      </c>
      <c r="G60" s="67">
        <f t="shared" si="6"/>
        <v>13378455</v>
      </c>
      <c r="H60" s="67">
        <f t="shared" si="6"/>
        <v>1229169</v>
      </c>
      <c r="I60" s="67">
        <f t="shared" si="6"/>
        <v>-359336</v>
      </c>
      <c r="J60" s="67">
        <f t="shared" si="6"/>
        <v>14248288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14248288</v>
      </c>
      <c r="X60" s="67">
        <f t="shared" si="6"/>
        <v>4875147</v>
      </c>
      <c r="Y60" s="67">
        <f t="shared" si="6"/>
        <v>9373141</v>
      </c>
      <c r="Z60" s="68">
        <f>+IF(X60&lt;&gt;0,+(Y60/X60)*100,0)</f>
        <v>192.26376148247428</v>
      </c>
      <c r="AA60" s="65">
        <f>SUM(AA57:AA59)</f>
        <v>19500167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30866316</v>
      </c>
      <c r="F9" s="22">
        <v>30866316</v>
      </c>
      <c r="G9" s="22">
        <v>2754863</v>
      </c>
      <c r="H9" s="22">
        <v>2640976</v>
      </c>
      <c r="I9" s="22">
        <v>2628123</v>
      </c>
      <c r="J9" s="22">
        <v>8023962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8023962</v>
      </c>
      <c r="X9" s="22">
        <v>7716582</v>
      </c>
      <c r="Y9" s="22">
        <v>307380</v>
      </c>
      <c r="Z9" s="23">
        <v>3.9833698391334402</v>
      </c>
      <c r="AA9" s="20">
        <v>30866316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203027</v>
      </c>
      <c r="F13" s="22">
        <v>203027</v>
      </c>
      <c r="G13" s="22">
        <v>55143</v>
      </c>
      <c r="H13" s="22">
        <v>56556</v>
      </c>
      <c r="I13" s="22">
        <v>-52539</v>
      </c>
      <c r="J13" s="22">
        <v>59160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59160</v>
      </c>
      <c r="X13" s="22">
        <v>50757</v>
      </c>
      <c r="Y13" s="22">
        <v>8403</v>
      </c>
      <c r="Z13" s="23">
        <v>16.555351971156686</v>
      </c>
      <c r="AA13" s="20">
        <v>203027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54862</v>
      </c>
      <c r="F20" s="22">
        <v>54862</v>
      </c>
      <c r="G20" s="22">
        <v>3258</v>
      </c>
      <c r="H20" s="22">
        <v>3258</v>
      </c>
      <c r="I20" s="22">
        <v>3258</v>
      </c>
      <c r="J20" s="22">
        <v>9774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9774</v>
      </c>
      <c r="X20" s="22">
        <v>13716</v>
      </c>
      <c r="Y20" s="22">
        <v>-3942</v>
      </c>
      <c r="Z20" s="18">
        <v>-28.740157480314959</v>
      </c>
      <c r="AA20" s="20">
        <v>54862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4701110</v>
      </c>
      <c r="F29" s="22">
        <v>4701110</v>
      </c>
      <c r="G29" s="22">
        <v>391336</v>
      </c>
      <c r="H29" s="22">
        <v>391336</v>
      </c>
      <c r="I29" s="22">
        <v>390003</v>
      </c>
      <c r="J29" s="22">
        <v>1172675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1172675</v>
      </c>
      <c r="X29" s="22">
        <v>1175277</v>
      </c>
      <c r="Y29" s="22">
        <v>-2602</v>
      </c>
      <c r="Z29" s="23">
        <v>-0.22139461590756901</v>
      </c>
      <c r="AA29" s="20">
        <v>4701110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35825315</v>
      </c>
      <c r="F33" s="31">
        <f t="shared" si="0"/>
        <v>35825315</v>
      </c>
      <c r="G33" s="31">
        <f t="shared" si="0"/>
        <v>3204600</v>
      </c>
      <c r="H33" s="31">
        <f t="shared" si="0"/>
        <v>3092126</v>
      </c>
      <c r="I33" s="31">
        <f t="shared" si="0"/>
        <v>2968845</v>
      </c>
      <c r="J33" s="31">
        <f t="shared" si="0"/>
        <v>9265571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9265571</v>
      </c>
      <c r="X33" s="31">
        <f t="shared" si="0"/>
        <v>8956332</v>
      </c>
      <c r="Y33" s="31">
        <f t="shared" si="0"/>
        <v>309239</v>
      </c>
      <c r="Z33" s="32">
        <f>+IF(X33&lt;&gt;0,+(Y33/X33)*100,0)</f>
        <v>3.4527415910888521</v>
      </c>
      <c r="AA33" s="29">
        <f>SUM(AA6:AA32)</f>
        <v>35825315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10977831</v>
      </c>
      <c r="F35" s="22">
        <v>10977831</v>
      </c>
      <c r="G35" s="22">
        <v>892649</v>
      </c>
      <c r="H35" s="22">
        <v>1076997</v>
      </c>
      <c r="I35" s="22">
        <v>926448</v>
      </c>
      <c r="J35" s="22">
        <v>2896094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2896094</v>
      </c>
      <c r="X35" s="22">
        <v>2744460</v>
      </c>
      <c r="Y35" s="22">
        <v>151634</v>
      </c>
      <c r="Z35" s="23">
        <v>5.5250941897495318</v>
      </c>
      <c r="AA35" s="20">
        <v>10977831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3119845</v>
      </c>
      <c r="F38" s="22">
        <v>3119845</v>
      </c>
      <c r="G38" s="22">
        <v>61423</v>
      </c>
      <c r="H38" s="22">
        <v>137747</v>
      </c>
      <c r="I38" s="22">
        <v>175955</v>
      </c>
      <c r="J38" s="22">
        <v>375125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375125</v>
      </c>
      <c r="X38" s="22">
        <v>779958</v>
      </c>
      <c r="Y38" s="22">
        <v>-404833</v>
      </c>
      <c r="Z38" s="23">
        <v>-51.904461522287093</v>
      </c>
      <c r="AA38" s="20">
        <v>3119845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3438531</v>
      </c>
      <c r="F39" s="22">
        <v>3438531</v>
      </c>
      <c r="G39" s="22"/>
      <c r="H39" s="22">
        <v>-141250</v>
      </c>
      <c r="I39" s="22"/>
      <c r="J39" s="22">
        <v>-141250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-141250</v>
      </c>
      <c r="X39" s="22">
        <v>859632</v>
      </c>
      <c r="Y39" s="22">
        <v>-1000882</v>
      </c>
      <c r="Z39" s="23">
        <v>-116.43144973663149</v>
      </c>
      <c r="AA39" s="20">
        <v>3438531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113047</v>
      </c>
      <c r="F40" s="22">
        <v>113047</v>
      </c>
      <c r="G40" s="22"/>
      <c r="H40" s="22"/>
      <c r="I40" s="22">
        <v>28262</v>
      </c>
      <c r="J40" s="22">
        <v>28262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28262</v>
      </c>
      <c r="X40" s="22">
        <v>28263</v>
      </c>
      <c r="Y40" s="22">
        <v>-1</v>
      </c>
      <c r="Z40" s="23"/>
      <c r="AA40" s="20">
        <v>113047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225160</v>
      </c>
      <c r="F41" s="22">
        <v>225160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56289</v>
      </c>
      <c r="Y41" s="22">
        <v>-56289</v>
      </c>
      <c r="Z41" s="23">
        <v>-100</v>
      </c>
      <c r="AA41" s="20">
        <v>225160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16537375</v>
      </c>
      <c r="F42" s="22">
        <v>16537375</v>
      </c>
      <c r="G42" s="22">
        <v>129574</v>
      </c>
      <c r="H42" s="22">
        <v>926167</v>
      </c>
      <c r="I42" s="22">
        <v>898942</v>
      </c>
      <c r="J42" s="22">
        <v>1954683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1954683</v>
      </c>
      <c r="X42" s="22">
        <v>4134339</v>
      </c>
      <c r="Y42" s="22">
        <v>-2179656</v>
      </c>
      <c r="Z42" s="23">
        <v>-52.720785595956208</v>
      </c>
      <c r="AA42" s="20">
        <v>16537375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339338</v>
      </c>
      <c r="F44" s="22">
        <v>339338</v>
      </c>
      <c r="G44" s="22"/>
      <c r="H44" s="22">
        <v>141250</v>
      </c>
      <c r="I44" s="22"/>
      <c r="J44" s="22">
        <v>141250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141250</v>
      </c>
      <c r="X44" s="22">
        <v>84834</v>
      </c>
      <c r="Y44" s="22">
        <v>56416</v>
      </c>
      <c r="Z44" s="23">
        <v>66.501638494000048</v>
      </c>
      <c r="AA44" s="20">
        <v>339338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5904005</v>
      </c>
      <c r="F45" s="22">
        <v>5904005</v>
      </c>
      <c r="G45" s="22">
        <v>7641</v>
      </c>
      <c r="H45" s="22">
        <v>20523</v>
      </c>
      <c r="I45" s="22">
        <v>19118</v>
      </c>
      <c r="J45" s="22">
        <v>47282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47282</v>
      </c>
      <c r="X45" s="22">
        <v>1476000</v>
      </c>
      <c r="Y45" s="22">
        <v>-1428718</v>
      </c>
      <c r="Z45" s="23">
        <v>-96.796612466124671</v>
      </c>
      <c r="AA45" s="20">
        <v>5904005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40655132</v>
      </c>
      <c r="F48" s="31">
        <f t="shared" si="1"/>
        <v>40655132</v>
      </c>
      <c r="G48" s="31">
        <f t="shared" si="1"/>
        <v>1091287</v>
      </c>
      <c r="H48" s="31">
        <f t="shared" si="1"/>
        <v>2161434</v>
      </c>
      <c r="I48" s="31">
        <f t="shared" si="1"/>
        <v>2048725</v>
      </c>
      <c r="J48" s="31">
        <f t="shared" si="1"/>
        <v>5301446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5301446</v>
      </c>
      <c r="X48" s="31">
        <f t="shared" si="1"/>
        <v>10163775</v>
      </c>
      <c r="Y48" s="31">
        <f t="shared" si="1"/>
        <v>-4862329</v>
      </c>
      <c r="Z48" s="32">
        <f>+IF(X48&lt;&gt;0,+(Y48/X48)*100,0)</f>
        <v>-47.839793777410463</v>
      </c>
      <c r="AA48" s="29">
        <f>SUM(AA35:AA47)</f>
        <v>40655132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-4829817</v>
      </c>
      <c r="F49" s="41">
        <f t="shared" si="2"/>
        <v>-4829817</v>
      </c>
      <c r="G49" s="41">
        <f t="shared" si="2"/>
        <v>2113313</v>
      </c>
      <c r="H49" s="41">
        <f t="shared" si="2"/>
        <v>930692</v>
      </c>
      <c r="I49" s="41">
        <f t="shared" si="2"/>
        <v>920120</v>
      </c>
      <c r="J49" s="41">
        <f t="shared" si="2"/>
        <v>3964125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3964125</v>
      </c>
      <c r="X49" s="41">
        <f t="shared" si="2"/>
        <v>-1207443</v>
      </c>
      <c r="Y49" s="41">
        <f t="shared" si="2"/>
        <v>5171568</v>
      </c>
      <c r="Z49" s="42">
        <f>+IF(X49&lt;&gt;0,+(Y49/X49)*100,0)</f>
        <v>-428.30742320755519</v>
      </c>
      <c r="AA49" s="39">
        <f>+AA33-AA48</f>
        <v>-4829817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-4829817</v>
      </c>
      <c r="F52" s="50">
        <f t="shared" si="3"/>
        <v>-4829817</v>
      </c>
      <c r="G52" s="50">
        <f t="shared" si="3"/>
        <v>2113313</v>
      </c>
      <c r="H52" s="50">
        <f t="shared" si="3"/>
        <v>930692</v>
      </c>
      <c r="I52" s="50">
        <f t="shared" si="3"/>
        <v>920120</v>
      </c>
      <c r="J52" s="50">
        <f t="shared" si="3"/>
        <v>3964125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3964125</v>
      </c>
      <c r="X52" s="50">
        <f t="shared" si="3"/>
        <v>-1207443</v>
      </c>
      <c r="Y52" s="50">
        <f t="shared" si="3"/>
        <v>5171568</v>
      </c>
      <c r="Z52" s="51">
        <f>+IF(X52&lt;&gt;0,+(Y52/X52)*100,0)</f>
        <v>-428.30742320755519</v>
      </c>
      <c r="AA52" s="48">
        <f>SUM(AA49:AA51)</f>
        <v>-4829817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-4829817</v>
      </c>
      <c r="F54" s="56">
        <f t="shared" si="4"/>
        <v>-4829817</v>
      </c>
      <c r="G54" s="56">
        <f t="shared" si="4"/>
        <v>2113313</v>
      </c>
      <c r="H54" s="56">
        <f t="shared" si="4"/>
        <v>930692</v>
      </c>
      <c r="I54" s="56">
        <f t="shared" si="4"/>
        <v>920120</v>
      </c>
      <c r="J54" s="56">
        <f t="shared" si="4"/>
        <v>3964125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3964125</v>
      </c>
      <c r="X54" s="56">
        <f t="shared" si="4"/>
        <v>-1207443</v>
      </c>
      <c r="Y54" s="56">
        <f t="shared" si="4"/>
        <v>5171568</v>
      </c>
      <c r="Z54" s="57">
        <f>+IF(X54&lt;&gt;0,+(Y54/X54)*100,0)</f>
        <v>-428.30742320755519</v>
      </c>
      <c r="AA54" s="54">
        <f>+AA52-AA53</f>
        <v>-4829817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-4829817</v>
      </c>
      <c r="F57" s="50">
        <f t="shared" si="5"/>
        <v>-4829817</v>
      </c>
      <c r="G57" s="50">
        <f t="shared" si="5"/>
        <v>2113313</v>
      </c>
      <c r="H57" s="50">
        <f t="shared" si="5"/>
        <v>930692</v>
      </c>
      <c r="I57" s="50">
        <f t="shared" si="5"/>
        <v>920120</v>
      </c>
      <c r="J57" s="50">
        <f t="shared" si="5"/>
        <v>3964125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3964125</v>
      </c>
      <c r="X57" s="50">
        <f t="shared" si="5"/>
        <v>-1207443</v>
      </c>
      <c r="Y57" s="50">
        <f t="shared" si="5"/>
        <v>5171568</v>
      </c>
      <c r="Z57" s="51">
        <f>+IF(X57&lt;&gt;0,+(Y57/X57)*100,0)</f>
        <v>-428.30742320755519</v>
      </c>
      <c r="AA57" s="48">
        <f>SUM(AA54:AA56)</f>
        <v>-4829817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-4829817</v>
      </c>
      <c r="F60" s="67">
        <f t="shared" si="6"/>
        <v>-4829817</v>
      </c>
      <c r="G60" s="67">
        <f t="shared" si="6"/>
        <v>2113313</v>
      </c>
      <c r="H60" s="67">
        <f t="shared" si="6"/>
        <v>930692</v>
      </c>
      <c r="I60" s="67">
        <f t="shared" si="6"/>
        <v>920120</v>
      </c>
      <c r="J60" s="67">
        <f t="shared" si="6"/>
        <v>3964125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3964125</v>
      </c>
      <c r="X60" s="67">
        <f t="shared" si="6"/>
        <v>-1207443</v>
      </c>
      <c r="Y60" s="67">
        <f t="shared" si="6"/>
        <v>5171568</v>
      </c>
      <c r="Z60" s="68">
        <f>+IF(X60&lt;&gt;0,+(Y60/X60)*100,0)</f>
        <v>-428.30742320755519</v>
      </c>
      <c r="AA60" s="65">
        <f>SUM(AA57:AA59)</f>
        <v>-4829817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16697688</v>
      </c>
      <c r="D9" s="20"/>
      <c r="E9" s="21">
        <v>18079571</v>
      </c>
      <c r="F9" s="22">
        <v>18079571</v>
      </c>
      <c r="G9" s="22">
        <v>1491867</v>
      </c>
      <c r="H9" s="22">
        <v>1496255</v>
      </c>
      <c r="I9" s="22">
        <v>1505530</v>
      </c>
      <c r="J9" s="22">
        <v>4493652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4493652</v>
      </c>
      <c r="X9" s="22">
        <v>4782553</v>
      </c>
      <c r="Y9" s="22">
        <v>-288901</v>
      </c>
      <c r="Z9" s="23">
        <v>-6.0407276197461899</v>
      </c>
      <c r="AA9" s="20">
        <v>18079571</v>
      </c>
    </row>
    <row r="10" spans="1:27" x14ac:dyDescent="0.25">
      <c r="A10" s="19" t="s">
        <v>38</v>
      </c>
      <c r="B10" s="15" t="s">
        <v>32</v>
      </c>
      <c r="C10" s="20">
        <v>60534</v>
      </c>
      <c r="D10" s="20"/>
      <c r="E10" s="21">
        <v>21370</v>
      </c>
      <c r="F10" s="22">
        <v>21370</v>
      </c>
      <c r="G10" s="22">
        <v>12652</v>
      </c>
      <c r="H10" s="22">
        <v>5291</v>
      </c>
      <c r="I10" s="22">
        <v>5222</v>
      </c>
      <c r="J10" s="22">
        <v>23165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23165</v>
      </c>
      <c r="X10" s="22">
        <v>5653</v>
      </c>
      <c r="Y10" s="22">
        <v>17512</v>
      </c>
      <c r="Z10" s="23">
        <v>309.78241641606223</v>
      </c>
      <c r="AA10" s="20">
        <v>21370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416500</v>
      </c>
      <c r="D13" s="20"/>
      <c r="E13" s="21">
        <v>451417</v>
      </c>
      <c r="F13" s="22">
        <v>451417</v>
      </c>
      <c r="G13" s="22">
        <v>29674</v>
      </c>
      <c r="H13" s="22">
        <v>33449</v>
      </c>
      <c r="I13" s="22">
        <v>34072</v>
      </c>
      <c r="J13" s="22">
        <v>97195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97195</v>
      </c>
      <c r="X13" s="22">
        <v>119413</v>
      </c>
      <c r="Y13" s="22">
        <v>-22218</v>
      </c>
      <c r="Z13" s="23">
        <v>-18.606014420540475</v>
      </c>
      <c r="AA13" s="20">
        <v>451417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43308</v>
      </c>
      <c r="D20" s="20"/>
      <c r="E20" s="21">
        <v>71610</v>
      </c>
      <c r="F20" s="22">
        <v>71610</v>
      </c>
      <c r="G20" s="22"/>
      <c r="H20" s="22">
        <v>71927</v>
      </c>
      <c r="I20" s="22">
        <v>11570</v>
      </c>
      <c r="J20" s="22">
        <v>83497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83497</v>
      </c>
      <c r="X20" s="22">
        <v>18942</v>
      </c>
      <c r="Y20" s="22">
        <v>64555</v>
      </c>
      <c r="Z20" s="18">
        <v>340.80350543765178</v>
      </c>
      <c r="AA20" s="20">
        <v>71610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6882050</v>
      </c>
      <c r="D26" s="20"/>
      <c r="E26" s="21">
        <v>8647823</v>
      </c>
      <c r="F26" s="22">
        <v>8693042</v>
      </c>
      <c r="G26" s="22">
        <v>689054</v>
      </c>
      <c r="H26" s="22">
        <v>698241</v>
      </c>
      <c r="I26" s="22">
        <v>707031</v>
      </c>
      <c r="J26" s="22">
        <v>2094326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2094326</v>
      </c>
      <c r="X26" s="22">
        <v>2176956</v>
      </c>
      <c r="Y26" s="22">
        <v>-82630</v>
      </c>
      <c r="Z26" s="23">
        <v>-3.7956669771920053</v>
      </c>
      <c r="AA26" s="20">
        <v>8693042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24100080</v>
      </c>
      <c r="D33" s="29">
        <f t="shared" ref="D33:Y33" si="0">SUM(D6:D32)</f>
        <v>0</v>
      </c>
      <c r="E33" s="30">
        <f t="shared" si="0"/>
        <v>27271791</v>
      </c>
      <c r="F33" s="31">
        <f t="shared" si="0"/>
        <v>27317010</v>
      </c>
      <c r="G33" s="31">
        <f t="shared" si="0"/>
        <v>2223247</v>
      </c>
      <c r="H33" s="31">
        <f t="shared" si="0"/>
        <v>2305163</v>
      </c>
      <c r="I33" s="31">
        <f t="shared" si="0"/>
        <v>2263425</v>
      </c>
      <c r="J33" s="31">
        <f t="shared" si="0"/>
        <v>6791835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6791835</v>
      </c>
      <c r="X33" s="31">
        <f t="shared" si="0"/>
        <v>7103517</v>
      </c>
      <c r="Y33" s="31">
        <f t="shared" si="0"/>
        <v>-311682</v>
      </c>
      <c r="Z33" s="32">
        <f>+IF(X33&lt;&gt;0,+(Y33/X33)*100,0)</f>
        <v>-4.3877138606129895</v>
      </c>
      <c r="AA33" s="29">
        <f>SUM(AA6:AA32)</f>
        <v>27317010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5600058</v>
      </c>
      <c r="D35" s="20"/>
      <c r="E35" s="21">
        <v>6831567</v>
      </c>
      <c r="F35" s="22">
        <v>6831567</v>
      </c>
      <c r="G35" s="22">
        <v>481621</v>
      </c>
      <c r="H35" s="22">
        <v>454296</v>
      </c>
      <c r="I35" s="22">
        <v>442134</v>
      </c>
      <c r="J35" s="22">
        <v>1378051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1378051</v>
      </c>
      <c r="X35" s="22">
        <v>1616886</v>
      </c>
      <c r="Y35" s="22">
        <v>-238835</v>
      </c>
      <c r="Z35" s="23">
        <v>-14.77129494596403</v>
      </c>
      <c r="AA35" s="20">
        <v>6831567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1379189</v>
      </c>
      <c r="D38" s="20"/>
      <c r="E38" s="21">
        <v>1973143</v>
      </c>
      <c r="F38" s="22">
        <v>1973143</v>
      </c>
      <c r="G38" s="22">
        <v>230164</v>
      </c>
      <c r="H38" s="22">
        <v>354017</v>
      </c>
      <c r="I38" s="22">
        <v>16932</v>
      </c>
      <c r="J38" s="22">
        <v>601113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601113</v>
      </c>
      <c r="X38" s="22">
        <v>438709</v>
      </c>
      <c r="Y38" s="22">
        <v>162404</v>
      </c>
      <c r="Z38" s="23">
        <v>37.018615984627623</v>
      </c>
      <c r="AA38" s="20">
        <v>1973143</v>
      </c>
    </row>
    <row r="39" spans="1:27" x14ac:dyDescent="0.25">
      <c r="A39" s="19" t="s">
        <v>65</v>
      </c>
      <c r="B39" s="15" t="s">
        <v>32</v>
      </c>
      <c r="C39" s="20">
        <v>454343</v>
      </c>
      <c r="D39" s="20"/>
      <c r="E39" s="21">
        <v>279039</v>
      </c>
      <c r="F39" s="22">
        <v>279039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279039</v>
      </c>
    </row>
    <row r="40" spans="1:27" x14ac:dyDescent="0.25">
      <c r="A40" s="19" t="s">
        <v>66</v>
      </c>
      <c r="B40" s="15" t="s">
        <v>32</v>
      </c>
      <c r="C40" s="20">
        <v>850749</v>
      </c>
      <c r="D40" s="20"/>
      <c r="E40" s="21">
        <v>4349706</v>
      </c>
      <c r="F40" s="22">
        <v>4349706</v>
      </c>
      <c r="G40" s="22"/>
      <c r="H40" s="22"/>
      <c r="I40" s="22">
        <v>1087427</v>
      </c>
      <c r="J40" s="22">
        <v>1087427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1087427</v>
      </c>
      <c r="X40" s="22">
        <v>1087427</v>
      </c>
      <c r="Y40" s="22"/>
      <c r="Z40" s="23"/>
      <c r="AA40" s="20">
        <v>4349706</v>
      </c>
    </row>
    <row r="41" spans="1:27" x14ac:dyDescent="0.25">
      <c r="A41" s="19" t="s">
        <v>40</v>
      </c>
      <c r="B41" s="15" t="s">
        <v>32</v>
      </c>
      <c r="C41" s="20">
        <v>6295004</v>
      </c>
      <c r="D41" s="20"/>
      <c r="E41" s="21">
        <v>6339956</v>
      </c>
      <c r="F41" s="22">
        <v>6339956</v>
      </c>
      <c r="G41" s="22"/>
      <c r="H41" s="22"/>
      <c r="I41" s="22">
        <v>85614</v>
      </c>
      <c r="J41" s="22">
        <v>85614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85614</v>
      </c>
      <c r="X41" s="22">
        <v>1584990</v>
      </c>
      <c r="Y41" s="22">
        <v>-1499376</v>
      </c>
      <c r="Z41" s="23">
        <v>-94.598451725247486</v>
      </c>
      <c r="AA41" s="20">
        <v>6339956</v>
      </c>
    </row>
    <row r="42" spans="1:27" x14ac:dyDescent="0.25">
      <c r="A42" s="19" t="s">
        <v>67</v>
      </c>
      <c r="B42" s="15" t="s">
        <v>32</v>
      </c>
      <c r="C42" s="20">
        <v>8377700</v>
      </c>
      <c r="D42" s="20"/>
      <c r="E42" s="21">
        <v>9550047</v>
      </c>
      <c r="F42" s="22">
        <v>9567048</v>
      </c>
      <c r="G42" s="22">
        <v>31874</v>
      </c>
      <c r="H42" s="22">
        <v>621388</v>
      </c>
      <c r="I42" s="22">
        <v>638443</v>
      </c>
      <c r="J42" s="22">
        <v>1291705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1291705</v>
      </c>
      <c r="X42" s="22">
        <v>1136510</v>
      </c>
      <c r="Y42" s="22">
        <v>155195</v>
      </c>
      <c r="Z42" s="23">
        <v>13.655401184327459</v>
      </c>
      <c r="AA42" s="20">
        <v>9567048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988618</v>
      </c>
      <c r="D44" s="20"/>
      <c r="E44" s="21">
        <v>279039</v>
      </c>
      <c r="F44" s="22">
        <v>279039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279039</v>
      </c>
    </row>
    <row r="45" spans="1:27" x14ac:dyDescent="0.25">
      <c r="A45" s="19" t="s">
        <v>70</v>
      </c>
      <c r="B45" s="15" t="s">
        <v>32</v>
      </c>
      <c r="C45" s="20">
        <v>1739608</v>
      </c>
      <c r="D45" s="20"/>
      <c r="E45" s="21">
        <v>2537816</v>
      </c>
      <c r="F45" s="22">
        <v>2537816</v>
      </c>
      <c r="G45" s="22">
        <v>106710</v>
      </c>
      <c r="H45" s="22">
        <v>178088</v>
      </c>
      <c r="I45" s="22">
        <v>113207</v>
      </c>
      <c r="J45" s="22">
        <v>398005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398005</v>
      </c>
      <c r="X45" s="22">
        <v>336683</v>
      </c>
      <c r="Y45" s="22">
        <v>61322</v>
      </c>
      <c r="Z45" s="23">
        <v>18.213571816812848</v>
      </c>
      <c r="AA45" s="20">
        <v>2537816</v>
      </c>
    </row>
    <row r="46" spans="1:27" x14ac:dyDescent="0.25">
      <c r="A46" s="19" t="s">
        <v>71</v>
      </c>
      <c r="B46" s="15" t="s">
        <v>32</v>
      </c>
      <c r="C46" s="20">
        <v>1624563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27309832</v>
      </c>
      <c r="D48" s="29">
        <f t="shared" ref="D48:Y48" si="1">SUM(D35:D47)</f>
        <v>0</v>
      </c>
      <c r="E48" s="30">
        <f t="shared" si="1"/>
        <v>32140313</v>
      </c>
      <c r="F48" s="31">
        <f t="shared" si="1"/>
        <v>32157314</v>
      </c>
      <c r="G48" s="31">
        <f t="shared" si="1"/>
        <v>850369</v>
      </c>
      <c r="H48" s="31">
        <f t="shared" si="1"/>
        <v>1607789</v>
      </c>
      <c r="I48" s="31">
        <f t="shared" si="1"/>
        <v>2383757</v>
      </c>
      <c r="J48" s="31">
        <f t="shared" si="1"/>
        <v>4841915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4841915</v>
      </c>
      <c r="X48" s="31">
        <f t="shared" si="1"/>
        <v>6201205</v>
      </c>
      <c r="Y48" s="31">
        <f t="shared" si="1"/>
        <v>-1359290</v>
      </c>
      <c r="Z48" s="32">
        <f>+IF(X48&lt;&gt;0,+(Y48/X48)*100,0)</f>
        <v>-21.919772044304292</v>
      </c>
      <c r="AA48" s="29">
        <f>SUM(AA35:AA47)</f>
        <v>32157314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-3209752</v>
      </c>
      <c r="D49" s="39">
        <f t="shared" si="2"/>
        <v>0</v>
      </c>
      <c r="E49" s="40">
        <f t="shared" si="2"/>
        <v>-4868522</v>
      </c>
      <c r="F49" s="41">
        <f t="shared" si="2"/>
        <v>-4840304</v>
      </c>
      <c r="G49" s="41">
        <f t="shared" si="2"/>
        <v>1372878</v>
      </c>
      <c r="H49" s="41">
        <f t="shared" si="2"/>
        <v>697374</v>
      </c>
      <c r="I49" s="41">
        <f t="shared" si="2"/>
        <v>-120332</v>
      </c>
      <c r="J49" s="41">
        <f t="shared" si="2"/>
        <v>1949920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1949920</v>
      </c>
      <c r="X49" s="41">
        <f t="shared" si="2"/>
        <v>902312</v>
      </c>
      <c r="Y49" s="41">
        <f t="shared" si="2"/>
        <v>1047608</v>
      </c>
      <c r="Z49" s="42">
        <f>+IF(X49&lt;&gt;0,+(Y49/X49)*100,0)</f>
        <v>116.10263412212183</v>
      </c>
      <c r="AA49" s="39">
        <f>+AA33-AA48</f>
        <v>-4840304</v>
      </c>
    </row>
    <row r="50" spans="1:27" x14ac:dyDescent="0.25">
      <c r="A50" s="43" t="s">
        <v>75</v>
      </c>
      <c r="B50" s="15" t="s">
        <v>32</v>
      </c>
      <c r="C50" s="20">
        <v>23658</v>
      </c>
      <c r="D50" s="20"/>
      <c r="E50" s="21"/>
      <c r="F50" s="22">
        <v>188123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100000</v>
      </c>
      <c r="Y50" s="22">
        <v>-100000</v>
      </c>
      <c r="Z50" s="23">
        <v>-100</v>
      </c>
      <c r="AA50" s="20">
        <v>188123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-3186094</v>
      </c>
      <c r="D52" s="48">
        <f t="shared" si="3"/>
        <v>0</v>
      </c>
      <c r="E52" s="49">
        <f t="shared" si="3"/>
        <v>-4868522</v>
      </c>
      <c r="F52" s="50">
        <f t="shared" si="3"/>
        <v>-4652181</v>
      </c>
      <c r="G52" s="50">
        <f t="shared" si="3"/>
        <v>1372878</v>
      </c>
      <c r="H52" s="50">
        <f t="shared" si="3"/>
        <v>697374</v>
      </c>
      <c r="I52" s="50">
        <f t="shared" si="3"/>
        <v>-120332</v>
      </c>
      <c r="J52" s="50">
        <f t="shared" si="3"/>
        <v>1949920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1949920</v>
      </c>
      <c r="X52" s="50">
        <f t="shared" si="3"/>
        <v>1002312</v>
      </c>
      <c r="Y52" s="50">
        <f t="shared" si="3"/>
        <v>947608</v>
      </c>
      <c r="Z52" s="51">
        <f>+IF(X52&lt;&gt;0,+(Y52/X52)*100,0)</f>
        <v>94.542218391079828</v>
      </c>
      <c r="AA52" s="48">
        <f>SUM(AA49:AA51)</f>
        <v>-4652181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-3186094</v>
      </c>
      <c r="D54" s="54">
        <f>+D52-D53</f>
        <v>0</v>
      </c>
      <c r="E54" s="55">
        <f t="shared" si="4"/>
        <v>-4868522</v>
      </c>
      <c r="F54" s="56">
        <f t="shared" si="4"/>
        <v>-4652181</v>
      </c>
      <c r="G54" s="56">
        <f t="shared" si="4"/>
        <v>1372878</v>
      </c>
      <c r="H54" s="56">
        <f t="shared" si="4"/>
        <v>697374</v>
      </c>
      <c r="I54" s="56">
        <f t="shared" si="4"/>
        <v>-120332</v>
      </c>
      <c r="J54" s="56">
        <f t="shared" si="4"/>
        <v>1949920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1949920</v>
      </c>
      <c r="X54" s="56">
        <f t="shared" si="4"/>
        <v>1002312</v>
      </c>
      <c r="Y54" s="56">
        <f t="shared" si="4"/>
        <v>947608</v>
      </c>
      <c r="Z54" s="57">
        <f>+IF(X54&lt;&gt;0,+(Y54/X54)*100,0)</f>
        <v>94.542218391079828</v>
      </c>
      <c r="AA54" s="54">
        <f>+AA52-AA53</f>
        <v>-4652181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-3186094</v>
      </c>
      <c r="D57" s="48">
        <f>SUM(D54:D56)</f>
        <v>0</v>
      </c>
      <c r="E57" s="49">
        <f t="shared" si="5"/>
        <v>-4868522</v>
      </c>
      <c r="F57" s="50">
        <f t="shared" si="5"/>
        <v>-4652181</v>
      </c>
      <c r="G57" s="50">
        <f t="shared" si="5"/>
        <v>1372878</v>
      </c>
      <c r="H57" s="50">
        <f t="shared" si="5"/>
        <v>697374</v>
      </c>
      <c r="I57" s="50">
        <f t="shared" si="5"/>
        <v>-120332</v>
      </c>
      <c r="J57" s="50">
        <f t="shared" si="5"/>
        <v>1949920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1949920</v>
      </c>
      <c r="X57" s="50">
        <f t="shared" si="5"/>
        <v>1002312</v>
      </c>
      <c r="Y57" s="50">
        <f t="shared" si="5"/>
        <v>947608</v>
      </c>
      <c r="Z57" s="51">
        <f>+IF(X57&lt;&gt;0,+(Y57/X57)*100,0)</f>
        <v>94.542218391079828</v>
      </c>
      <c r="AA57" s="48">
        <f>SUM(AA54:AA56)</f>
        <v>-4652181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-3186094</v>
      </c>
      <c r="D60" s="65">
        <f>SUM(D57:D59)</f>
        <v>0</v>
      </c>
      <c r="E60" s="66">
        <f t="shared" si="6"/>
        <v>-4868522</v>
      </c>
      <c r="F60" s="67">
        <f t="shared" si="6"/>
        <v>-4652181</v>
      </c>
      <c r="G60" s="67">
        <f t="shared" si="6"/>
        <v>1372878</v>
      </c>
      <c r="H60" s="67">
        <f t="shared" si="6"/>
        <v>697374</v>
      </c>
      <c r="I60" s="67">
        <f t="shared" si="6"/>
        <v>-120332</v>
      </c>
      <c r="J60" s="67">
        <f t="shared" si="6"/>
        <v>1949920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1949920</v>
      </c>
      <c r="X60" s="67">
        <f t="shared" si="6"/>
        <v>1002312</v>
      </c>
      <c r="Y60" s="67">
        <f t="shared" si="6"/>
        <v>947608</v>
      </c>
      <c r="Z60" s="68">
        <f>+IF(X60&lt;&gt;0,+(Y60/X60)*100,0)</f>
        <v>94.542218391079828</v>
      </c>
      <c r="AA60" s="65">
        <f>SUM(AA57:AA59)</f>
        <v>-4652181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17939393</v>
      </c>
      <c r="D9" s="20"/>
      <c r="E9" s="21">
        <v>18621064</v>
      </c>
      <c r="F9" s="22">
        <v>18621064</v>
      </c>
      <c r="G9" s="22">
        <v>1672981</v>
      </c>
      <c r="H9" s="22">
        <v>1471533</v>
      </c>
      <c r="I9" s="22">
        <v>1538358</v>
      </c>
      <c r="J9" s="22">
        <v>4682872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4682872</v>
      </c>
      <c r="X9" s="22">
        <v>4655268</v>
      </c>
      <c r="Y9" s="22">
        <v>27604</v>
      </c>
      <c r="Z9" s="23">
        <v>0.59296263931528748</v>
      </c>
      <c r="AA9" s="20">
        <v>18621064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17939393</v>
      </c>
      <c r="D33" s="29">
        <f t="shared" ref="D33:Y33" si="0">SUM(D6:D32)</f>
        <v>0</v>
      </c>
      <c r="E33" s="30">
        <f t="shared" si="0"/>
        <v>18621064</v>
      </c>
      <c r="F33" s="31">
        <f t="shared" si="0"/>
        <v>18621064</v>
      </c>
      <c r="G33" s="31">
        <f t="shared" si="0"/>
        <v>1672981</v>
      </c>
      <c r="H33" s="31">
        <f t="shared" si="0"/>
        <v>1471533</v>
      </c>
      <c r="I33" s="31">
        <f t="shared" si="0"/>
        <v>1538358</v>
      </c>
      <c r="J33" s="31">
        <f t="shared" si="0"/>
        <v>4682872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4682872</v>
      </c>
      <c r="X33" s="31">
        <f t="shared" si="0"/>
        <v>4655268</v>
      </c>
      <c r="Y33" s="31">
        <f t="shared" si="0"/>
        <v>27604</v>
      </c>
      <c r="Z33" s="32">
        <f>+IF(X33&lt;&gt;0,+(Y33/X33)*100,0)</f>
        <v>0.59296263931528748</v>
      </c>
      <c r="AA33" s="29">
        <f>SUM(AA6:AA32)</f>
        <v>18621064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25000</v>
      </c>
      <c r="F38" s="22">
        <v>25000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</v>
      </c>
      <c r="Y38" s="22">
        <v>-6249</v>
      </c>
      <c r="Z38" s="23">
        <v>-100</v>
      </c>
      <c r="AA38" s="20">
        <v>25000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1676219</v>
      </c>
      <c r="D40" s="20"/>
      <c r="E40" s="21">
        <v>207236</v>
      </c>
      <c r="F40" s="22">
        <v>207236</v>
      </c>
      <c r="G40" s="22"/>
      <c r="H40" s="22">
        <v>34539</v>
      </c>
      <c r="I40" s="22">
        <v>17270</v>
      </c>
      <c r="J40" s="22">
        <v>51809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51809</v>
      </c>
      <c r="X40" s="22">
        <v>51810</v>
      </c>
      <c r="Y40" s="22">
        <v>-1</v>
      </c>
      <c r="Z40" s="23"/>
      <c r="AA40" s="20">
        <v>207236</v>
      </c>
    </row>
    <row r="41" spans="1:27" x14ac:dyDescent="0.25">
      <c r="A41" s="19" t="s">
        <v>40</v>
      </c>
      <c r="B41" s="15" t="s">
        <v>32</v>
      </c>
      <c r="C41" s="20">
        <v>1199236</v>
      </c>
      <c r="D41" s="20"/>
      <c r="E41" s="21">
        <v>667236</v>
      </c>
      <c r="F41" s="22">
        <v>667236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166809</v>
      </c>
      <c r="Y41" s="22">
        <v>-166809</v>
      </c>
      <c r="Z41" s="23">
        <v>-100</v>
      </c>
      <c r="AA41" s="20">
        <v>667236</v>
      </c>
    </row>
    <row r="42" spans="1:27" x14ac:dyDescent="0.25">
      <c r="A42" s="19" t="s">
        <v>67</v>
      </c>
      <c r="B42" s="15" t="s">
        <v>32</v>
      </c>
      <c r="C42" s="20">
        <v>6375957</v>
      </c>
      <c r="D42" s="20"/>
      <c r="E42" s="21">
        <v>7047884</v>
      </c>
      <c r="F42" s="22">
        <v>7047884</v>
      </c>
      <c r="G42" s="22"/>
      <c r="H42" s="22">
        <v>415049</v>
      </c>
      <c r="I42" s="22"/>
      <c r="J42" s="22">
        <v>415049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415049</v>
      </c>
      <c r="X42" s="22">
        <v>1761969</v>
      </c>
      <c r="Y42" s="22">
        <v>-1346920</v>
      </c>
      <c r="Z42" s="23">
        <v>-76.444023703027696</v>
      </c>
      <c r="AA42" s="20">
        <v>7047884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286465</v>
      </c>
      <c r="D45" s="20"/>
      <c r="E45" s="21">
        <v>440106</v>
      </c>
      <c r="F45" s="22">
        <v>440106</v>
      </c>
      <c r="G45" s="22">
        <v>12208</v>
      </c>
      <c r="H45" s="22">
        <v>11030</v>
      </c>
      <c r="I45" s="22">
        <v>35972</v>
      </c>
      <c r="J45" s="22">
        <v>59210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59210</v>
      </c>
      <c r="X45" s="22">
        <v>110025</v>
      </c>
      <c r="Y45" s="22">
        <v>-50815</v>
      </c>
      <c r="Z45" s="23">
        <v>-46.184957964099063</v>
      </c>
      <c r="AA45" s="20">
        <v>440106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9537877</v>
      </c>
      <c r="D48" s="29">
        <f t="shared" ref="D48:Y48" si="1">SUM(D35:D47)</f>
        <v>0</v>
      </c>
      <c r="E48" s="30">
        <f t="shared" si="1"/>
        <v>8387462</v>
      </c>
      <c r="F48" s="31">
        <f t="shared" si="1"/>
        <v>8387462</v>
      </c>
      <c r="G48" s="31">
        <f t="shared" si="1"/>
        <v>12208</v>
      </c>
      <c r="H48" s="31">
        <f t="shared" si="1"/>
        <v>460618</v>
      </c>
      <c r="I48" s="31">
        <f t="shared" si="1"/>
        <v>53242</v>
      </c>
      <c r="J48" s="31">
        <f t="shared" si="1"/>
        <v>526068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526068</v>
      </c>
      <c r="X48" s="31">
        <f t="shared" si="1"/>
        <v>2096862</v>
      </c>
      <c r="Y48" s="31">
        <f t="shared" si="1"/>
        <v>-1570794</v>
      </c>
      <c r="Z48" s="32">
        <f>+IF(X48&lt;&gt;0,+(Y48/X48)*100,0)</f>
        <v>-74.91165369967122</v>
      </c>
      <c r="AA48" s="29">
        <f>SUM(AA35:AA47)</f>
        <v>8387462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8401516</v>
      </c>
      <c r="D49" s="39">
        <f t="shared" si="2"/>
        <v>0</v>
      </c>
      <c r="E49" s="40">
        <f t="shared" si="2"/>
        <v>10233602</v>
      </c>
      <c r="F49" s="41">
        <f t="shared" si="2"/>
        <v>10233602</v>
      </c>
      <c r="G49" s="41">
        <f t="shared" si="2"/>
        <v>1660773</v>
      </c>
      <c r="H49" s="41">
        <f t="shared" si="2"/>
        <v>1010915</v>
      </c>
      <c r="I49" s="41">
        <f t="shared" si="2"/>
        <v>1485116</v>
      </c>
      <c r="J49" s="41">
        <f t="shared" si="2"/>
        <v>4156804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4156804</v>
      </c>
      <c r="X49" s="41">
        <f t="shared" si="2"/>
        <v>2558406</v>
      </c>
      <c r="Y49" s="41">
        <f t="shared" si="2"/>
        <v>1598398</v>
      </c>
      <c r="Z49" s="42">
        <f>+IF(X49&lt;&gt;0,+(Y49/X49)*100,0)</f>
        <v>62.476323148085179</v>
      </c>
      <c r="AA49" s="39">
        <f>+AA33-AA48</f>
        <v>10233602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8401516</v>
      </c>
      <c r="D52" s="48">
        <f t="shared" si="3"/>
        <v>0</v>
      </c>
      <c r="E52" s="49">
        <f t="shared" si="3"/>
        <v>10233602</v>
      </c>
      <c r="F52" s="50">
        <f t="shared" si="3"/>
        <v>10233602</v>
      </c>
      <c r="G52" s="50">
        <f t="shared" si="3"/>
        <v>1660773</v>
      </c>
      <c r="H52" s="50">
        <f t="shared" si="3"/>
        <v>1010915</v>
      </c>
      <c r="I52" s="50">
        <f t="shared" si="3"/>
        <v>1485116</v>
      </c>
      <c r="J52" s="50">
        <f t="shared" si="3"/>
        <v>4156804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4156804</v>
      </c>
      <c r="X52" s="50">
        <f t="shared" si="3"/>
        <v>2558406</v>
      </c>
      <c r="Y52" s="50">
        <f t="shared" si="3"/>
        <v>1598398</v>
      </c>
      <c r="Z52" s="51">
        <f>+IF(X52&lt;&gt;0,+(Y52/X52)*100,0)</f>
        <v>62.476323148085179</v>
      </c>
      <c r="AA52" s="48">
        <f>SUM(AA49:AA51)</f>
        <v>10233602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8401516</v>
      </c>
      <c r="D54" s="54">
        <f>+D52-D53</f>
        <v>0</v>
      </c>
      <c r="E54" s="55">
        <f t="shared" si="4"/>
        <v>10233602</v>
      </c>
      <c r="F54" s="56">
        <f t="shared" si="4"/>
        <v>10233602</v>
      </c>
      <c r="G54" s="56">
        <f t="shared" si="4"/>
        <v>1660773</v>
      </c>
      <c r="H54" s="56">
        <f t="shared" si="4"/>
        <v>1010915</v>
      </c>
      <c r="I54" s="56">
        <f t="shared" si="4"/>
        <v>1485116</v>
      </c>
      <c r="J54" s="56">
        <f t="shared" si="4"/>
        <v>4156804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4156804</v>
      </c>
      <c r="X54" s="56">
        <f t="shared" si="4"/>
        <v>2558406</v>
      </c>
      <c r="Y54" s="56">
        <f t="shared" si="4"/>
        <v>1598398</v>
      </c>
      <c r="Z54" s="57">
        <f>+IF(X54&lt;&gt;0,+(Y54/X54)*100,0)</f>
        <v>62.476323148085179</v>
      </c>
      <c r="AA54" s="54">
        <f>+AA52-AA53</f>
        <v>10233602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8401516</v>
      </c>
      <c r="D57" s="48">
        <f>SUM(D54:D56)</f>
        <v>0</v>
      </c>
      <c r="E57" s="49">
        <f t="shared" si="5"/>
        <v>10233602</v>
      </c>
      <c r="F57" s="50">
        <f t="shared" si="5"/>
        <v>10233602</v>
      </c>
      <c r="G57" s="50">
        <f t="shared" si="5"/>
        <v>1660773</v>
      </c>
      <c r="H57" s="50">
        <f t="shared" si="5"/>
        <v>1010915</v>
      </c>
      <c r="I57" s="50">
        <f t="shared" si="5"/>
        <v>1485116</v>
      </c>
      <c r="J57" s="50">
        <f t="shared" si="5"/>
        <v>4156804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4156804</v>
      </c>
      <c r="X57" s="50">
        <f t="shared" si="5"/>
        <v>2558406</v>
      </c>
      <c r="Y57" s="50">
        <f t="shared" si="5"/>
        <v>1598398</v>
      </c>
      <c r="Z57" s="51">
        <f>+IF(X57&lt;&gt;0,+(Y57/X57)*100,0)</f>
        <v>62.476323148085179</v>
      </c>
      <c r="AA57" s="48">
        <f>SUM(AA54:AA56)</f>
        <v>10233602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8401516</v>
      </c>
      <c r="D60" s="65">
        <f>SUM(D57:D59)</f>
        <v>0</v>
      </c>
      <c r="E60" s="66">
        <f t="shared" si="6"/>
        <v>10233602</v>
      </c>
      <c r="F60" s="67">
        <f t="shared" si="6"/>
        <v>10233602</v>
      </c>
      <c r="G60" s="67">
        <f t="shared" si="6"/>
        <v>1660773</v>
      </c>
      <c r="H60" s="67">
        <f t="shared" si="6"/>
        <v>1010915</v>
      </c>
      <c r="I60" s="67">
        <f t="shared" si="6"/>
        <v>1485116</v>
      </c>
      <c r="J60" s="67">
        <f t="shared" si="6"/>
        <v>4156804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4156804</v>
      </c>
      <c r="X60" s="67">
        <f t="shared" si="6"/>
        <v>2558406</v>
      </c>
      <c r="Y60" s="67">
        <f t="shared" si="6"/>
        <v>1598398</v>
      </c>
      <c r="Z60" s="68">
        <f>+IF(X60&lt;&gt;0,+(Y60/X60)*100,0)</f>
        <v>62.476323148085179</v>
      </c>
      <c r="AA60" s="65">
        <f>SUM(AA57:AA59)</f>
        <v>10233602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9937367</v>
      </c>
      <c r="D9" s="20"/>
      <c r="E9" s="21">
        <v>9258200</v>
      </c>
      <c r="F9" s="22">
        <v>9258200</v>
      </c>
      <c r="G9" s="22">
        <v>964530</v>
      </c>
      <c r="H9" s="22">
        <v>942798</v>
      </c>
      <c r="I9" s="22">
        <v>932265</v>
      </c>
      <c r="J9" s="22">
        <v>2839593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2839593</v>
      </c>
      <c r="X9" s="22">
        <v>2314548</v>
      </c>
      <c r="Y9" s="22">
        <v>525045</v>
      </c>
      <c r="Z9" s="23">
        <v>22.684558712975491</v>
      </c>
      <c r="AA9" s="20">
        <v>9258200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2857391</v>
      </c>
      <c r="D13" s="20"/>
      <c r="E13" s="21">
        <v>1972750</v>
      </c>
      <c r="F13" s="22">
        <v>1972750</v>
      </c>
      <c r="G13" s="22">
        <v>242648</v>
      </c>
      <c r="H13" s="22">
        <v>243025</v>
      </c>
      <c r="I13" s="22">
        <v>248386</v>
      </c>
      <c r="J13" s="22">
        <v>734059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734059</v>
      </c>
      <c r="X13" s="22">
        <v>493185</v>
      </c>
      <c r="Y13" s="22">
        <v>240874</v>
      </c>
      <c r="Z13" s="23">
        <v>48.840495959933897</v>
      </c>
      <c r="AA13" s="20">
        <v>1972750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6193830</v>
      </c>
      <c r="F26" s="22">
        <v>6193830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1548456</v>
      </c>
      <c r="Y26" s="22">
        <v>-1548456</v>
      </c>
      <c r="Z26" s="23">
        <v>-100</v>
      </c>
      <c r="AA26" s="20">
        <v>6193830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12794758</v>
      </c>
      <c r="D33" s="29">
        <f t="shared" ref="D33:Y33" si="0">SUM(D6:D32)</f>
        <v>0</v>
      </c>
      <c r="E33" s="30">
        <f t="shared" si="0"/>
        <v>17424780</v>
      </c>
      <c r="F33" s="31">
        <f t="shared" si="0"/>
        <v>17424780</v>
      </c>
      <c r="G33" s="31">
        <f t="shared" si="0"/>
        <v>1207178</v>
      </c>
      <c r="H33" s="31">
        <f t="shared" si="0"/>
        <v>1185823</v>
      </c>
      <c r="I33" s="31">
        <f t="shared" si="0"/>
        <v>1180651</v>
      </c>
      <c r="J33" s="31">
        <f t="shared" si="0"/>
        <v>3573652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3573652</v>
      </c>
      <c r="X33" s="31">
        <f t="shared" si="0"/>
        <v>4356189</v>
      </c>
      <c r="Y33" s="31">
        <f t="shared" si="0"/>
        <v>-782537</v>
      </c>
      <c r="Z33" s="32">
        <f>+IF(X33&lt;&gt;0,+(Y33/X33)*100,0)</f>
        <v>-17.963798173127934</v>
      </c>
      <c r="AA33" s="29">
        <f>SUM(AA6:AA32)</f>
        <v>17424780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6941500</v>
      </c>
      <c r="D35" s="20"/>
      <c r="E35" s="21">
        <v>6138223</v>
      </c>
      <c r="F35" s="22">
        <v>6138223</v>
      </c>
      <c r="G35" s="22">
        <v>532686</v>
      </c>
      <c r="H35" s="22">
        <v>511583</v>
      </c>
      <c r="I35" s="22">
        <v>506330</v>
      </c>
      <c r="J35" s="22">
        <v>1550599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1550599</v>
      </c>
      <c r="X35" s="22">
        <v>1534545</v>
      </c>
      <c r="Y35" s="22">
        <v>16054</v>
      </c>
      <c r="Z35" s="23">
        <v>1.0461732956674454</v>
      </c>
      <c r="AA35" s="20">
        <v>6138223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205371</v>
      </c>
      <c r="D38" s="20"/>
      <c r="E38" s="21">
        <v>250000</v>
      </c>
      <c r="F38" s="22">
        <v>250000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</v>
      </c>
      <c r="Y38" s="22">
        <v>-62499</v>
      </c>
      <c r="Z38" s="23">
        <v>-100</v>
      </c>
      <c r="AA38" s="20">
        <v>250000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3233093</v>
      </c>
      <c r="F39" s="22">
        <v>3233093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808272</v>
      </c>
      <c r="Y39" s="22">
        <v>-808272</v>
      </c>
      <c r="Z39" s="23">
        <v>-100</v>
      </c>
      <c r="AA39" s="20">
        <v>3233093</v>
      </c>
    </row>
    <row r="40" spans="1:27" x14ac:dyDescent="0.25">
      <c r="A40" s="19" t="s">
        <v>66</v>
      </c>
      <c r="B40" s="15" t="s">
        <v>32</v>
      </c>
      <c r="C40" s="20">
        <v>649373</v>
      </c>
      <c r="D40" s="20"/>
      <c r="E40" s="21">
        <v>152980</v>
      </c>
      <c r="F40" s="22">
        <v>152980</v>
      </c>
      <c r="G40" s="22">
        <v>12748</v>
      </c>
      <c r="H40" s="22">
        <v>12748</v>
      </c>
      <c r="I40" s="22">
        <v>12748</v>
      </c>
      <c r="J40" s="22">
        <v>38244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38244</v>
      </c>
      <c r="X40" s="22">
        <v>38244</v>
      </c>
      <c r="Y40" s="22"/>
      <c r="Z40" s="23"/>
      <c r="AA40" s="20">
        <v>152980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12498</v>
      </c>
      <c r="Y42" s="22">
        <v>-12498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2170413</v>
      </c>
      <c r="D44" s="20"/>
      <c r="E44" s="21"/>
      <c r="F44" s="22"/>
      <c r="G44" s="22"/>
      <c r="H44" s="22"/>
      <c r="I44" s="22">
        <v>8248</v>
      </c>
      <c r="J44" s="22">
        <v>8248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8248</v>
      </c>
      <c r="X44" s="22"/>
      <c r="Y44" s="22">
        <v>8248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2037985</v>
      </c>
      <c r="D45" s="20"/>
      <c r="E45" s="21">
        <v>1957734</v>
      </c>
      <c r="F45" s="22">
        <v>1957734</v>
      </c>
      <c r="G45" s="22">
        <v>42120</v>
      </c>
      <c r="H45" s="22">
        <v>56816</v>
      </c>
      <c r="I45" s="22">
        <v>50728</v>
      </c>
      <c r="J45" s="22">
        <v>149664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149664</v>
      </c>
      <c r="X45" s="22">
        <v>489426</v>
      </c>
      <c r="Y45" s="22">
        <v>-339762</v>
      </c>
      <c r="Z45" s="23">
        <v>-69.420504836277601</v>
      </c>
      <c r="AA45" s="20">
        <v>1957734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12004642</v>
      </c>
      <c r="D48" s="29">
        <f t="shared" ref="D48:Y48" si="1">SUM(D35:D47)</f>
        <v>0</v>
      </c>
      <c r="E48" s="30">
        <f t="shared" si="1"/>
        <v>11782030</v>
      </c>
      <c r="F48" s="31">
        <f t="shared" si="1"/>
        <v>11782030</v>
      </c>
      <c r="G48" s="31">
        <f t="shared" si="1"/>
        <v>587554</v>
      </c>
      <c r="H48" s="31">
        <f t="shared" si="1"/>
        <v>581147</v>
      </c>
      <c r="I48" s="31">
        <f t="shared" si="1"/>
        <v>578054</v>
      </c>
      <c r="J48" s="31">
        <f t="shared" si="1"/>
        <v>1746755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1746755</v>
      </c>
      <c r="X48" s="31">
        <f t="shared" si="1"/>
        <v>2945484</v>
      </c>
      <c r="Y48" s="31">
        <f t="shared" si="1"/>
        <v>-1198729</v>
      </c>
      <c r="Z48" s="32">
        <f>+IF(X48&lt;&gt;0,+(Y48/X48)*100,0)</f>
        <v>-40.697182534347498</v>
      </c>
      <c r="AA48" s="29">
        <f>SUM(AA35:AA47)</f>
        <v>11782030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790116</v>
      </c>
      <c r="D49" s="39">
        <f t="shared" si="2"/>
        <v>0</v>
      </c>
      <c r="E49" s="40">
        <f t="shared" si="2"/>
        <v>5642750</v>
      </c>
      <c r="F49" s="41">
        <f t="shared" si="2"/>
        <v>5642750</v>
      </c>
      <c r="G49" s="41">
        <f t="shared" si="2"/>
        <v>619624</v>
      </c>
      <c r="H49" s="41">
        <f t="shared" si="2"/>
        <v>604676</v>
      </c>
      <c r="I49" s="41">
        <f t="shared" si="2"/>
        <v>602597</v>
      </c>
      <c r="J49" s="41">
        <f t="shared" si="2"/>
        <v>1826897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1826897</v>
      </c>
      <c r="X49" s="41">
        <f t="shared" si="2"/>
        <v>1410705</v>
      </c>
      <c r="Y49" s="41">
        <f t="shared" si="2"/>
        <v>416192</v>
      </c>
      <c r="Z49" s="42">
        <f>+IF(X49&lt;&gt;0,+(Y49/X49)*100,0)</f>
        <v>29.502411914610072</v>
      </c>
      <c r="AA49" s="39">
        <f>+AA33-AA48</f>
        <v>5642750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790116</v>
      </c>
      <c r="D52" s="48">
        <f t="shared" si="3"/>
        <v>0</v>
      </c>
      <c r="E52" s="49">
        <f t="shared" si="3"/>
        <v>5642750</v>
      </c>
      <c r="F52" s="50">
        <f t="shared" si="3"/>
        <v>5642750</v>
      </c>
      <c r="G52" s="50">
        <f t="shared" si="3"/>
        <v>619624</v>
      </c>
      <c r="H52" s="50">
        <f t="shared" si="3"/>
        <v>604676</v>
      </c>
      <c r="I52" s="50">
        <f t="shared" si="3"/>
        <v>602597</v>
      </c>
      <c r="J52" s="50">
        <f t="shared" si="3"/>
        <v>1826897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1826897</v>
      </c>
      <c r="X52" s="50">
        <f t="shared" si="3"/>
        <v>1410705</v>
      </c>
      <c r="Y52" s="50">
        <f t="shared" si="3"/>
        <v>416192</v>
      </c>
      <c r="Z52" s="51">
        <f>+IF(X52&lt;&gt;0,+(Y52/X52)*100,0)</f>
        <v>29.502411914610072</v>
      </c>
      <c r="AA52" s="48">
        <f>SUM(AA49:AA51)</f>
        <v>5642750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790116</v>
      </c>
      <c r="D54" s="54">
        <f>+D52-D53</f>
        <v>0</v>
      </c>
      <c r="E54" s="55">
        <f t="shared" si="4"/>
        <v>5642750</v>
      </c>
      <c r="F54" s="56">
        <f t="shared" si="4"/>
        <v>5642750</v>
      </c>
      <c r="G54" s="56">
        <f t="shared" si="4"/>
        <v>619624</v>
      </c>
      <c r="H54" s="56">
        <f t="shared" si="4"/>
        <v>604676</v>
      </c>
      <c r="I54" s="56">
        <f t="shared" si="4"/>
        <v>602597</v>
      </c>
      <c r="J54" s="56">
        <f t="shared" si="4"/>
        <v>1826897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1826897</v>
      </c>
      <c r="X54" s="56">
        <f t="shared" si="4"/>
        <v>1410705</v>
      </c>
      <c r="Y54" s="56">
        <f t="shared" si="4"/>
        <v>416192</v>
      </c>
      <c r="Z54" s="57">
        <f>+IF(X54&lt;&gt;0,+(Y54/X54)*100,0)</f>
        <v>29.502411914610072</v>
      </c>
      <c r="AA54" s="54">
        <f>+AA52-AA53</f>
        <v>5642750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790116</v>
      </c>
      <c r="D57" s="48">
        <f>SUM(D54:D56)</f>
        <v>0</v>
      </c>
      <c r="E57" s="49">
        <f t="shared" si="5"/>
        <v>5642750</v>
      </c>
      <c r="F57" s="50">
        <f t="shared" si="5"/>
        <v>5642750</v>
      </c>
      <c r="G57" s="50">
        <f t="shared" si="5"/>
        <v>619624</v>
      </c>
      <c r="H57" s="50">
        <f t="shared" si="5"/>
        <v>604676</v>
      </c>
      <c r="I57" s="50">
        <f t="shared" si="5"/>
        <v>602597</v>
      </c>
      <c r="J57" s="50">
        <f t="shared" si="5"/>
        <v>1826897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1826897</v>
      </c>
      <c r="X57" s="50">
        <f t="shared" si="5"/>
        <v>1410705</v>
      </c>
      <c r="Y57" s="50">
        <f t="shared" si="5"/>
        <v>416192</v>
      </c>
      <c r="Z57" s="51">
        <f>+IF(X57&lt;&gt;0,+(Y57/X57)*100,0)</f>
        <v>29.502411914610072</v>
      </c>
      <c r="AA57" s="48">
        <f>SUM(AA54:AA56)</f>
        <v>5642750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790116</v>
      </c>
      <c r="D60" s="65">
        <f>SUM(D57:D59)</f>
        <v>0</v>
      </c>
      <c r="E60" s="66">
        <f t="shared" si="6"/>
        <v>5642750</v>
      </c>
      <c r="F60" s="67">
        <f t="shared" si="6"/>
        <v>5642750</v>
      </c>
      <c r="G60" s="67">
        <f t="shared" si="6"/>
        <v>619624</v>
      </c>
      <c r="H60" s="67">
        <f t="shared" si="6"/>
        <v>604676</v>
      </c>
      <c r="I60" s="67">
        <f t="shared" si="6"/>
        <v>602597</v>
      </c>
      <c r="J60" s="67">
        <f t="shared" si="6"/>
        <v>1826897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1826897</v>
      </c>
      <c r="X60" s="67">
        <f t="shared" si="6"/>
        <v>1410705</v>
      </c>
      <c r="Y60" s="67">
        <f t="shared" si="6"/>
        <v>416192</v>
      </c>
      <c r="Z60" s="68">
        <f>+IF(X60&lt;&gt;0,+(Y60/X60)*100,0)</f>
        <v>29.502411914610072</v>
      </c>
      <c r="AA60" s="65">
        <f>SUM(AA57:AA59)</f>
        <v>5642750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37892417</v>
      </c>
      <c r="D9" s="20"/>
      <c r="E9" s="21">
        <v>37495507</v>
      </c>
      <c r="F9" s="22">
        <v>37495507</v>
      </c>
      <c r="G9" s="22">
        <v>3989755</v>
      </c>
      <c r="H9" s="22">
        <v>3437231</v>
      </c>
      <c r="I9" s="22">
        <v>3426581</v>
      </c>
      <c r="J9" s="22">
        <v>10853567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10853567</v>
      </c>
      <c r="X9" s="22">
        <v>9281863</v>
      </c>
      <c r="Y9" s="22">
        <v>1571704</v>
      </c>
      <c r="Z9" s="23">
        <v>16.93306613122818</v>
      </c>
      <c r="AA9" s="20">
        <v>37495507</v>
      </c>
    </row>
    <row r="10" spans="1:27" x14ac:dyDescent="0.25">
      <c r="A10" s="19" t="s">
        <v>38</v>
      </c>
      <c r="B10" s="15" t="s">
        <v>32</v>
      </c>
      <c r="C10" s="20">
        <v>17148</v>
      </c>
      <c r="D10" s="20"/>
      <c r="E10" s="21">
        <v>76964</v>
      </c>
      <c r="F10" s="22">
        <v>76964</v>
      </c>
      <c r="G10" s="22">
        <v>511</v>
      </c>
      <c r="H10" s="22">
        <v>511</v>
      </c>
      <c r="I10" s="22">
        <v>5530</v>
      </c>
      <c r="J10" s="22">
        <v>6552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6552</v>
      </c>
      <c r="X10" s="22">
        <v>22529</v>
      </c>
      <c r="Y10" s="22">
        <v>-15977</v>
      </c>
      <c r="Z10" s="23">
        <v>-70.917484131563754</v>
      </c>
      <c r="AA10" s="20">
        <v>76964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789574</v>
      </c>
      <c r="D13" s="20"/>
      <c r="E13" s="21">
        <v>644832</v>
      </c>
      <c r="F13" s="22">
        <v>644832</v>
      </c>
      <c r="G13" s="22">
        <v>67597</v>
      </c>
      <c r="H13" s="22">
        <v>66527</v>
      </c>
      <c r="I13" s="22">
        <v>69716</v>
      </c>
      <c r="J13" s="22">
        <v>203840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203840</v>
      </c>
      <c r="X13" s="22">
        <v>135999</v>
      </c>
      <c r="Y13" s="22">
        <v>67841</v>
      </c>
      <c r="Z13" s="23">
        <v>49.883455025404601</v>
      </c>
      <c r="AA13" s="20">
        <v>644832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12920883</v>
      </c>
      <c r="D26" s="20"/>
      <c r="E26" s="21">
        <v>15156807</v>
      </c>
      <c r="F26" s="22">
        <v>15156807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>
        <v>15156807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51620022</v>
      </c>
      <c r="D33" s="29">
        <f t="shared" ref="D33:Y33" si="0">SUM(D6:D32)</f>
        <v>0</v>
      </c>
      <c r="E33" s="30">
        <f t="shared" si="0"/>
        <v>53374110</v>
      </c>
      <c r="F33" s="31">
        <f t="shared" si="0"/>
        <v>53374110</v>
      </c>
      <c r="G33" s="31">
        <f t="shared" si="0"/>
        <v>4057863</v>
      </c>
      <c r="H33" s="31">
        <f t="shared" si="0"/>
        <v>3504269</v>
      </c>
      <c r="I33" s="31">
        <f t="shared" si="0"/>
        <v>3501827</v>
      </c>
      <c r="J33" s="31">
        <f t="shared" si="0"/>
        <v>11063959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11063959</v>
      </c>
      <c r="X33" s="31">
        <f t="shared" si="0"/>
        <v>9440391</v>
      </c>
      <c r="Y33" s="31">
        <f t="shared" si="0"/>
        <v>1623568</v>
      </c>
      <c r="Z33" s="32">
        <f>+IF(X33&lt;&gt;0,+(Y33/X33)*100,0)</f>
        <v>17.198101222714186</v>
      </c>
      <c r="AA33" s="29">
        <f>SUM(AA6:AA32)</f>
        <v>53374110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15022696</v>
      </c>
      <c r="D35" s="20"/>
      <c r="E35" s="21">
        <v>16213440</v>
      </c>
      <c r="F35" s="22">
        <v>16213440</v>
      </c>
      <c r="G35" s="22">
        <v>1211300</v>
      </c>
      <c r="H35" s="22">
        <v>1176044</v>
      </c>
      <c r="I35" s="22">
        <v>1237302</v>
      </c>
      <c r="J35" s="22">
        <v>3624646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3624646</v>
      </c>
      <c r="X35" s="22">
        <v>3692160</v>
      </c>
      <c r="Y35" s="22">
        <v>-67514</v>
      </c>
      <c r="Z35" s="23">
        <v>-1.828577309759057</v>
      </c>
      <c r="AA35" s="20">
        <v>16213440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3063781</v>
      </c>
      <c r="D38" s="20"/>
      <c r="E38" s="21">
        <v>2880958</v>
      </c>
      <c r="F38" s="22">
        <v>2949677</v>
      </c>
      <c r="G38" s="22">
        <v>169355</v>
      </c>
      <c r="H38" s="22">
        <v>332107</v>
      </c>
      <c r="I38" s="22">
        <v>286889</v>
      </c>
      <c r="J38" s="22">
        <v>788351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788351</v>
      </c>
      <c r="X38" s="22">
        <v>735385</v>
      </c>
      <c r="Y38" s="22">
        <v>52966</v>
      </c>
      <c r="Z38" s="23">
        <v>7.2024857727584868</v>
      </c>
      <c r="AA38" s="20">
        <v>2949677</v>
      </c>
    </row>
    <row r="39" spans="1:27" x14ac:dyDescent="0.25">
      <c r="A39" s="19" t="s">
        <v>65</v>
      </c>
      <c r="B39" s="15" t="s">
        <v>32</v>
      </c>
      <c r="C39" s="20">
        <v>1268052</v>
      </c>
      <c r="D39" s="20"/>
      <c r="E39" s="21">
        <v>2110887</v>
      </c>
      <c r="F39" s="22">
        <v>2110887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527724</v>
      </c>
      <c r="Y39" s="22">
        <v>-527724</v>
      </c>
      <c r="Z39" s="23">
        <v>-100</v>
      </c>
      <c r="AA39" s="20">
        <v>2110887</v>
      </c>
    </row>
    <row r="40" spans="1:27" x14ac:dyDescent="0.25">
      <c r="A40" s="19" t="s">
        <v>66</v>
      </c>
      <c r="B40" s="15" t="s">
        <v>32</v>
      </c>
      <c r="C40" s="20">
        <v>3998977</v>
      </c>
      <c r="D40" s="20"/>
      <c r="E40" s="21">
        <v>7725862</v>
      </c>
      <c r="F40" s="22">
        <v>7725862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7725862</v>
      </c>
    </row>
    <row r="41" spans="1:27" x14ac:dyDescent="0.25">
      <c r="A41" s="19" t="s">
        <v>40</v>
      </c>
      <c r="B41" s="15" t="s">
        <v>32</v>
      </c>
      <c r="C41" s="20">
        <v>8246645</v>
      </c>
      <c r="D41" s="20"/>
      <c r="E41" s="21">
        <v>8608074</v>
      </c>
      <c r="F41" s="22">
        <v>8608074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8608074</v>
      </c>
    </row>
    <row r="42" spans="1:27" x14ac:dyDescent="0.25">
      <c r="A42" s="19" t="s">
        <v>67</v>
      </c>
      <c r="B42" s="15" t="s">
        <v>32</v>
      </c>
      <c r="C42" s="20">
        <v>3545587</v>
      </c>
      <c r="D42" s="20"/>
      <c r="E42" s="21">
        <v>3984104</v>
      </c>
      <c r="F42" s="22">
        <v>3984104</v>
      </c>
      <c r="G42" s="22">
        <v>134516</v>
      </c>
      <c r="H42" s="22">
        <v>101347</v>
      </c>
      <c r="I42" s="22">
        <v>1022389</v>
      </c>
      <c r="J42" s="22">
        <v>1258252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1258252</v>
      </c>
      <c r="X42" s="22">
        <v>996039</v>
      </c>
      <c r="Y42" s="22">
        <v>262213</v>
      </c>
      <c r="Z42" s="23">
        <v>26.325575604971291</v>
      </c>
      <c r="AA42" s="20">
        <v>3984104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1307635</v>
      </c>
      <c r="D44" s="20"/>
      <c r="E44" s="21">
        <v>1860289</v>
      </c>
      <c r="F44" s="22">
        <v>1860289</v>
      </c>
      <c r="G44" s="22">
        <v>341982</v>
      </c>
      <c r="H44" s="22">
        <v>30606</v>
      </c>
      <c r="I44" s="22">
        <v>132735</v>
      </c>
      <c r="J44" s="22">
        <v>505323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505323</v>
      </c>
      <c r="X44" s="22">
        <v>148824</v>
      </c>
      <c r="Y44" s="22">
        <v>356499</v>
      </c>
      <c r="Z44" s="23">
        <v>239.54402515723271</v>
      </c>
      <c r="AA44" s="20">
        <v>1860289</v>
      </c>
    </row>
    <row r="45" spans="1:27" x14ac:dyDescent="0.25">
      <c r="A45" s="19" t="s">
        <v>70</v>
      </c>
      <c r="B45" s="15" t="s">
        <v>32</v>
      </c>
      <c r="C45" s="20">
        <v>1053430</v>
      </c>
      <c r="D45" s="20"/>
      <c r="E45" s="21">
        <v>2429153</v>
      </c>
      <c r="F45" s="22">
        <v>2429153</v>
      </c>
      <c r="G45" s="22">
        <v>14534</v>
      </c>
      <c r="H45" s="22">
        <v>173882</v>
      </c>
      <c r="I45" s="22">
        <v>59680</v>
      </c>
      <c r="J45" s="22">
        <v>248096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248096</v>
      </c>
      <c r="X45" s="22">
        <v>607314</v>
      </c>
      <c r="Y45" s="22">
        <v>-359218</v>
      </c>
      <c r="Z45" s="23">
        <v>-59.148644687920914</v>
      </c>
      <c r="AA45" s="20">
        <v>2429153</v>
      </c>
    </row>
    <row r="46" spans="1:27" x14ac:dyDescent="0.25">
      <c r="A46" s="19" t="s">
        <v>71</v>
      </c>
      <c r="B46" s="15" t="s">
        <v>32</v>
      </c>
      <c r="C46" s="20">
        <v>982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37507785</v>
      </c>
      <c r="D48" s="29">
        <f t="shared" ref="D48:Y48" si="1">SUM(D35:D47)</f>
        <v>0</v>
      </c>
      <c r="E48" s="30">
        <f t="shared" si="1"/>
        <v>45812767</v>
      </c>
      <c r="F48" s="31">
        <f t="shared" si="1"/>
        <v>45881486</v>
      </c>
      <c r="G48" s="31">
        <f t="shared" si="1"/>
        <v>1871687</v>
      </c>
      <c r="H48" s="31">
        <f t="shared" si="1"/>
        <v>1813986</v>
      </c>
      <c r="I48" s="31">
        <f t="shared" si="1"/>
        <v>2738995</v>
      </c>
      <c r="J48" s="31">
        <f t="shared" si="1"/>
        <v>6424668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6424668</v>
      </c>
      <c r="X48" s="31">
        <f t="shared" si="1"/>
        <v>6707446</v>
      </c>
      <c r="Y48" s="31">
        <f t="shared" si="1"/>
        <v>-282778</v>
      </c>
      <c r="Z48" s="32">
        <f>+IF(X48&lt;&gt;0,+(Y48/X48)*100,0)</f>
        <v>-4.2158818721760856</v>
      </c>
      <c r="AA48" s="29">
        <f>SUM(AA35:AA47)</f>
        <v>45881486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14112237</v>
      </c>
      <c r="D49" s="39">
        <f t="shared" si="2"/>
        <v>0</v>
      </c>
      <c r="E49" s="40">
        <f t="shared" si="2"/>
        <v>7561343</v>
      </c>
      <c r="F49" s="41">
        <f t="shared" si="2"/>
        <v>7492624</v>
      </c>
      <c r="G49" s="41">
        <f t="shared" si="2"/>
        <v>2186176</v>
      </c>
      <c r="H49" s="41">
        <f t="shared" si="2"/>
        <v>1690283</v>
      </c>
      <c r="I49" s="41">
        <f t="shared" si="2"/>
        <v>762832</v>
      </c>
      <c r="J49" s="41">
        <f t="shared" si="2"/>
        <v>4639291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4639291</v>
      </c>
      <c r="X49" s="41">
        <f t="shared" si="2"/>
        <v>2732945</v>
      </c>
      <c r="Y49" s="41">
        <f t="shared" si="2"/>
        <v>1906346</v>
      </c>
      <c r="Z49" s="42">
        <f>+IF(X49&lt;&gt;0,+(Y49/X49)*100,0)</f>
        <v>69.75427606483116</v>
      </c>
      <c r="AA49" s="39">
        <f>+AA33-AA48</f>
        <v>7492624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14112237</v>
      </c>
      <c r="D52" s="48">
        <f t="shared" si="3"/>
        <v>0</v>
      </c>
      <c r="E52" s="49">
        <f t="shared" si="3"/>
        <v>7561343</v>
      </c>
      <c r="F52" s="50">
        <f t="shared" si="3"/>
        <v>7492624</v>
      </c>
      <c r="G52" s="50">
        <f t="shared" si="3"/>
        <v>2186176</v>
      </c>
      <c r="H52" s="50">
        <f t="shared" si="3"/>
        <v>1690283</v>
      </c>
      <c r="I52" s="50">
        <f t="shared" si="3"/>
        <v>762832</v>
      </c>
      <c r="J52" s="50">
        <f t="shared" si="3"/>
        <v>4639291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4639291</v>
      </c>
      <c r="X52" s="50">
        <f t="shared" si="3"/>
        <v>2732945</v>
      </c>
      <c r="Y52" s="50">
        <f t="shared" si="3"/>
        <v>1906346</v>
      </c>
      <c r="Z52" s="51">
        <f>+IF(X52&lt;&gt;0,+(Y52/X52)*100,0)</f>
        <v>69.75427606483116</v>
      </c>
      <c r="AA52" s="48">
        <f>SUM(AA49:AA51)</f>
        <v>7492624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14112237</v>
      </c>
      <c r="D54" s="54">
        <f>+D52-D53</f>
        <v>0</v>
      </c>
      <c r="E54" s="55">
        <f t="shared" si="4"/>
        <v>7561343</v>
      </c>
      <c r="F54" s="56">
        <f t="shared" si="4"/>
        <v>7492624</v>
      </c>
      <c r="G54" s="56">
        <f t="shared" si="4"/>
        <v>2186176</v>
      </c>
      <c r="H54" s="56">
        <f t="shared" si="4"/>
        <v>1690283</v>
      </c>
      <c r="I54" s="56">
        <f t="shared" si="4"/>
        <v>762832</v>
      </c>
      <c r="J54" s="56">
        <f t="shared" si="4"/>
        <v>4639291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4639291</v>
      </c>
      <c r="X54" s="56">
        <f t="shared" si="4"/>
        <v>2732945</v>
      </c>
      <c r="Y54" s="56">
        <f t="shared" si="4"/>
        <v>1906346</v>
      </c>
      <c r="Z54" s="57">
        <f>+IF(X54&lt;&gt;0,+(Y54/X54)*100,0)</f>
        <v>69.75427606483116</v>
      </c>
      <c r="AA54" s="54">
        <f>+AA52-AA53</f>
        <v>7492624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14112237</v>
      </c>
      <c r="D57" s="48">
        <f>SUM(D54:D56)</f>
        <v>0</v>
      </c>
      <c r="E57" s="49">
        <f t="shared" si="5"/>
        <v>7561343</v>
      </c>
      <c r="F57" s="50">
        <f t="shared" si="5"/>
        <v>7492624</v>
      </c>
      <c r="G57" s="50">
        <f t="shared" si="5"/>
        <v>2186176</v>
      </c>
      <c r="H57" s="50">
        <f t="shared" si="5"/>
        <v>1690283</v>
      </c>
      <c r="I57" s="50">
        <f t="shared" si="5"/>
        <v>762832</v>
      </c>
      <c r="J57" s="50">
        <f t="shared" si="5"/>
        <v>4639291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4639291</v>
      </c>
      <c r="X57" s="50">
        <f t="shared" si="5"/>
        <v>2732945</v>
      </c>
      <c r="Y57" s="50">
        <f t="shared" si="5"/>
        <v>1906346</v>
      </c>
      <c r="Z57" s="51">
        <f>+IF(X57&lt;&gt;0,+(Y57/X57)*100,0)</f>
        <v>69.75427606483116</v>
      </c>
      <c r="AA57" s="48">
        <f>SUM(AA54:AA56)</f>
        <v>7492624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14112237</v>
      </c>
      <c r="D60" s="65">
        <f>SUM(D57:D59)</f>
        <v>0</v>
      </c>
      <c r="E60" s="66">
        <f t="shared" si="6"/>
        <v>7561343</v>
      </c>
      <c r="F60" s="67">
        <f t="shared" si="6"/>
        <v>7492624</v>
      </c>
      <c r="G60" s="67">
        <f t="shared" si="6"/>
        <v>2186176</v>
      </c>
      <c r="H60" s="67">
        <f t="shared" si="6"/>
        <v>1690283</v>
      </c>
      <c r="I60" s="67">
        <f t="shared" si="6"/>
        <v>762832</v>
      </c>
      <c r="J60" s="67">
        <f t="shared" si="6"/>
        <v>4639291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4639291</v>
      </c>
      <c r="X60" s="67">
        <f t="shared" si="6"/>
        <v>2732945</v>
      </c>
      <c r="Y60" s="67">
        <f t="shared" si="6"/>
        <v>1906346</v>
      </c>
      <c r="Z60" s="68">
        <f>+IF(X60&lt;&gt;0,+(Y60/X60)*100,0)</f>
        <v>69.75427606483116</v>
      </c>
      <c r="AA60" s="65">
        <f>SUM(AA57:AA59)</f>
        <v>7492624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97469653</v>
      </c>
      <c r="D9" s="20"/>
      <c r="E9" s="21">
        <v>105700200</v>
      </c>
      <c r="F9" s="22">
        <v>105700200</v>
      </c>
      <c r="G9" s="22">
        <v>8684164</v>
      </c>
      <c r="H9" s="22">
        <v>8743731</v>
      </c>
      <c r="I9" s="22">
        <v>8736551</v>
      </c>
      <c r="J9" s="22">
        <v>26164446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26164446</v>
      </c>
      <c r="X9" s="22">
        <v>26140119</v>
      </c>
      <c r="Y9" s="22">
        <v>24327</v>
      </c>
      <c r="Z9" s="23">
        <v>9.3063845654260402E-2</v>
      </c>
      <c r="AA9" s="20">
        <v>105700200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1864623</v>
      </c>
      <c r="D13" s="20"/>
      <c r="E13" s="21">
        <v>2049130</v>
      </c>
      <c r="F13" s="22">
        <v>2049130</v>
      </c>
      <c r="G13" s="22">
        <v>167186</v>
      </c>
      <c r="H13" s="22">
        <v>167615</v>
      </c>
      <c r="I13" s="22">
        <v>168241</v>
      </c>
      <c r="J13" s="22">
        <v>503042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503042</v>
      </c>
      <c r="X13" s="22">
        <v>452850</v>
      </c>
      <c r="Y13" s="22">
        <v>50192</v>
      </c>
      <c r="Z13" s="23">
        <v>11.083581759964668</v>
      </c>
      <c r="AA13" s="20">
        <v>2049130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2434692</v>
      </c>
      <c r="D20" s="20"/>
      <c r="E20" s="21">
        <v>2741800</v>
      </c>
      <c r="F20" s="22">
        <v>2741800</v>
      </c>
      <c r="G20" s="22">
        <v>183435</v>
      </c>
      <c r="H20" s="22">
        <v>-32458</v>
      </c>
      <c r="I20" s="22">
        <v>439126</v>
      </c>
      <c r="J20" s="22">
        <v>590103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590103</v>
      </c>
      <c r="X20" s="22">
        <v>347975</v>
      </c>
      <c r="Y20" s="22">
        <v>242128</v>
      </c>
      <c r="Z20" s="18">
        <v>69.582010201882312</v>
      </c>
      <c r="AA20" s="20">
        <v>2741800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35786</v>
      </c>
      <c r="D25" s="20"/>
      <c r="E25" s="21"/>
      <c r="F25" s="22"/>
      <c r="G25" s="22">
        <v>3587</v>
      </c>
      <c r="H25" s="22">
        <v>3187</v>
      </c>
      <c r="I25" s="22">
        <v>6487</v>
      </c>
      <c r="J25" s="22">
        <v>13261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13261</v>
      </c>
      <c r="X25" s="22"/>
      <c r="Y25" s="22">
        <v>13261</v>
      </c>
      <c r="Z25" s="23"/>
      <c r="AA25" s="20"/>
    </row>
    <row r="26" spans="1:27" x14ac:dyDescent="0.25">
      <c r="A26" s="19" t="s">
        <v>54</v>
      </c>
      <c r="B26" s="15" t="s">
        <v>32</v>
      </c>
      <c r="C26" s="20">
        <v>30196032</v>
      </c>
      <c r="D26" s="20"/>
      <c r="E26" s="21">
        <v>29385207</v>
      </c>
      <c r="F26" s="22">
        <v>29385207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>
        <v>29385207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33382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132034168</v>
      </c>
      <c r="D33" s="29">
        <f t="shared" ref="D33:Y33" si="0">SUM(D6:D32)</f>
        <v>0</v>
      </c>
      <c r="E33" s="30">
        <f t="shared" si="0"/>
        <v>139876337</v>
      </c>
      <c r="F33" s="31">
        <f t="shared" si="0"/>
        <v>139876337</v>
      </c>
      <c r="G33" s="31">
        <f t="shared" si="0"/>
        <v>9038372</v>
      </c>
      <c r="H33" s="31">
        <f t="shared" si="0"/>
        <v>8882075</v>
      </c>
      <c r="I33" s="31">
        <f t="shared" si="0"/>
        <v>9350405</v>
      </c>
      <c r="J33" s="31">
        <f t="shared" si="0"/>
        <v>27270852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27270852</v>
      </c>
      <c r="X33" s="31">
        <f t="shared" si="0"/>
        <v>26940944</v>
      </c>
      <c r="Y33" s="31">
        <f t="shared" si="0"/>
        <v>329908</v>
      </c>
      <c r="Z33" s="32">
        <f>+IF(X33&lt;&gt;0,+(Y33/X33)*100,0)</f>
        <v>1.2245599114863979</v>
      </c>
      <c r="AA33" s="29">
        <f>SUM(AA6:AA32)</f>
        <v>139876337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26301255</v>
      </c>
      <c r="D35" s="20"/>
      <c r="E35" s="21">
        <v>27220458</v>
      </c>
      <c r="F35" s="22">
        <v>27220458</v>
      </c>
      <c r="G35" s="22">
        <v>2421993</v>
      </c>
      <c r="H35" s="22">
        <v>2142782</v>
      </c>
      <c r="I35" s="22">
        <v>2296915</v>
      </c>
      <c r="J35" s="22">
        <v>6861690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6861690</v>
      </c>
      <c r="X35" s="22">
        <v>6403524</v>
      </c>
      <c r="Y35" s="22">
        <v>458166</v>
      </c>
      <c r="Z35" s="23">
        <v>7.1549040809404314</v>
      </c>
      <c r="AA35" s="20">
        <v>27220458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14843586</v>
      </c>
      <c r="D38" s="20"/>
      <c r="E38" s="21">
        <v>15228318</v>
      </c>
      <c r="F38" s="22">
        <v>15228318</v>
      </c>
      <c r="G38" s="22">
        <v>404992</v>
      </c>
      <c r="H38" s="22">
        <v>2831260</v>
      </c>
      <c r="I38" s="22">
        <v>441700</v>
      </c>
      <c r="J38" s="22">
        <v>3677952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3677952</v>
      </c>
      <c r="X38" s="22">
        <v>3367280</v>
      </c>
      <c r="Y38" s="22">
        <v>310672</v>
      </c>
      <c r="Z38" s="23">
        <v>9.2262003753771591</v>
      </c>
      <c r="AA38" s="20">
        <v>15228318</v>
      </c>
    </row>
    <row r="39" spans="1:27" x14ac:dyDescent="0.25">
      <c r="A39" s="19" t="s">
        <v>65</v>
      </c>
      <c r="B39" s="15" t="s">
        <v>32</v>
      </c>
      <c r="C39" s="20">
        <v>3013281</v>
      </c>
      <c r="D39" s="20"/>
      <c r="E39" s="21">
        <v>5476800</v>
      </c>
      <c r="F39" s="22">
        <v>5476800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5476800</v>
      </c>
    </row>
    <row r="40" spans="1:27" x14ac:dyDescent="0.25">
      <c r="A40" s="19" t="s">
        <v>66</v>
      </c>
      <c r="B40" s="15" t="s">
        <v>32</v>
      </c>
      <c r="C40" s="20">
        <v>5158161</v>
      </c>
      <c r="D40" s="20"/>
      <c r="E40" s="21">
        <v>4671758</v>
      </c>
      <c r="F40" s="22">
        <v>4671758</v>
      </c>
      <c r="G40" s="22"/>
      <c r="H40" s="22"/>
      <c r="I40" s="22">
        <v>1412572</v>
      </c>
      <c r="J40" s="22">
        <v>1412572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1412572</v>
      </c>
      <c r="X40" s="22"/>
      <c r="Y40" s="22">
        <v>1412572</v>
      </c>
      <c r="Z40" s="23"/>
      <c r="AA40" s="20">
        <v>4671758</v>
      </c>
    </row>
    <row r="41" spans="1:27" x14ac:dyDescent="0.25">
      <c r="A41" s="19" t="s">
        <v>40</v>
      </c>
      <c r="B41" s="15" t="s">
        <v>32</v>
      </c>
      <c r="C41" s="20">
        <v>12848450</v>
      </c>
      <c r="D41" s="20"/>
      <c r="E41" s="21">
        <v>344959</v>
      </c>
      <c r="F41" s="22">
        <v>344959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344959</v>
      </c>
    </row>
    <row r="42" spans="1:27" x14ac:dyDescent="0.25">
      <c r="A42" s="19" t="s">
        <v>67</v>
      </c>
      <c r="B42" s="15" t="s">
        <v>32</v>
      </c>
      <c r="C42" s="20">
        <v>43142083</v>
      </c>
      <c r="D42" s="20"/>
      <c r="E42" s="21">
        <v>46260300</v>
      </c>
      <c r="F42" s="22">
        <v>46260300</v>
      </c>
      <c r="G42" s="22">
        <v>1490130</v>
      </c>
      <c r="H42" s="22">
        <v>2915220</v>
      </c>
      <c r="I42" s="22">
        <v>3849877</v>
      </c>
      <c r="J42" s="22">
        <v>8255227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8255227</v>
      </c>
      <c r="X42" s="22">
        <v>8700378</v>
      </c>
      <c r="Y42" s="22">
        <v>-445151</v>
      </c>
      <c r="Z42" s="23">
        <v>-5.11645585973391</v>
      </c>
      <c r="AA42" s="20">
        <v>46260300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3993717</v>
      </c>
      <c r="D44" s="20"/>
      <c r="E44" s="21">
        <v>4191009</v>
      </c>
      <c r="F44" s="22">
        <v>4191009</v>
      </c>
      <c r="G44" s="22"/>
      <c r="H44" s="22">
        <v>232769</v>
      </c>
      <c r="I44" s="22">
        <v>670803</v>
      </c>
      <c r="J44" s="22">
        <v>903572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903572</v>
      </c>
      <c r="X44" s="22">
        <v>3448057</v>
      </c>
      <c r="Y44" s="22">
        <v>-2544485</v>
      </c>
      <c r="Z44" s="23">
        <v>-73.794748752703327</v>
      </c>
      <c r="AA44" s="20">
        <v>4191009</v>
      </c>
    </row>
    <row r="45" spans="1:27" x14ac:dyDescent="0.25">
      <c r="A45" s="19" t="s">
        <v>70</v>
      </c>
      <c r="B45" s="15" t="s">
        <v>32</v>
      </c>
      <c r="C45" s="20">
        <v>9655361</v>
      </c>
      <c r="D45" s="20"/>
      <c r="E45" s="21">
        <v>25124030</v>
      </c>
      <c r="F45" s="22">
        <v>25124030</v>
      </c>
      <c r="G45" s="22">
        <v>53862</v>
      </c>
      <c r="H45" s="22">
        <v>640088</v>
      </c>
      <c r="I45" s="22">
        <v>2081258</v>
      </c>
      <c r="J45" s="22">
        <v>2775208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2775208</v>
      </c>
      <c r="X45" s="22">
        <v>2564327</v>
      </c>
      <c r="Y45" s="22">
        <v>210881</v>
      </c>
      <c r="Z45" s="23">
        <v>8.2236391848621491</v>
      </c>
      <c r="AA45" s="20">
        <v>25124030</v>
      </c>
    </row>
    <row r="46" spans="1:27" x14ac:dyDescent="0.25">
      <c r="A46" s="19" t="s">
        <v>71</v>
      </c>
      <c r="B46" s="15" t="s">
        <v>32</v>
      </c>
      <c r="C46" s="20">
        <v>595771</v>
      </c>
      <c r="D46" s="20"/>
      <c r="E46" s="21">
        <v>4750</v>
      </c>
      <c r="F46" s="22">
        <v>4750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4750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119551665</v>
      </c>
      <c r="D48" s="29">
        <f t="shared" ref="D48:Y48" si="1">SUM(D35:D47)</f>
        <v>0</v>
      </c>
      <c r="E48" s="30">
        <f t="shared" si="1"/>
        <v>128522382</v>
      </c>
      <c r="F48" s="31">
        <f t="shared" si="1"/>
        <v>128522382</v>
      </c>
      <c r="G48" s="31">
        <f t="shared" si="1"/>
        <v>4370977</v>
      </c>
      <c r="H48" s="31">
        <f t="shared" si="1"/>
        <v>8762119</v>
      </c>
      <c r="I48" s="31">
        <f t="shared" si="1"/>
        <v>10753125</v>
      </c>
      <c r="J48" s="31">
        <f t="shared" si="1"/>
        <v>23886221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23886221</v>
      </c>
      <c r="X48" s="31">
        <f t="shared" si="1"/>
        <v>24483566</v>
      </c>
      <c r="Y48" s="31">
        <f t="shared" si="1"/>
        <v>-597345</v>
      </c>
      <c r="Z48" s="32">
        <f>+IF(X48&lt;&gt;0,+(Y48/X48)*100,0)</f>
        <v>-2.4397794014156271</v>
      </c>
      <c r="AA48" s="29">
        <f>SUM(AA35:AA47)</f>
        <v>128522382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12482503</v>
      </c>
      <c r="D49" s="39">
        <f t="shared" si="2"/>
        <v>0</v>
      </c>
      <c r="E49" s="40">
        <f t="shared" si="2"/>
        <v>11353955</v>
      </c>
      <c r="F49" s="41">
        <f t="shared" si="2"/>
        <v>11353955</v>
      </c>
      <c r="G49" s="41">
        <f t="shared" si="2"/>
        <v>4667395</v>
      </c>
      <c r="H49" s="41">
        <f t="shared" si="2"/>
        <v>119956</v>
      </c>
      <c r="I49" s="41">
        <f t="shared" si="2"/>
        <v>-1402720</v>
      </c>
      <c r="J49" s="41">
        <f t="shared" si="2"/>
        <v>3384631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3384631</v>
      </c>
      <c r="X49" s="41">
        <f t="shared" si="2"/>
        <v>2457378</v>
      </c>
      <c r="Y49" s="41">
        <f t="shared" si="2"/>
        <v>927253</v>
      </c>
      <c r="Z49" s="42">
        <f>+IF(X49&lt;&gt;0,+(Y49/X49)*100,0)</f>
        <v>37.733429696204652</v>
      </c>
      <c r="AA49" s="39">
        <f>+AA33-AA48</f>
        <v>11353955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12482503</v>
      </c>
      <c r="D52" s="48">
        <f t="shared" si="3"/>
        <v>0</v>
      </c>
      <c r="E52" s="49">
        <f t="shared" si="3"/>
        <v>11353955</v>
      </c>
      <c r="F52" s="50">
        <f t="shared" si="3"/>
        <v>11353955</v>
      </c>
      <c r="G52" s="50">
        <f t="shared" si="3"/>
        <v>4667395</v>
      </c>
      <c r="H52" s="50">
        <f t="shared" si="3"/>
        <v>119956</v>
      </c>
      <c r="I52" s="50">
        <f t="shared" si="3"/>
        <v>-1402720</v>
      </c>
      <c r="J52" s="50">
        <f t="shared" si="3"/>
        <v>3384631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3384631</v>
      </c>
      <c r="X52" s="50">
        <f t="shared" si="3"/>
        <v>2457378</v>
      </c>
      <c r="Y52" s="50">
        <f t="shared" si="3"/>
        <v>927253</v>
      </c>
      <c r="Z52" s="51">
        <f>+IF(X52&lt;&gt;0,+(Y52/X52)*100,0)</f>
        <v>37.733429696204652</v>
      </c>
      <c r="AA52" s="48">
        <f>SUM(AA49:AA51)</f>
        <v>11353955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12482503</v>
      </c>
      <c r="D54" s="54">
        <f>+D52-D53</f>
        <v>0</v>
      </c>
      <c r="E54" s="55">
        <f t="shared" si="4"/>
        <v>11353955</v>
      </c>
      <c r="F54" s="56">
        <f t="shared" si="4"/>
        <v>11353955</v>
      </c>
      <c r="G54" s="56">
        <f t="shared" si="4"/>
        <v>4667395</v>
      </c>
      <c r="H54" s="56">
        <f t="shared" si="4"/>
        <v>119956</v>
      </c>
      <c r="I54" s="56">
        <f t="shared" si="4"/>
        <v>-1402720</v>
      </c>
      <c r="J54" s="56">
        <f t="shared" si="4"/>
        <v>3384631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3384631</v>
      </c>
      <c r="X54" s="56">
        <f t="shared" si="4"/>
        <v>2457378</v>
      </c>
      <c r="Y54" s="56">
        <f t="shared" si="4"/>
        <v>927253</v>
      </c>
      <c r="Z54" s="57">
        <f>+IF(X54&lt;&gt;0,+(Y54/X54)*100,0)</f>
        <v>37.733429696204652</v>
      </c>
      <c r="AA54" s="54">
        <f>+AA52-AA53</f>
        <v>11353955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12482503</v>
      </c>
      <c r="D57" s="48">
        <f>SUM(D54:D56)</f>
        <v>0</v>
      </c>
      <c r="E57" s="49">
        <f t="shared" si="5"/>
        <v>11353955</v>
      </c>
      <c r="F57" s="50">
        <f t="shared" si="5"/>
        <v>11353955</v>
      </c>
      <c r="G57" s="50">
        <f t="shared" si="5"/>
        <v>4667395</v>
      </c>
      <c r="H57" s="50">
        <f t="shared" si="5"/>
        <v>119956</v>
      </c>
      <c r="I57" s="50">
        <f t="shared" si="5"/>
        <v>-1402720</v>
      </c>
      <c r="J57" s="50">
        <f t="shared" si="5"/>
        <v>3384631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3384631</v>
      </c>
      <c r="X57" s="50">
        <f t="shared" si="5"/>
        <v>2457378</v>
      </c>
      <c r="Y57" s="50">
        <f t="shared" si="5"/>
        <v>927253</v>
      </c>
      <c r="Z57" s="51">
        <f>+IF(X57&lt;&gt;0,+(Y57/X57)*100,0)</f>
        <v>37.733429696204652</v>
      </c>
      <c r="AA57" s="48">
        <f>SUM(AA54:AA56)</f>
        <v>11353955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12482503</v>
      </c>
      <c r="D60" s="65">
        <f>SUM(D57:D59)</f>
        <v>0</v>
      </c>
      <c r="E60" s="66">
        <f t="shared" si="6"/>
        <v>11353955</v>
      </c>
      <c r="F60" s="67">
        <f t="shared" si="6"/>
        <v>11353955</v>
      </c>
      <c r="G60" s="67">
        <f t="shared" si="6"/>
        <v>4667395</v>
      </c>
      <c r="H60" s="67">
        <f t="shared" si="6"/>
        <v>119956</v>
      </c>
      <c r="I60" s="67">
        <f t="shared" si="6"/>
        <v>-1402720</v>
      </c>
      <c r="J60" s="67">
        <f t="shared" si="6"/>
        <v>3384631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3384631</v>
      </c>
      <c r="X60" s="67">
        <f t="shared" si="6"/>
        <v>2457378</v>
      </c>
      <c r="Y60" s="67">
        <f t="shared" si="6"/>
        <v>927253</v>
      </c>
      <c r="Z60" s="68">
        <f>+IF(X60&lt;&gt;0,+(Y60/X60)*100,0)</f>
        <v>37.733429696204652</v>
      </c>
      <c r="AA60" s="65">
        <f>SUM(AA57:AA59)</f>
        <v>11353955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174450375</v>
      </c>
      <c r="D9" s="20"/>
      <c r="E9" s="21">
        <v>181443575</v>
      </c>
      <c r="F9" s="22">
        <v>181443575</v>
      </c>
      <c r="G9" s="22">
        <v>15766877</v>
      </c>
      <c r="H9" s="22">
        <v>15778183</v>
      </c>
      <c r="I9" s="22">
        <v>15876719</v>
      </c>
      <c r="J9" s="22">
        <v>47421779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47421779</v>
      </c>
      <c r="X9" s="22">
        <v>13926381</v>
      </c>
      <c r="Y9" s="22">
        <v>33495398</v>
      </c>
      <c r="Z9" s="23">
        <v>240.51760468135978</v>
      </c>
      <c r="AA9" s="20">
        <v>181443575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6092821</v>
      </c>
      <c r="D13" s="20"/>
      <c r="E13" s="21">
        <v>5705370</v>
      </c>
      <c r="F13" s="22">
        <v>5705370</v>
      </c>
      <c r="G13" s="22">
        <v>554108</v>
      </c>
      <c r="H13" s="22">
        <v>547909</v>
      </c>
      <c r="I13" s="22">
        <v>562434</v>
      </c>
      <c r="J13" s="22">
        <v>1664451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1664451</v>
      </c>
      <c r="X13" s="22"/>
      <c r="Y13" s="22">
        <v>1664451</v>
      </c>
      <c r="Z13" s="23"/>
      <c r="AA13" s="20">
        <v>5705370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347861</v>
      </c>
      <c r="D17" s="20"/>
      <c r="E17" s="21">
        <v>5820</v>
      </c>
      <c r="F17" s="22">
        <v>5820</v>
      </c>
      <c r="G17" s="22">
        <v>29214</v>
      </c>
      <c r="H17" s="22">
        <v>29214</v>
      </c>
      <c r="I17" s="22">
        <v>40287</v>
      </c>
      <c r="J17" s="22">
        <v>98715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98715</v>
      </c>
      <c r="X17" s="22"/>
      <c r="Y17" s="22">
        <v>98715</v>
      </c>
      <c r="Z17" s="23"/>
      <c r="AA17" s="20">
        <v>5820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5155227</v>
      </c>
      <c r="D20" s="20"/>
      <c r="E20" s="21">
        <v>55126</v>
      </c>
      <c r="F20" s="22">
        <v>55126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13779</v>
      </c>
      <c r="Y20" s="22">
        <v>-13779</v>
      </c>
      <c r="Z20" s="18">
        <v>-100</v>
      </c>
      <c r="AA20" s="20">
        <v>55126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56957111</v>
      </c>
      <c r="D26" s="20"/>
      <c r="E26" s="21">
        <v>57467810</v>
      </c>
      <c r="F26" s="22">
        <v>56868600</v>
      </c>
      <c r="G26" s="22"/>
      <c r="H26" s="22">
        <v>28224066</v>
      </c>
      <c r="I26" s="22"/>
      <c r="J26" s="22">
        <v>28224066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28224066</v>
      </c>
      <c r="X26" s="22"/>
      <c r="Y26" s="22">
        <v>28224066</v>
      </c>
      <c r="Z26" s="23"/>
      <c r="AA26" s="20">
        <v>56868600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5843836</v>
      </c>
      <c r="D29" s="20"/>
      <c r="E29" s="21">
        <v>6307550</v>
      </c>
      <c r="F29" s="22">
        <v>6307550</v>
      </c>
      <c r="G29" s="22">
        <v>522180</v>
      </c>
      <c r="H29" s="22">
        <v>528468</v>
      </c>
      <c r="I29" s="22">
        <v>503916</v>
      </c>
      <c r="J29" s="22">
        <v>1554564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1554564</v>
      </c>
      <c r="X29" s="22"/>
      <c r="Y29" s="22">
        <v>1554564</v>
      </c>
      <c r="Z29" s="23"/>
      <c r="AA29" s="20">
        <v>6307550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248847231</v>
      </c>
      <c r="D33" s="29">
        <f t="shared" ref="D33:Y33" si="0">SUM(D6:D32)</f>
        <v>0</v>
      </c>
      <c r="E33" s="30">
        <f t="shared" si="0"/>
        <v>250985251</v>
      </c>
      <c r="F33" s="31">
        <f t="shared" si="0"/>
        <v>250386041</v>
      </c>
      <c r="G33" s="31">
        <f t="shared" si="0"/>
        <v>16872379</v>
      </c>
      <c r="H33" s="31">
        <f t="shared" si="0"/>
        <v>45107840</v>
      </c>
      <c r="I33" s="31">
        <f t="shared" si="0"/>
        <v>16983356</v>
      </c>
      <c r="J33" s="31">
        <f t="shared" si="0"/>
        <v>78963575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78963575</v>
      </c>
      <c r="X33" s="31">
        <f t="shared" si="0"/>
        <v>13940160</v>
      </c>
      <c r="Y33" s="31">
        <f t="shared" si="0"/>
        <v>65023415</v>
      </c>
      <c r="Z33" s="32">
        <f>+IF(X33&lt;&gt;0,+(Y33/X33)*100,0)</f>
        <v>466.44669071230174</v>
      </c>
      <c r="AA33" s="29">
        <f>SUM(AA6:AA32)</f>
        <v>250386041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47345012</v>
      </c>
      <c r="D35" s="20"/>
      <c r="E35" s="21">
        <v>62521444</v>
      </c>
      <c r="F35" s="22">
        <v>61948234</v>
      </c>
      <c r="G35" s="22">
        <v>3853121</v>
      </c>
      <c r="H35" s="22">
        <v>4398687</v>
      </c>
      <c r="I35" s="22">
        <v>4239518</v>
      </c>
      <c r="J35" s="22">
        <v>12491326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12491326</v>
      </c>
      <c r="X35" s="22">
        <v>18372990</v>
      </c>
      <c r="Y35" s="22">
        <v>-5881664</v>
      </c>
      <c r="Z35" s="23">
        <v>-32.012557564119938</v>
      </c>
      <c r="AA35" s="20">
        <v>61948234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15960403</v>
      </c>
      <c r="D38" s="20"/>
      <c r="E38" s="21">
        <v>14343382</v>
      </c>
      <c r="F38" s="22">
        <v>14338382</v>
      </c>
      <c r="G38" s="22">
        <v>1166993</v>
      </c>
      <c r="H38" s="22">
        <v>1304823</v>
      </c>
      <c r="I38" s="22">
        <v>942330</v>
      </c>
      <c r="J38" s="22">
        <v>3414146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3414146</v>
      </c>
      <c r="X38" s="22">
        <v>4279758</v>
      </c>
      <c r="Y38" s="22">
        <v>-865612</v>
      </c>
      <c r="Z38" s="23">
        <v>-20.2257230432188</v>
      </c>
      <c r="AA38" s="20">
        <v>14338382</v>
      </c>
    </row>
    <row r="39" spans="1:27" x14ac:dyDescent="0.25">
      <c r="A39" s="19" t="s">
        <v>65</v>
      </c>
      <c r="B39" s="15" t="s">
        <v>32</v>
      </c>
      <c r="C39" s="20">
        <v>15273511</v>
      </c>
      <c r="D39" s="20"/>
      <c r="E39" s="21">
        <v>3982899</v>
      </c>
      <c r="F39" s="22">
        <v>3982899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995724</v>
      </c>
      <c r="Y39" s="22">
        <v>-995724</v>
      </c>
      <c r="Z39" s="23">
        <v>-100</v>
      </c>
      <c r="AA39" s="20">
        <v>3982899</v>
      </c>
    </row>
    <row r="40" spans="1:27" x14ac:dyDescent="0.25">
      <c r="A40" s="19" t="s">
        <v>66</v>
      </c>
      <c r="B40" s="15" t="s">
        <v>32</v>
      </c>
      <c r="C40" s="20">
        <v>6623773</v>
      </c>
      <c r="D40" s="20"/>
      <c r="E40" s="21">
        <v>6594260</v>
      </c>
      <c r="F40" s="22">
        <v>6594260</v>
      </c>
      <c r="G40" s="22">
        <v>549522</v>
      </c>
      <c r="H40" s="22">
        <v>549522</v>
      </c>
      <c r="I40" s="22"/>
      <c r="J40" s="22">
        <v>1099044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1099044</v>
      </c>
      <c r="X40" s="22"/>
      <c r="Y40" s="22">
        <v>1099044</v>
      </c>
      <c r="Z40" s="23"/>
      <c r="AA40" s="20">
        <v>6594260</v>
      </c>
    </row>
    <row r="41" spans="1:27" x14ac:dyDescent="0.25">
      <c r="A41" s="19" t="s">
        <v>40</v>
      </c>
      <c r="B41" s="15" t="s">
        <v>32</v>
      </c>
      <c r="C41" s="20">
        <v>23070508</v>
      </c>
      <c r="D41" s="20"/>
      <c r="E41" s="21">
        <v>1664180</v>
      </c>
      <c r="F41" s="22">
        <v>1664180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1664180</v>
      </c>
    </row>
    <row r="42" spans="1:27" x14ac:dyDescent="0.25">
      <c r="A42" s="19" t="s">
        <v>67</v>
      </c>
      <c r="B42" s="15" t="s">
        <v>32</v>
      </c>
      <c r="C42" s="20">
        <v>35359359</v>
      </c>
      <c r="D42" s="20"/>
      <c r="E42" s="21">
        <v>36353640</v>
      </c>
      <c r="F42" s="22">
        <v>36353640</v>
      </c>
      <c r="G42" s="22">
        <v>674194</v>
      </c>
      <c r="H42" s="22">
        <v>1769062</v>
      </c>
      <c r="I42" s="22">
        <v>2799515</v>
      </c>
      <c r="J42" s="22">
        <v>5242771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5242771</v>
      </c>
      <c r="X42" s="22">
        <v>9267910</v>
      </c>
      <c r="Y42" s="22">
        <v>-4025139</v>
      </c>
      <c r="Z42" s="23">
        <v>-43.430924555806001</v>
      </c>
      <c r="AA42" s="20">
        <v>36353640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10718564</v>
      </c>
      <c r="D44" s="20"/>
      <c r="E44" s="21">
        <v>450106</v>
      </c>
      <c r="F44" s="22">
        <v>450106</v>
      </c>
      <c r="G44" s="22">
        <v>1023114</v>
      </c>
      <c r="H44" s="22">
        <v>786014</v>
      </c>
      <c r="I44" s="22">
        <v>1198189</v>
      </c>
      <c r="J44" s="22">
        <v>3007317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3007317</v>
      </c>
      <c r="X44" s="22"/>
      <c r="Y44" s="22">
        <v>3007317</v>
      </c>
      <c r="Z44" s="23"/>
      <c r="AA44" s="20">
        <v>450106</v>
      </c>
    </row>
    <row r="45" spans="1:27" x14ac:dyDescent="0.25">
      <c r="A45" s="19" t="s">
        <v>70</v>
      </c>
      <c r="B45" s="15" t="s">
        <v>32</v>
      </c>
      <c r="C45" s="20">
        <v>45080235</v>
      </c>
      <c r="D45" s="20"/>
      <c r="E45" s="21">
        <v>31517849</v>
      </c>
      <c r="F45" s="22">
        <v>31481849</v>
      </c>
      <c r="G45" s="22">
        <v>3770</v>
      </c>
      <c r="H45" s="22">
        <v>3445945</v>
      </c>
      <c r="I45" s="22">
        <v>366024</v>
      </c>
      <c r="J45" s="22">
        <v>3815739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3815739</v>
      </c>
      <c r="X45" s="22">
        <v>7110322</v>
      </c>
      <c r="Y45" s="22">
        <v>-3294583</v>
      </c>
      <c r="Z45" s="23">
        <v>-46.335215198411547</v>
      </c>
      <c r="AA45" s="20">
        <v>31481849</v>
      </c>
    </row>
    <row r="46" spans="1:27" x14ac:dyDescent="0.25">
      <c r="A46" s="19" t="s">
        <v>71</v>
      </c>
      <c r="B46" s="15" t="s">
        <v>32</v>
      </c>
      <c r="C46" s="20">
        <v>23595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199454960</v>
      </c>
      <c r="D48" s="29">
        <f t="shared" ref="D48:Y48" si="1">SUM(D35:D47)</f>
        <v>0</v>
      </c>
      <c r="E48" s="30">
        <f t="shared" si="1"/>
        <v>157427760</v>
      </c>
      <c r="F48" s="31">
        <f t="shared" si="1"/>
        <v>156813550</v>
      </c>
      <c r="G48" s="31">
        <f t="shared" si="1"/>
        <v>7270714</v>
      </c>
      <c r="H48" s="31">
        <f t="shared" si="1"/>
        <v>12254053</v>
      </c>
      <c r="I48" s="31">
        <f t="shared" si="1"/>
        <v>9545576</v>
      </c>
      <c r="J48" s="31">
        <f t="shared" si="1"/>
        <v>29070343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29070343</v>
      </c>
      <c r="X48" s="31">
        <f t="shared" si="1"/>
        <v>40026704</v>
      </c>
      <c r="Y48" s="31">
        <f t="shared" si="1"/>
        <v>-10956361</v>
      </c>
      <c r="Z48" s="32">
        <f>+IF(X48&lt;&gt;0,+(Y48/X48)*100,0)</f>
        <v>-27.372628533191239</v>
      </c>
      <c r="AA48" s="29">
        <f>SUM(AA35:AA47)</f>
        <v>156813550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49392271</v>
      </c>
      <c r="D49" s="39">
        <f t="shared" si="2"/>
        <v>0</v>
      </c>
      <c r="E49" s="40">
        <f t="shared" si="2"/>
        <v>93557491</v>
      </c>
      <c r="F49" s="41">
        <f t="shared" si="2"/>
        <v>93572491</v>
      </c>
      <c r="G49" s="41">
        <f t="shared" si="2"/>
        <v>9601665</v>
      </c>
      <c r="H49" s="41">
        <f t="shared" si="2"/>
        <v>32853787</v>
      </c>
      <c r="I49" s="41">
        <f t="shared" si="2"/>
        <v>7437780</v>
      </c>
      <c r="J49" s="41">
        <f t="shared" si="2"/>
        <v>49893232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49893232</v>
      </c>
      <c r="X49" s="41">
        <f t="shared" si="2"/>
        <v>-26086544</v>
      </c>
      <c r="Y49" s="41">
        <f t="shared" si="2"/>
        <v>75979776</v>
      </c>
      <c r="Z49" s="42">
        <f>+IF(X49&lt;&gt;0,+(Y49/X49)*100,0)</f>
        <v>-291.26041379801018</v>
      </c>
      <c r="AA49" s="39">
        <f>+AA33-AA48</f>
        <v>93572491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49392271</v>
      </c>
      <c r="D52" s="48">
        <f t="shared" si="3"/>
        <v>0</v>
      </c>
      <c r="E52" s="49">
        <f t="shared" si="3"/>
        <v>93557491</v>
      </c>
      <c r="F52" s="50">
        <f t="shared" si="3"/>
        <v>93572491</v>
      </c>
      <c r="G52" s="50">
        <f t="shared" si="3"/>
        <v>9601665</v>
      </c>
      <c r="H52" s="50">
        <f t="shared" si="3"/>
        <v>32853787</v>
      </c>
      <c r="I52" s="50">
        <f t="shared" si="3"/>
        <v>7437780</v>
      </c>
      <c r="J52" s="50">
        <f t="shared" si="3"/>
        <v>49893232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49893232</v>
      </c>
      <c r="X52" s="50">
        <f t="shared" si="3"/>
        <v>-26086544</v>
      </c>
      <c r="Y52" s="50">
        <f t="shared" si="3"/>
        <v>75979776</v>
      </c>
      <c r="Z52" s="51">
        <f>+IF(X52&lt;&gt;0,+(Y52/X52)*100,0)</f>
        <v>-291.26041379801018</v>
      </c>
      <c r="AA52" s="48">
        <f>SUM(AA49:AA51)</f>
        <v>93572491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49392271</v>
      </c>
      <c r="D54" s="54">
        <f>+D52-D53</f>
        <v>0</v>
      </c>
      <c r="E54" s="55">
        <f t="shared" si="4"/>
        <v>93557491</v>
      </c>
      <c r="F54" s="56">
        <f t="shared" si="4"/>
        <v>93572491</v>
      </c>
      <c r="G54" s="56">
        <f t="shared" si="4"/>
        <v>9601665</v>
      </c>
      <c r="H54" s="56">
        <f t="shared" si="4"/>
        <v>32853787</v>
      </c>
      <c r="I54" s="56">
        <f t="shared" si="4"/>
        <v>7437780</v>
      </c>
      <c r="J54" s="56">
        <f t="shared" si="4"/>
        <v>49893232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49893232</v>
      </c>
      <c r="X54" s="56">
        <f t="shared" si="4"/>
        <v>-26086544</v>
      </c>
      <c r="Y54" s="56">
        <f t="shared" si="4"/>
        <v>75979776</v>
      </c>
      <c r="Z54" s="57">
        <f>+IF(X54&lt;&gt;0,+(Y54/X54)*100,0)</f>
        <v>-291.26041379801018</v>
      </c>
      <c r="AA54" s="54">
        <f>+AA52-AA53</f>
        <v>93572491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49392271</v>
      </c>
      <c r="D57" s="48">
        <f>SUM(D54:D56)</f>
        <v>0</v>
      </c>
      <c r="E57" s="49">
        <f t="shared" si="5"/>
        <v>93557491</v>
      </c>
      <c r="F57" s="50">
        <f t="shared" si="5"/>
        <v>93572491</v>
      </c>
      <c r="G57" s="50">
        <f t="shared" si="5"/>
        <v>9601665</v>
      </c>
      <c r="H57" s="50">
        <f t="shared" si="5"/>
        <v>32853787</v>
      </c>
      <c r="I57" s="50">
        <f t="shared" si="5"/>
        <v>7437780</v>
      </c>
      <c r="J57" s="50">
        <f t="shared" si="5"/>
        <v>49893232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49893232</v>
      </c>
      <c r="X57" s="50">
        <f t="shared" si="5"/>
        <v>-26086544</v>
      </c>
      <c r="Y57" s="50">
        <f t="shared" si="5"/>
        <v>75979776</v>
      </c>
      <c r="Z57" s="51">
        <f>+IF(X57&lt;&gt;0,+(Y57/X57)*100,0)</f>
        <v>-291.26041379801018</v>
      </c>
      <c r="AA57" s="48">
        <f>SUM(AA54:AA56)</f>
        <v>93572491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49392271</v>
      </c>
      <c r="D60" s="65">
        <f>SUM(D57:D59)</f>
        <v>0</v>
      </c>
      <c r="E60" s="66">
        <f t="shared" si="6"/>
        <v>93557491</v>
      </c>
      <c r="F60" s="67">
        <f t="shared" si="6"/>
        <v>93572491</v>
      </c>
      <c r="G60" s="67">
        <f t="shared" si="6"/>
        <v>9601665</v>
      </c>
      <c r="H60" s="67">
        <f t="shared" si="6"/>
        <v>32853787</v>
      </c>
      <c r="I60" s="67">
        <f t="shared" si="6"/>
        <v>7437780</v>
      </c>
      <c r="J60" s="67">
        <f t="shared" si="6"/>
        <v>49893232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49893232</v>
      </c>
      <c r="X60" s="67">
        <f t="shared" si="6"/>
        <v>-26086544</v>
      </c>
      <c r="Y60" s="67">
        <f t="shared" si="6"/>
        <v>75979776</v>
      </c>
      <c r="Z60" s="68">
        <f>+IF(X60&lt;&gt;0,+(Y60/X60)*100,0)</f>
        <v>-291.26041379801018</v>
      </c>
      <c r="AA60" s="65">
        <f>SUM(AA57:AA59)</f>
        <v>93572491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41071995</v>
      </c>
      <c r="D9" s="20"/>
      <c r="E9" s="21">
        <v>47777300</v>
      </c>
      <c r="F9" s="22">
        <v>47777300</v>
      </c>
      <c r="G9" s="22">
        <v>23360587</v>
      </c>
      <c r="H9" s="22">
        <v>-10842912</v>
      </c>
      <c r="I9" s="22">
        <v>5100438</v>
      </c>
      <c r="J9" s="22">
        <v>17618113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17618113</v>
      </c>
      <c r="X9" s="22">
        <v>11944500</v>
      </c>
      <c r="Y9" s="22">
        <v>5673613</v>
      </c>
      <c r="Z9" s="23">
        <v>47.499794884674955</v>
      </c>
      <c r="AA9" s="20">
        <v>47777300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1125348</v>
      </c>
      <c r="D13" s="20"/>
      <c r="E13" s="21">
        <v>1162600</v>
      </c>
      <c r="F13" s="22">
        <v>1162600</v>
      </c>
      <c r="G13" s="22">
        <v>98513</v>
      </c>
      <c r="H13" s="22">
        <v>114110</v>
      </c>
      <c r="I13" s="22">
        <v>124876</v>
      </c>
      <c r="J13" s="22">
        <v>337499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337499</v>
      </c>
      <c r="X13" s="22">
        <v>304700</v>
      </c>
      <c r="Y13" s="22">
        <v>32799</v>
      </c>
      <c r="Z13" s="23">
        <v>10.764358385297013</v>
      </c>
      <c r="AA13" s="20">
        <v>1162600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10518972</v>
      </c>
      <c r="D26" s="20"/>
      <c r="E26" s="21">
        <v>10836500</v>
      </c>
      <c r="F26" s="22">
        <v>10836500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2709000</v>
      </c>
      <c r="Y26" s="22">
        <v>-2709000</v>
      </c>
      <c r="Z26" s="23">
        <v>-100</v>
      </c>
      <c r="AA26" s="20">
        <v>10836500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52716315</v>
      </c>
      <c r="D33" s="29">
        <f t="shared" ref="D33:Y33" si="0">SUM(D6:D32)</f>
        <v>0</v>
      </c>
      <c r="E33" s="30">
        <f t="shared" si="0"/>
        <v>59776400</v>
      </c>
      <c r="F33" s="31">
        <f t="shared" si="0"/>
        <v>59776400</v>
      </c>
      <c r="G33" s="31">
        <f t="shared" si="0"/>
        <v>23459100</v>
      </c>
      <c r="H33" s="31">
        <f t="shared" si="0"/>
        <v>-10728802</v>
      </c>
      <c r="I33" s="31">
        <f t="shared" si="0"/>
        <v>5225314</v>
      </c>
      <c r="J33" s="31">
        <f t="shared" si="0"/>
        <v>17955612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17955612</v>
      </c>
      <c r="X33" s="31">
        <f t="shared" si="0"/>
        <v>14958200</v>
      </c>
      <c r="Y33" s="31">
        <f t="shared" si="0"/>
        <v>2997412</v>
      </c>
      <c r="Z33" s="32">
        <f>+IF(X33&lt;&gt;0,+(Y33/X33)*100,0)</f>
        <v>20.038587530585232</v>
      </c>
      <c r="AA33" s="29">
        <f>SUM(AA6:AA32)</f>
        <v>59776400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21496764</v>
      </c>
      <c r="D35" s="20"/>
      <c r="E35" s="21">
        <v>24178000</v>
      </c>
      <c r="F35" s="22">
        <v>24178000</v>
      </c>
      <c r="G35" s="22">
        <v>1660002</v>
      </c>
      <c r="H35" s="22">
        <v>1755965</v>
      </c>
      <c r="I35" s="22">
        <v>1799192</v>
      </c>
      <c r="J35" s="22">
        <v>5215159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5215159</v>
      </c>
      <c r="X35" s="22">
        <v>5689600</v>
      </c>
      <c r="Y35" s="22">
        <v>-474441</v>
      </c>
      <c r="Z35" s="23">
        <v>-8.3387408605174347</v>
      </c>
      <c r="AA35" s="20">
        <v>24178000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4448296</v>
      </c>
      <c r="D38" s="20"/>
      <c r="E38" s="21">
        <v>3125900</v>
      </c>
      <c r="F38" s="22">
        <v>3125900</v>
      </c>
      <c r="G38" s="22">
        <v>11998</v>
      </c>
      <c r="H38" s="22">
        <v>192837</v>
      </c>
      <c r="I38" s="22">
        <v>730058</v>
      </c>
      <c r="J38" s="22">
        <v>934893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934893</v>
      </c>
      <c r="X38" s="22">
        <v>781800</v>
      </c>
      <c r="Y38" s="22">
        <v>153093</v>
      </c>
      <c r="Z38" s="23">
        <v>19.582118188795089</v>
      </c>
      <c r="AA38" s="20">
        <v>3125900</v>
      </c>
    </row>
    <row r="39" spans="1:27" x14ac:dyDescent="0.25">
      <c r="A39" s="19" t="s">
        <v>65</v>
      </c>
      <c r="B39" s="15" t="s">
        <v>32</v>
      </c>
      <c r="C39" s="20">
        <v>5711076</v>
      </c>
      <c r="D39" s="20"/>
      <c r="E39" s="21">
        <v>106700</v>
      </c>
      <c r="F39" s="22">
        <v>106700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26700</v>
      </c>
      <c r="Y39" s="22">
        <v>-26700</v>
      </c>
      <c r="Z39" s="23">
        <v>-100</v>
      </c>
      <c r="AA39" s="20">
        <v>106700</v>
      </c>
    </row>
    <row r="40" spans="1:27" x14ac:dyDescent="0.25">
      <c r="A40" s="19" t="s">
        <v>66</v>
      </c>
      <c r="B40" s="15" t="s">
        <v>32</v>
      </c>
      <c r="C40" s="20">
        <v>2576121</v>
      </c>
      <c r="D40" s="20"/>
      <c r="E40" s="21">
        <v>709800</v>
      </c>
      <c r="F40" s="22">
        <v>709800</v>
      </c>
      <c r="G40" s="22">
        <v>59150</v>
      </c>
      <c r="H40" s="22">
        <v>59150</v>
      </c>
      <c r="I40" s="22">
        <v>59150</v>
      </c>
      <c r="J40" s="22">
        <v>177450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177450</v>
      </c>
      <c r="X40" s="22">
        <v>266200</v>
      </c>
      <c r="Y40" s="22">
        <v>-88750</v>
      </c>
      <c r="Z40" s="23">
        <v>-33.339594290007511</v>
      </c>
      <c r="AA40" s="20">
        <v>709800</v>
      </c>
    </row>
    <row r="41" spans="1:27" x14ac:dyDescent="0.25">
      <c r="A41" s="19" t="s">
        <v>40</v>
      </c>
      <c r="B41" s="15" t="s">
        <v>32</v>
      </c>
      <c r="C41" s="20">
        <v>2319820</v>
      </c>
      <c r="D41" s="20"/>
      <c r="E41" s="21">
        <v>3355900</v>
      </c>
      <c r="F41" s="22">
        <v>3355900</v>
      </c>
      <c r="G41" s="22"/>
      <c r="H41" s="22">
        <v>320228</v>
      </c>
      <c r="I41" s="22">
        <v>320228</v>
      </c>
      <c r="J41" s="22">
        <v>640456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640456</v>
      </c>
      <c r="X41" s="22"/>
      <c r="Y41" s="22">
        <v>640456</v>
      </c>
      <c r="Z41" s="23"/>
      <c r="AA41" s="20">
        <v>3355900</v>
      </c>
    </row>
    <row r="42" spans="1:27" x14ac:dyDescent="0.25">
      <c r="A42" s="19" t="s">
        <v>67</v>
      </c>
      <c r="B42" s="15" t="s">
        <v>32</v>
      </c>
      <c r="C42" s="20">
        <v>4621921</v>
      </c>
      <c r="D42" s="20"/>
      <c r="E42" s="21">
        <v>6602800</v>
      </c>
      <c r="F42" s="22">
        <v>6602800</v>
      </c>
      <c r="G42" s="22">
        <v>201070</v>
      </c>
      <c r="H42" s="22">
        <v>471087</v>
      </c>
      <c r="I42" s="22">
        <v>951302</v>
      </c>
      <c r="J42" s="22">
        <v>1623459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1623459</v>
      </c>
      <c r="X42" s="22">
        <v>1330300</v>
      </c>
      <c r="Y42" s="22">
        <v>293159</v>
      </c>
      <c r="Z42" s="23">
        <v>22.03705930993009</v>
      </c>
      <c r="AA42" s="20">
        <v>6602800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3725281</v>
      </c>
      <c r="D44" s="20"/>
      <c r="E44" s="21">
        <v>2282200</v>
      </c>
      <c r="F44" s="22">
        <v>2282200</v>
      </c>
      <c r="G44" s="22">
        <v>483266</v>
      </c>
      <c r="H44" s="22">
        <v>1092485</v>
      </c>
      <c r="I44" s="22">
        <v>600507</v>
      </c>
      <c r="J44" s="22">
        <v>2176258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2176258</v>
      </c>
      <c r="X44" s="22">
        <v>570600</v>
      </c>
      <c r="Y44" s="22">
        <v>1605658</v>
      </c>
      <c r="Z44" s="23">
        <v>281.39817735716787</v>
      </c>
      <c r="AA44" s="20">
        <v>2282200</v>
      </c>
    </row>
    <row r="45" spans="1:27" x14ac:dyDescent="0.25">
      <c r="A45" s="19" t="s">
        <v>70</v>
      </c>
      <c r="B45" s="15" t="s">
        <v>32</v>
      </c>
      <c r="C45" s="20">
        <v>4811046</v>
      </c>
      <c r="D45" s="20"/>
      <c r="E45" s="21">
        <v>5994300</v>
      </c>
      <c r="F45" s="22">
        <v>5994300</v>
      </c>
      <c r="G45" s="22">
        <v>55325</v>
      </c>
      <c r="H45" s="22">
        <v>377803</v>
      </c>
      <c r="I45" s="22">
        <v>270831</v>
      </c>
      <c r="J45" s="22">
        <v>703959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703959</v>
      </c>
      <c r="X45" s="22">
        <v>1397200</v>
      </c>
      <c r="Y45" s="22">
        <v>-693241</v>
      </c>
      <c r="Z45" s="23">
        <v>-49.616447180074438</v>
      </c>
      <c r="AA45" s="20">
        <v>5994300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49710325</v>
      </c>
      <c r="D48" s="29">
        <f t="shared" ref="D48:Y48" si="1">SUM(D35:D47)</f>
        <v>0</v>
      </c>
      <c r="E48" s="30">
        <f t="shared" si="1"/>
        <v>46355600</v>
      </c>
      <c r="F48" s="31">
        <f t="shared" si="1"/>
        <v>46355600</v>
      </c>
      <c r="G48" s="31">
        <f t="shared" si="1"/>
        <v>2470811</v>
      </c>
      <c r="H48" s="31">
        <f t="shared" si="1"/>
        <v>4269555</v>
      </c>
      <c r="I48" s="31">
        <f t="shared" si="1"/>
        <v>4731268</v>
      </c>
      <c r="J48" s="31">
        <f t="shared" si="1"/>
        <v>11471634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11471634</v>
      </c>
      <c r="X48" s="31">
        <f t="shared" si="1"/>
        <v>10062400</v>
      </c>
      <c r="Y48" s="31">
        <f t="shared" si="1"/>
        <v>1409234</v>
      </c>
      <c r="Z48" s="32">
        <f>+IF(X48&lt;&gt;0,+(Y48/X48)*100,0)</f>
        <v>14.004949117506756</v>
      </c>
      <c r="AA48" s="29">
        <f>SUM(AA35:AA47)</f>
        <v>46355600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3005990</v>
      </c>
      <c r="D49" s="39">
        <f t="shared" si="2"/>
        <v>0</v>
      </c>
      <c r="E49" s="40">
        <f t="shared" si="2"/>
        <v>13420800</v>
      </c>
      <c r="F49" s="41">
        <f t="shared" si="2"/>
        <v>13420800</v>
      </c>
      <c r="G49" s="41">
        <f t="shared" si="2"/>
        <v>20988289</v>
      </c>
      <c r="H49" s="41">
        <f t="shared" si="2"/>
        <v>-14998357</v>
      </c>
      <c r="I49" s="41">
        <f t="shared" si="2"/>
        <v>494046</v>
      </c>
      <c r="J49" s="41">
        <f t="shared" si="2"/>
        <v>6483978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6483978</v>
      </c>
      <c r="X49" s="41">
        <f t="shared" si="2"/>
        <v>4895800</v>
      </c>
      <c r="Y49" s="41">
        <f t="shared" si="2"/>
        <v>1588178</v>
      </c>
      <c r="Z49" s="42">
        <f>+IF(X49&lt;&gt;0,+(Y49/X49)*100,0)</f>
        <v>32.439601290902402</v>
      </c>
      <c r="AA49" s="39">
        <f>+AA33-AA48</f>
        <v>13420800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3005990</v>
      </c>
      <c r="D52" s="48">
        <f t="shared" si="3"/>
        <v>0</v>
      </c>
      <c r="E52" s="49">
        <f t="shared" si="3"/>
        <v>13420800</v>
      </c>
      <c r="F52" s="50">
        <f t="shared" si="3"/>
        <v>13420800</v>
      </c>
      <c r="G52" s="50">
        <f t="shared" si="3"/>
        <v>20988289</v>
      </c>
      <c r="H52" s="50">
        <f t="shared" si="3"/>
        <v>-14998357</v>
      </c>
      <c r="I52" s="50">
        <f t="shared" si="3"/>
        <v>494046</v>
      </c>
      <c r="J52" s="50">
        <f t="shared" si="3"/>
        <v>6483978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6483978</v>
      </c>
      <c r="X52" s="50">
        <f t="shared" si="3"/>
        <v>4895800</v>
      </c>
      <c r="Y52" s="50">
        <f t="shared" si="3"/>
        <v>1588178</v>
      </c>
      <c r="Z52" s="51">
        <f>+IF(X52&lt;&gt;0,+(Y52/X52)*100,0)</f>
        <v>32.439601290902402</v>
      </c>
      <c r="AA52" s="48">
        <f>SUM(AA49:AA51)</f>
        <v>13420800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3005990</v>
      </c>
      <c r="D54" s="54">
        <f>+D52-D53</f>
        <v>0</v>
      </c>
      <c r="E54" s="55">
        <f t="shared" si="4"/>
        <v>13420800</v>
      </c>
      <c r="F54" s="56">
        <f t="shared" si="4"/>
        <v>13420800</v>
      </c>
      <c r="G54" s="56">
        <f t="shared" si="4"/>
        <v>20988289</v>
      </c>
      <c r="H54" s="56">
        <f t="shared" si="4"/>
        <v>-14998357</v>
      </c>
      <c r="I54" s="56">
        <f t="shared" si="4"/>
        <v>494046</v>
      </c>
      <c r="J54" s="56">
        <f t="shared" si="4"/>
        <v>6483978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6483978</v>
      </c>
      <c r="X54" s="56">
        <f t="shared" si="4"/>
        <v>4895800</v>
      </c>
      <c r="Y54" s="56">
        <f t="shared" si="4"/>
        <v>1588178</v>
      </c>
      <c r="Z54" s="57">
        <f>+IF(X54&lt;&gt;0,+(Y54/X54)*100,0)</f>
        <v>32.439601290902402</v>
      </c>
      <c r="AA54" s="54">
        <f>+AA52-AA53</f>
        <v>13420800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3005990</v>
      </c>
      <c r="D57" s="48">
        <f>SUM(D54:D56)</f>
        <v>0</v>
      </c>
      <c r="E57" s="49">
        <f t="shared" si="5"/>
        <v>13420800</v>
      </c>
      <c r="F57" s="50">
        <f t="shared" si="5"/>
        <v>13420800</v>
      </c>
      <c r="G57" s="50">
        <f t="shared" si="5"/>
        <v>20988289</v>
      </c>
      <c r="H57" s="50">
        <f t="shared" si="5"/>
        <v>-14998357</v>
      </c>
      <c r="I57" s="50">
        <f t="shared" si="5"/>
        <v>494046</v>
      </c>
      <c r="J57" s="50">
        <f t="shared" si="5"/>
        <v>6483978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6483978</v>
      </c>
      <c r="X57" s="50">
        <f t="shared" si="5"/>
        <v>4895800</v>
      </c>
      <c r="Y57" s="50">
        <f t="shared" si="5"/>
        <v>1588178</v>
      </c>
      <c r="Z57" s="51">
        <f>+IF(X57&lt;&gt;0,+(Y57/X57)*100,0)</f>
        <v>32.439601290902402</v>
      </c>
      <c r="AA57" s="48">
        <f>SUM(AA54:AA56)</f>
        <v>13420800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3005990</v>
      </c>
      <c r="D60" s="65">
        <f>SUM(D57:D59)</f>
        <v>0</v>
      </c>
      <c r="E60" s="66">
        <f t="shared" si="6"/>
        <v>13420800</v>
      </c>
      <c r="F60" s="67">
        <f t="shared" si="6"/>
        <v>13420800</v>
      </c>
      <c r="G60" s="67">
        <f t="shared" si="6"/>
        <v>20988289</v>
      </c>
      <c r="H60" s="67">
        <f t="shared" si="6"/>
        <v>-14998357</v>
      </c>
      <c r="I60" s="67">
        <f t="shared" si="6"/>
        <v>494046</v>
      </c>
      <c r="J60" s="67">
        <f t="shared" si="6"/>
        <v>6483978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6483978</v>
      </c>
      <c r="X60" s="67">
        <f t="shared" si="6"/>
        <v>4895800</v>
      </c>
      <c r="Y60" s="67">
        <f t="shared" si="6"/>
        <v>1588178</v>
      </c>
      <c r="Z60" s="68">
        <f>+IF(X60&lt;&gt;0,+(Y60/X60)*100,0)</f>
        <v>32.439601290902402</v>
      </c>
      <c r="AA60" s="65">
        <f>SUM(AA57:AA59)</f>
        <v>13420800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50361882</v>
      </c>
      <c r="D9" s="20"/>
      <c r="E9" s="21">
        <v>52852109</v>
      </c>
      <c r="F9" s="22">
        <v>52852109</v>
      </c>
      <c r="G9" s="22">
        <v>4390892</v>
      </c>
      <c r="H9" s="22">
        <v>4432723</v>
      </c>
      <c r="I9" s="22">
        <v>4297913</v>
      </c>
      <c r="J9" s="22">
        <v>13121528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13121528</v>
      </c>
      <c r="X9" s="22">
        <v>13213026</v>
      </c>
      <c r="Y9" s="22">
        <v>-91498</v>
      </c>
      <c r="Z9" s="23">
        <v>-0.69248331154422915</v>
      </c>
      <c r="AA9" s="20">
        <v>52852109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2084604</v>
      </c>
      <c r="D13" s="20"/>
      <c r="E13" s="21">
        <v>2727042</v>
      </c>
      <c r="F13" s="22">
        <v>2727042</v>
      </c>
      <c r="G13" s="22">
        <v>400079</v>
      </c>
      <c r="H13" s="22">
        <v>1128</v>
      </c>
      <c r="I13" s="22">
        <v>410668</v>
      </c>
      <c r="J13" s="22">
        <v>811875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811875</v>
      </c>
      <c r="X13" s="22">
        <v>681759</v>
      </c>
      <c r="Y13" s="22">
        <v>130116</v>
      </c>
      <c r="Z13" s="23">
        <v>19.085336607217506</v>
      </c>
      <c r="AA13" s="20">
        <v>2727042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41568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24600000</v>
      </c>
      <c r="D26" s="20"/>
      <c r="E26" s="21">
        <v>18979320</v>
      </c>
      <c r="F26" s="22">
        <v>18979320</v>
      </c>
      <c r="G26" s="22">
        <v>7000000</v>
      </c>
      <c r="H26" s="22"/>
      <c r="I26" s="22"/>
      <c r="J26" s="22">
        <v>7000000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7000000</v>
      </c>
      <c r="X26" s="22">
        <v>4744830</v>
      </c>
      <c r="Y26" s="22">
        <v>2255170</v>
      </c>
      <c r="Z26" s="23">
        <v>47.528994716354433</v>
      </c>
      <c r="AA26" s="20">
        <v>18979320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3210163</v>
      </c>
      <c r="D29" s="20"/>
      <c r="E29" s="21">
        <v>3370447</v>
      </c>
      <c r="F29" s="22">
        <v>3370447</v>
      </c>
      <c r="G29" s="22">
        <v>250023</v>
      </c>
      <c r="H29" s="22">
        <v>240413</v>
      </c>
      <c r="I29" s="22">
        <v>257196</v>
      </c>
      <c r="J29" s="22">
        <v>747632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747632</v>
      </c>
      <c r="X29" s="22">
        <v>842610</v>
      </c>
      <c r="Y29" s="22">
        <v>-94978</v>
      </c>
      <c r="Z29" s="23">
        <v>-11.271881416076239</v>
      </c>
      <c r="AA29" s="20">
        <v>3370447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336767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80634984</v>
      </c>
      <c r="D33" s="29">
        <f t="shared" ref="D33:Y33" si="0">SUM(D6:D32)</f>
        <v>0</v>
      </c>
      <c r="E33" s="30">
        <f t="shared" si="0"/>
        <v>77928918</v>
      </c>
      <c r="F33" s="31">
        <f t="shared" si="0"/>
        <v>77928918</v>
      </c>
      <c r="G33" s="31">
        <f t="shared" si="0"/>
        <v>12040994</v>
      </c>
      <c r="H33" s="31">
        <f t="shared" si="0"/>
        <v>4674264</v>
      </c>
      <c r="I33" s="31">
        <f t="shared" si="0"/>
        <v>4965777</v>
      </c>
      <c r="J33" s="31">
        <f t="shared" si="0"/>
        <v>21681035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21681035</v>
      </c>
      <c r="X33" s="31">
        <f t="shared" si="0"/>
        <v>19482225</v>
      </c>
      <c r="Y33" s="31">
        <f t="shared" si="0"/>
        <v>2198810</v>
      </c>
      <c r="Z33" s="32">
        <f>+IF(X33&lt;&gt;0,+(Y33/X33)*100,0)</f>
        <v>11.286236556656132</v>
      </c>
      <c r="AA33" s="29">
        <f>SUM(AA6:AA32)</f>
        <v>77928918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26372204</v>
      </c>
      <c r="D35" s="20"/>
      <c r="E35" s="21">
        <v>28549200</v>
      </c>
      <c r="F35" s="22">
        <v>28549200</v>
      </c>
      <c r="G35" s="22">
        <v>1708237</v>
      </c>
      <c r="H35" s="22">
        <v>1703041</v>
      </c>
      <c r="I35" s="22">
        <v>1689878</v>
      </c>
      <c r="J35" s="22">
        <v>5101156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5101156</v>
      </c>
      <c r="X35" s="22">
        <v>7137276</v>
      </c>
      <c r="Y35" s="22">
        <v>-2036120</v>
      </c>
      <c r="Z35" s="23">
        <v>-28.52797061511983</v>
      </c>
      <c r="AA35" s="20">
        <v>28549200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1353267</v>
      </c>
      <c r="D38" s="20"/>
      <c r="E38" s="21">
        <v>1700000</v>
      </c>
      <c r="F38" s="22">
        <v>1700000</v>
      </c>
      <c r="G38" s="22">
        <v>95242</v>
      </c>
      <c r="H38" s="22">
        <v>71689</v>
      </c>
      <c r="I38" s="22">
        <v>159290</v>
      </c>
      <c r="J38" s="22">
        <v>326221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326221</v>
      </c>
      <c r="X38" s="22">
        <v>424998</v>
      </c>
      <c r="Y38" s="22">
        <v>-98777</v>
      </c>
      <c r="Z38" s="23">
        <v>-23.241756431794975</v>
      </c>
      <c r="AA38" s="20">
        <v>1700000</v>
      </c>
    </row>
    <row r="39" spans="1:27" x14ac:dyDescent="0.25">
      <c r="A39" s="19" t="s">
        <v>65</v>
      </c>
      <c r="B39" s="15" t="s">
        <v>32</v>
      </c>
      <c r="C39" s="20">
        <v>6976802</v>
      </c>
      <c r="D39" s="20"/>
      <c r="E39" s="21">
        <v>3930000</v>
      </c>
      <c r="F39" s="22">
        <v>3930000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-710349</v>
      </c>
      <c r="Y39" s="22">
        <v>710349</v>
      </c>
      <c r="Z39" s="23">
        <v>-100</v>
      </c>
      <c r="AA39" s="20">
        <v>3930000</v>
      </c>
    </row>
    <row r="40" spans="1:27" x14ac:dyDescent="0.25">
      <c r="A40" s="19" t="s">
        <v>66</v>
      </c>
      <c r="B40" s="15" t="s">
        <v>32</v>
      </c>
      <c r="C40" s="20">
        <v>2402278</v>
      </c>
      <c r="D40" s="20"/>
      <c r="E40" s="21">
        <v>2456013</v>
      </c>
      <c r="F40" s="22">
        <v>2456013</v>
      </c>
      <c r="G40" s="22"/>
      <c r="H40" s="22">
        <v>230920</v>
      </c>
      <c r="I40" s="22">
        <v>383081</v>
      </c>
      <c r="J40" s="22">
        <v>614001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614001</v>
      </c>
      <c r="X40" s="22">
        <v>613992</v>
      </c>
      <c r="Y40" s="22">
        <v>9</v>
      </c>
      <c r="Z40" s="23"/>
      <c r="AA40" s="20">
        <v>2456013</v>
      </c>
    </row>
    <row r="41" spans="1:27" x14ac:dyDescent="0.25">
      <c r="A41" s="19" t="s">
        <v>40</v>
      </c>
      <c r="B41" s="15" t="s">
        <v>32</v>
      </c>
      <c r="C41" s="20">
        <v>1298480</v>
      </c>
      <c r="D41" s="20"/>
      <c r="E41" s="21">
        <v>408181</v>
      </c>
      <c r="F41" s="22">
        <v>408181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102045</v>
      </c>
      <c r="Y41" s="22">
        <v>-102045</v>
      </c>
      <c r="Z41" s="23">
        <v>-100</v>
      </c>
      <c r="AA41" s="20">
        <v>408181</v>
      </c>
    </row>
    <row r="42" spans="1:27" x14ac:dyDescent="0.25">
      <c r="A42" s="19" t="s">
        <v>67</v>
      </c>
      <c r="B42" s="15" t="s">
        <v>32</v>
      </c>
      <c r="C42" s="20">
        <v>3917380</v>
      </c>
      <c r="D42" s="20"/>
      <c r="E42" s="21">
        <v>5685000</v>
      </c>
      <c r="F42" s="22">
        <v>5685000</v>
      </c>
      <c r="G42" s="22"/>
      <c r="H42" s="22">
        <v>181694</v>
      </c>
      <c r="I42" s="22">
        <v>268094</v>
      </c>
      <c r="J42" s="22">
        <v>449788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449788</v>
      </c>
      <c r="X42" s="22">
        <v>1421240</v>
      </c>
      <c r="Y42" s="22">
        <v>-971452</v>
      </c>
      <c r="Z42" s="23">
        <v>-68.352424643269259</v>
      </c>
      <c r="AA42" s="20">
        <v>5685000</v>
      </c>
    </row>
    <row r="43" spans="1:27" x14ac:dyDescent="0.25">
      <c r="A43" s="19" t="s">
        <v>68</v>
      </c>
      <c r="B43" s="15" t="s">
        <v>32</v>
      </c>
      <c r="C43" s="20">
        <v>67126</v>
      </c>
      <c r="D43" s="20"/>
      <c r="E43" s="21">
        <v>5600000</v>
      </c>
      <c r="F43" s="22">
        <v>5600000</v>
      </c>
      <c r="G43" s="22"/>
      <c r="H43" s="22"/>
      <c r="I43" s="22">
        <v>297432</v>
      </c>
      <c r="J43" s="22">
        <v>297432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297432</v>
      </c>
      <c r="X43" s="22">
        <v>1399998</v>
      </c>
      <c r="Y43" s="22">
        <v>-1102566</v>
      </c>
      <c r="Z43" s="23">
        <v>-78.754826792609705</v>
      </c>
      <c r="AA43" s="20">
        <v>5600000</v>
      </c>
    </row>
    <row r="44" spans="1:27" x14ac:dyDescent="0.25">
      <c r="A44" s="19" t="s">
        <v>69</v>
      </c>
      <c r="B44" s="15" t="s">
        <v>32</v>
      </c>
      <c r="C44" s="20">
        <v>6594120</v>
      </c>
      <c r="D44" s="20"/>
      <c r="E44" s="21">
        <v>9000000</v>
      </c>
      <c r="F44" s="22">
        <v>9000000</v>
      </c>
      <c r="G44" s="22">
        <v>77441</v>
      </c>
      <c r="H44" s="22">
        <v>25204</v>
      </c>
      <c r="I44" s="22">
        <v>1271255</v>
      </c>
      <c r="J44" s="22">
        <v>1373900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1373900</v>
      </c>
      <c r="X44" s="22">
        <v>2250000</v>
      </c>
      <c r="Y44" s="22">
        <v>-876100</v>
      </c>
      <c r="Z44" s="23">
        <v>-38.937777777777775</v>
      </c>
      <c r="AA44" s="20">
        <v>9000000</v>
      </c>
    </row>
    <row r="45" spans="1:27" x14ac:dyDescent="0.25">
      <c r="A45" s="19" t="s">
        <v>70</v>
      </c>
      <c r="B45" s="15" t="s">
        <v>32</v>
      </c>
      <c r="C45" s="20">
        <v>8801301</v>
      </c>
      <c r="D45" s="20"/>
      <c r="E45" s="21">
        <v>8303440</v>
      </c>
      <c r="F45" s="22">
        <v>8303440</v>
      </c>
      <c r="G45" s="22">
        <v>26382</v>
      </c>
      <c r="H45" s="22">
        <v>793936</v>
      </c>
      <c r="I45" s="22">
        <v>606759</v>
      </c>
      <c r="J45" s="22">
        <v>1427077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1427077</v>
      </c>
      <c r="X45" s="22">
        <v>2075844</v>
      </c>
      <c r="Y45" s="22">
        <v>-648767</v>
      </c>
      <c r="Z45" s="23">
        <v>-31.253167386373924</v>
      </c>
      <c r="AA45" s="20">
        <v>8303440</v>
      </c>
    </row>
    <row r="46" spans="1:27" x14ac:dyDescent="0.25">
      <c r="A46" s="19" t="s">
        <v>71</v>
      </c>
      <c r="B46" s="15" t="s">
        <v>32</v>
      </c>
      <c r="C46" s="20">
        <v>2990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57785948</v>
      </c>
      <c r="D48" s="29">
        <f t="shared" ref="D48:Y48" si="1">SUM(D35:D47)</f>
        <v>0</v>
      </c>
      <c r="E48" s="30">
        <f t="shared" si="1"/>
        <v>65631834</v>
      </c>
      <c r="F48" s="31">
        <f t="shared" si="1"/>
        <v>65631834</v>
      </c>
      <c r="G48" s="31">
        <f t="shared" si="1"/>
        <v>1907302</v>
      </c>
      <c r="H48" s="31">
        <f t="shared" si="1"/>
        <v>3006484</v>
      </c>
      <c r="I48" s="31">
        <f t="shared" si="1"/>
        <v>4675789</v>
      </c>
      <c r="J48" s="31">
        <f t="shared" si="1"/>
        <v>9589575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9589575</v>
      </c>
      <c r="X48" s="31">
        <f t="shared" si="1"/>
        <v>14715044</v>
      </c>
      <c r="Y48" s="31">
        <f t="shared" si="1"/>
        <v>-5125469</v>
      </c>
      <c r="Z48" s="32">
        <f>+IF(X48&lt;&gt;0,+(Y48/X48)*100,0)</f>
        <v>-34.83148946071789</v>
      </c>
      <c r="AA48" s="29">
        <f>SUM(AA35:AA47)</f>
        <v>65631834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22849036</v>
      </c>
      <c r="D49" s="39">
        <f t="shared" si="2"/>
        <v>0</v>
      </c>
      <c r="E49" s="40">
        <f t="shared" si="2"/>
        <v>12297084</v>
      </c>
      <c r="F49" s="41">
        <f t="shared" si="2"/>
        <v>12297084</v>
      </c>
      <c r="G49" s="41">
        <f t="shared" si="2"/>
        <v>10133692</v>
      </c>
      <c r="H49" s="41">
        <f t="shared" si="2"/>
        <v>1667780</v>
      </c>
      <c r="I49" s="41">
        <f t="shared" si="2"/>
        <v>289988</v>
      </c>
      <c r="J49" s="41">
        <f t="shared" si="2"/>
        <v>12091460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12091460</v>
      </c>
      <c r="X49" s="41">
        <f t="shared" si="2"/>
        <v>4767181</v>
      </c>
      <c r="Y49" s="41">
        <f t="shared" si="2"/>
        <v>7324279</v>
      </c>
      <c r="Z49" s="42">
        <f>+IF(X49&lt;&gt;0,+(Y49/X49)*100,0)</f>
        <v>153.63962475937035</v>
      </c>
      <c r="AA49" s="39">
        <f>+AA33-AA48</f>
        <v>12297084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22849036</v>
      </c>
      <c r="D52" s="48">
        <f t="shared" si="3"/>
        <v>0</v>
      </c>
      <c r="E52" s="49">
        <f t="shared" si="3"/>
        <v>12297084</v>
      </c>
      <c r="F52" s="50">
        <f t="shared" si="3"/>
        <v>12297084</v>
      </c>
      <c r="G52" s="50">
        <f t="shared" si="3"/>
        <v>10133692</v>
      </c>
      <c r="H52" s="50">
        <f t="shared" si="3"/>
        <v>1667780</v>
      </c>
      <c r="I52" s="50">
        <f t="shared" si="3"/>
        <v>289988</v>
      </c>
      <c r="J52" s="50">
        <f t="shared" si="3"/>
        <v>12091460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12091460</v>
      </c>
      <c r="X52" s="50">
        <f t="shared" si="3"/>
        <v>4767181</v>
      </c>
      <c r="Y52" s="50">
        <f t="shared" si="3"/>
        <v>7324279</v>
      </c>
      <c r="Z52" s="51">
        <f>+IF(X52&lt;&gt;0,+(Y52/X52)*100,0)</f>
        <v>153.63962475937035</v>
      </c>
      <c r="AA52" s="48">
        <f>SUM(AA49:AA51)</f>
        <v>12297084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22849036</v>
      </c>
      <c r="D54" s="54">
        <f>+D52-D53</f>
        <v>0</v>
      </c>
      <c r="E54" s="55">
        <f t="shared" si="4"/>
        <v>12297084</v>
      </c>
      <c r="F54" s="56">
        <f t="shared" si="4"/>
        <v>12297084</v>
      </c>
      <c r="G54" s="56">
        <f t="shared" si="4"/>
        <v>10133692</v>
      </c>
      <c r="H54" s="56">
        <f t="shared" si="4"/>
        <v>1667780</v>
      </c>
      <c r="I54" s="56">
        <f t="shared" si="4"/>
        <v>289988</v>
      </c>
      <c r="J54" s="56">
        <f t="shared" si="4"/>
        <v>12091460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12091460</v>
      </c>
      <c r="X54" s="56">
        <f t="shared" si="4"/>
        <v>4767181</v>
      </c>
      <c r="Y54" s="56">
        <f t="shared" si="4"/>
        <v>7324279</v>
      </c>
      <c r="Z54" s="57">
        <f>+IF(X54&lt;&gt;0,+(Y54/X54)*100,0)</f>
        <v>153.63962475937035</v>
      </c>
      <c r="AA54" s="54">
        <f>+AA52-AA53</f>
        <v>12297084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22849036</v>
      </c>
      <c r="D57" s="48">
        <f>SUM(D54:D56)</f>
        <v>0</v>
      </c>
      <c r="E57" s="49">
        <f t="shared" si="5"/>
        <v>12297084</v>
      </c>
      <c r="F57" s="50">
        <f t="shared" si="5"/>
        <v>12297084</v>
      </c>
      <c r="G57" s="50">
        <f t="shared" si="5"/>
        <v>10133692</v>
      </c>
      <c r="H57" s="50">
        <f t="shared" si="5"/>
        <v>1667780</v>
      </c>
      <c r="I57" s="50">
        <f t="shared" si="5"/>
        <v>289988</v>
      </c>
      <c r="J57" s="50">
        <f t="shared" si="5"/>
        <v>12091460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12091460</v>
      </c>
      <c r="X57" s="50">
        <f t="shared" si="5"/>
        <v>4767181</v>
      </c>
      <c r="Y57" s="50">
        <f t="shared" si="5"/>
        <v>7324279</v>
      </c>
      <c r="Z57" s="51">
        <f>+IF(X57&lt;&gt;0,+(Y57/X57)*100,0)</f>
        <v>153.63962475937035</v>
      </c>
      <c r="AA57" s="48">
        <f>SUM(AA54:AA56)</f>
        <v>12297084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22849036</v>
      </c>
      <c r="D60" s="65">
        <f>SUM(D57:D59)</f>
        <v>0</v>
      </c>
      <c r="E60" s="66">
        <f t="shared" si="6"/>
        <v>12297084</v>
      </c>
      <c r="F60" s="67">
        <f t="shared" si="6"/>
        <v>12297084</v>
      </c>
      <c r="G60" s="67">
        <f t="shared" si="6"/>
        <v>10133692</v>
      </c>
      <c r="H60" s="67">
        <f t="shared" si="6"/>
        <v>1667780</v>
      </c>
      <c r="I60" s="67">
        <f t="shared" si="6"/>
        <v>289988</v>
      </c>
      <c r="J60" s="67">
        <f t="shared" si="6"/>
        <v>12091460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12091460</v>
      </c>
      <c r="X60" s="67">
        <f t="shared" si="6"/>
        <v>4767181</v>
      </c>
      <c r="Y60" s="67">
        <f t="shared" si="6"/>
        <v>7324279</v>
      </c>
      <c r="Z60" s="68">
        <f>+IF(X60&lt;&gt;0,+(Y60/X60)*100,0)</f>
        <v>153.63962475937035</v>
      </c>
      <c r="AA60" s="65">
        <f>SUM(AA57:AA59)</f>
        <v>12297084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37859716</v>
      </c>
      <c r="D9" s="20"/>
      <c r="E9" s="21">
        <v>46612040</v>
      </c>
      <c r="F9" s="22">
        <v>46612040</v>
      </c>
      <c r="G9" s="22">
        <v>17648429</v>
      </c>
      <c r="H9" s="22">
        <v>2783618</v>
      </c>
      <c r="I9" s="22">
        <v>2945734</v>
      </c>
      <c r="J9" s="22">
        <v>23377781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23377781</v>
      </c>
      <c r="X9" s="22">
        <v>25054381</v>
      </c>
      <c r="Y9" s="22">
        <v>-1676600</v>
      </c>
      <c r="Z9" s="23">
        <v>-6.6918436340534608</v>
      </c>
      <c r="AA9" s="20">
        <v>46612040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5262581</v>
      </c>
      <c r="D13" s="20"/>
      <c r="E13" s="21">
        <v>5713371</v>
      </c>
      <c r="F13" s="22">
        <v>5713371</v>
      </c>
      <c r="G13" s="22">
        <v>405215</v>
      </c>
      <c r="H13" s="22">
        <v>410484</v>
      </c>
      <c r="I13" s="22">
        <v>397167</v>
      </c>
      <c r="J13" s="22">
        <v>1212866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1212866</v>
      </c>
      <c r="X13" s="22">
        <v>1280433</v>
      </c>
      <c r="Y13" s="22">
        <v>-67567</v>
      </c>
      <c r="Z13" s="23">
        <v>-5.2768868031361267</v>
      </c>
      <c r="AA13" s="20">
        <v>5713371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-685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100902</v>
      </c>
      <c r="D18" s="20"/>
      <c r="E18" s="21">
        <v>162255</v>
      </c>
      <c r="F18" s="22">
        <v>162255</v>
      </c>
      <c r="G18" s="22">
        <v>501</v>
      </c>
      <c r="H18" s="22">
        <v>3508</v>
      </c>
      <c r="I18" s="22">
        <v>2423</v>
      </c>
      <c r="J18" s="22">
        <v>6432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6432</v>
      </c>
      <c r="X18" s="22">
        <v>14240</v>
      </c>
      <c r="Y18" s="22">
        <v>-7808</v>
      </c>
      <c r="Z18" s="23">
        <v>-54.831460674157306</v>
      </c>
      <c r="AA18" s="20">
        <v>162255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15352</v>
      </c>
      <c r="D20" s="20"/>
      <c r="E20" s="21">
        <v>10768</v>
      </c>
      <c r="F20" s="22">
        <v>10768</v>
      </c>
      <c r="G20" s="22"/>
      <c r="H20" s="22">
        <v>232</v>
      </c>
      <c r="I20" s="22">
        <v>232</v>
      </c>
      <c r="J20" s="22">
        <v>464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464</v>
      </c>
      <c r="X20" s="22">
        <v>220</v>
      </c>
      <c r="Y20" s="22">
        <v>244</v>
      </c>
      <c r="Z20" s="18">
        <v>110.90909090909091</v>
      </c>
      <c r="AA20" s="20">
        <v>10768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18741171</v>
      </c>
      <c r="D26" s="20"/>
      <c r="E26" s="21">
        <v>19804920</v>
      </c>
      <c r="F26" s="22">
        <v>19804920</v>
      </c>
      <c r="G26" s="22">
        <v>8252098</v>
      </c>
      <c r="H26" s="22"/>
      <c r="I26" s="22"/>
      <c r="J26" s="22">
        <v>8252098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8252098</v>
      </c>
      <c r="X26" s="22">
        <v>8252098</v>
      </c>
      <c r="Y26" s="22"/>
      <c r="Z26" s="23"/>
      <c r="AA26" s="20">
        <v>19804920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61979037</v>
      </c>
      <c r="D33" s="29">
        <f t="shared" ref="D33:Y33" si="0">SUM(D6:D32)</f>
        <v>0</v>
      </c>
      <c r="E33" s="30">
        <f t="shared" si="0"/>
        <v>72303354</v>
      </c>
      <c r="F33" s="31">
        <f t="shared" si="0"/>
        <v>72303354</v>
      </c>
      <c r="G33" s="31">
        <f t="shared" si="0"/>
        <v>26306243</v>
      </c>
      <c r="H33" s="31">
        <f t="shared" si="0"/>
        <v>3197842</v>
      </c>
      <c r="I33" s="31">
        <f t="shared" si="0"/>
        <v>3345556</v>
      </c>
      <c r="J33" s="31">
        <f t="shared" si="0"/>
        <v>32849641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32849641</v>
      </c>
      <c r="X33" s="31">
        <f t="shared" si="0"/>
        <v>34601372</v>
      </c>
      <c r="Y33" s="31">
        <f t="shared" si="0"/>
        <v>-1751731</v>
      </c>
      <c r="Z33" s="32">
        <f>+IF(X33&lt;&gt;0,+(Y33/X33)*100,0)</f>
        <v>-5.0626056099740788</v>
      </c>
      <c r="AA33" s="29">
        <f>SUM(AA6:AA32)</f>
        <v>72303354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27228495</v>
      </c>
      <c r="D35" s="20"/>
      <c r="E35" s="21">
        <v>27802057</v>
      </c>
      <c r="F35" s="22">
        <v>27802057</v>
      </c>
      <c r="G35" s="22">
        <v>2300907</v>
      </c>
      <c r="H35" s="22">
        <v>1741187</v>
      </c>
      <c r="I35" s="22">
        <v>2138403</v>
      </c>
      <c r="J35" s="22">
        <v>6180497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6180497</v>
      </c>
      <c r="X35" s="22">
        <v>6661118</v>
      </c>
      <c r="Y35" s="22">
        <v>-480621</v>
      </c>
      <c r="Z35" s="23">
        <v>-7.2153203110949251</v>
      </c>
      <c r="AA35" s="20">
        <v>27802057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2832649</v>
      </c>
      <c r="D38" s="20"/>
      <c r="E38" s="21">
        <v>4299487</v>
      </c>
      <c r="F38" s="22">
        <v>4299487</v>
      </c>
      <c r="G38" s="22">
        <v>232795</v>
      </c>
      <c r="H38" s="22">
        <v>205516</v>
      </c>
      <c r="I38" s="22">
        <v>181590</v>
      </c>
      <c r="J38" s="22">
        <v>619901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619901</v>
      </c>
      <c r="X38" s="22">
        <v>619151</v>
      </c>
      <c r="Y38" s="22">
        <v>750</v>
      </c>
      <c r="Z38" s="23">
        <v>0.1211336168398339</v>
      </c>
      <c r="AA38" s="20">
        <v>4299487</v>
      </c>
    </row>
    <row r="39" spans="1:27" x14ac:dyDescent="0.25">
      <c r="A39" s="19" t="s">
        <v>65</v>
      </c>
      <c r="B39" s="15" t="s">
        <v>32</v>
      </c>
      <c r="C39" s="20">
        <v>6633321</v>
      </c>
      <c r="D39" s="20"/>
      <c r="E39" s="21">
        <v>4323707</v>
      </c>
      <c r="F39" s="22">
        <v>4323707</v>
      </c>
      <c r="G39" s="22">
        <v>360309</v>
      </c>
      <c r="H39" s="22">
        <v>360309</v>
      </c>
      <c r="I39" s="22">
        <v>360309</v>
      </c>
      <c r="J39" s="22">
        <v>1080927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1080927</v>
      </c>
      <c r="X39" s="22">
        <v>1080927</v>
      </c>
      <c r="Y39" s="22"/>
      <c r="Z39" s="23"/>
      <c r="AA39" s="20">
        <v>4323707</v>
      </c>
    </row>
    <row r="40" spans="1:27" x14ac:dyDescent="0.25">
      <c r="A40" s="19" t="s">
        <v>66</v>
      </c>
      <c r="B40" s="15" t="s">
        <v>32</v>
      </c>
      <c r="C40" s="20">
        <v>2655739</v>
      </c>
      <c r="D40" s="20"/>
      <c r="E40" s="21">
        <v>2226705</v>
      </c>
      <c r="F40" s="22">
        <v>2761485</v>
      </c>
      <c r="G40" s="22">
        <v>54260</v>
      </c>
      <c r="H40" s="22">
        <v>233257</v>
      </c>
      <c r="I40" s="22">
        <v>364486</v>
      </c>
      <c r="J40" s="22">
        <v>652003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652003</v>
      </c>
      <c r="X40" s="22">
        <v>162780</v>
      </c>
      <c r="Y40" s="22">
        <v>489223</v>
      </c>
      <c r="Z40" s="23">
        <v>300.54244993242412</v>
      </c>
      <c r="AA40" s="20">
        <v>2761485</v>
      </c>
    </row>
    <row r="41" spans="1:27" x14ac:dyDescent="0.25">
      <c r="A41" s="19" t="s">
        <v>40</v>
      </c>
      <c r="B41" s="15" t="s">
        <v>32</v>
      </c>
      <c r="C41" s="20">
        <v>619464</v>
      </c>
      <c r="D41" s="20"/>
      <c r="E41" s="21">
        <v>418058</v>
      </c>
      <c r="F41" s="22">
        <v>418464</v>
      </c>
      <c r="G41" s="22">
        <v>25383</v>
      </c>
      <c r="H41" s="22">
        <v>1509</v>
      </c>
      <c r="I41" s="22">
        <v>4587</v>
      </c>
      <c r="J41" s="22">
        <v>31479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31479</v>
      </c>
      <c r="X41" s="22">
        <v>26743</v>
      </c>
      <c r="Y41" s="22">
        <v>4736</v>
      </c>
      <c r="Z41" s="23">
        <v>17.709307108402196</v>
      </c>
      <c r="AA41" s="20">
        <v>418464</v>
      </c>
    </row>
    <row r="42" spans="1:27" x14ac:dyDescent="0.25">
      <c r="A42" s="19" t="s">
        <v>67</v>
      </c>
      <c r="B42" s="15" t="s">
        <v>32</v>
      </c>
      <c r="C42" s="20">
        <v>7879720</v>
      </c>
      <c r="D42" s="20"/>
      <c r="E42" s="21">
        <v>6285344</v>
      </c>
      <c r="F42" s="22">
        <v>6285344</v>
      </c>
      <c r="G42" s="22">
        <v>997</v>
      </c>
      <c r="H42" s="22">
        <v>221618</v>
      </c>
      <c r="I42" s="22">
        <v>514553</v>
      </c>
      <c r="J42" s="22">
        <v>737168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737168</v>
      </c>
      <c r="X42" s="22">
        <v>291793</v>
      </c>
      <c r="Y42" s="22">
        <v>445375</v>
      </c>
      <c r="Z42" s="23">
        <v>152.63388772177538</v>
      </c>
      <c r="AA42" s="20">
        <v>6285344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982948</v>
      </c>
      <c r="F44" s="22">
        <v>982948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208875</v>
      </c>
      <c r="Y44" s="22">
        <v>-208875</v>
      </c>
      <c r="Z44" s="23">
        <v>-100</v>
      </c>
      <c r="AA44" s="20">
        <v>982948</v>
      </c>
    </row>
    <row r="45" spans="1:27" x14ac:dyDescent="0.25">
      <c r="A45" s="19" t="s">
        <v>70</v>
      </c>
      <c r="B45" s="15" t="s">
        <v>32</v>
      </c>
      <c r="C45" s="20">
        <v>17926525</v>
      </c>
      <c r="D45" s="20"/>
      <c r="E45" s="21">
        <v>21094526</v>
      </c>
      <c r="F45" s="22">
        <v>20344526</v>
      </c>
      <c r="G45" s="22">
        <v>255843</v>
      </c>
      <c r="H45" s="22">
        <v>2260717</v>
      </c>
      <c r="I45" s="22">
        <v>2335978</v>
      </c>
      <c r="J45" s="22">
        <v>4852538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4852538</v>
      </c>
      <c r="X45" s="22">
        <v>2634816</v>
      </c>
      <c r="Y45" s="22">
        <v>2217722</v>
      </c>
      <c r="Z45" s="23">
        <v>84.16990028905245</v>
      </c>
      <c r="AA45" s="20">
        <v>20344526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65775913</v>
      </c>
      <c r="D48" s="29">
        <f t="shared" ref="D48:Y48" si="1">SUM(D35:D47)</f>
        <v>0</v>
      </c>
      <c r="E48" s="30">
        <f t="shared" si="1"/>
        <v>67432832</v>
      </c>
      <c r="F48" s="31">
        <f t="shared" si="1"/>
        <v>67218018</v>
      </c>
      <c r="G48" s="31">
        <f t="shared" si="1"/>
        <v>3230494</v>
      </c>
      <c r="H48" s="31">
        <f t="shared" si="1"/>
        <v>5024113</v>
      </c>
      <c r="I48" s="31">
        <f t="shared" si="1"/>
        <v>5899906</v>
      </c>
      <c r="J48" s="31">
        <f t="shared" si="1"/>
        <v>14154513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14154513</v>
      </c>
      <c r="X48" s="31">
        <f t="shared" si="1"/>
        <v>11686203</v>
      </c>
      <c r="Y48" s="31">
        <f t="shared" si="1"/>
        <v>2468310</v>
      </c>
      <c r="Z48" s="32">
        <f>+IF(X48&lt;&gt;0,+(Y48/X48)*100,0)</f>
        <v>21.121573876476386</v>
      </c>
      <c r="AA48" s="29">
        <f>SUM(AA35:AA47)</f>
        <v>67218018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-3796876</v>
      </c>
      <c r="D49" s="39">
        <f t="shared" si="2"/>
        <v>0</v>
      </c>
      <c r="E49" s="40">
        <f t="shared" si="2"/>
        <v>4870522</v>
      </c>
      <c r="F49" s="41">
        <f t="shared" si="2"/>
        <v>5085336</v>
      </c>
      <c r="G49" s="41">
        <f t="shared" si="2"/>
        <v>23075749</v>
      </c>
      <c r="H49" s="41">
        <f t="shared" si="2"/>
        <v>-1826271</v>
      </c>
      <c r="I49" s="41">
        <f t="shared" si="2"/>
        <v>-2554350</v>
      </c>
      <c r="J49" s="41">
        <f t="shared" si="2"/>
        <v>18695128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18695128</v>
      </c>
      <c r="X49" s="41">
        <f t="shared" si="2"/>
        <v>22915169</v>
      </c>
      <c r="Y49" s="41">
        <f t="shared" si="2"/>
        <v>-4220041</v>
      </c>
      <c r="Z49" s="42">
        <f>+IF(X49&lt;&gt;0,+(Y49/X49)*100,0)</f>
        <v>-18.415927894749544</v>
      </c>
      <c r="AA49" s="39">
        <f>+AA33-AA48</f>
        <v>5085336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-3796876</v>
      </c>
      <c r="D52" s="48">
        <f t="shared" si="3"/>
        <v>0</v>
      </c>
      <c r="E52" s="49">
        <f t="shared" si="3"/>
        <v>4870522</v>
      </c>
      <c r="F52" s="50">
        <f t="shared" si="3"/>
        <v>5085336</v>
      </c>
      <c r="G52" s="50">
        <f t="shared" si="3"/>
        <v>23075749</v>
      </c>
      <c r="H52" s="50">
        <f t="shared" si="3"/>
        <v>-1826271</v>
      </c>
      <c r="I52" s="50">
        <f t="shared" si="3"/>
        <v>-2554350</v>
      </c>
      <c r="J52" s="50">
        <f t="shared" si="3"/>
        <v>18695128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18695128</v>
      </c>
      <c r="X52" s="50">
        <f t="shared" si="3"/>
        <v>22915169</v>
      </c>
      <c r="Y52" s="50">
        <f t="shared" si="3"/>
        <v>-4220041</v>
      </c>
      <c r="Z52" s="51">
        <f>+IF(X52&lt;&gt;0,+(Y52/X52)*100,0)</f>
        <v>-18.415927894749544</v>
      </c>
      <c r="AA52" s="48">
        <f>SUM(AA49:AA51)</f>
        <v>5085336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-3796876</v>
      </c>
      <c r="D54" s="54">
        <f>+D52-D53</f>
        <v>0</v>
      </c>
      <c r="E54" s="55">
        <f t="shared" si="4"/>
        <v>4870522</v>
      </c>
      <c r="F54" s="56">
        <f t="shared" si="4"/>
        <v>5085336</v>
      </c>
      <c r="G54" s="56">
        <f t="shared" si="4"/>
        <v>23075749</v>
      </c>
      <c r="H54" s="56">
        <f t="shared" si="4"/>
        <v>-1826271</v>
      </c>
      <c r="I54" s="56">
        <f t="shared" si="4"/>
        <v>-2554350</v>
      </c>
      <c r="J54" s="56">
        <f t="shared" si="4"/>
        <v>18695128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18695128</v>
      </c>
      <c r="X54" s="56">
        <f t="shared" si="4"/>
        <v>22915169</v>
      </c>
      <c r="Y54" s="56">
        <f t="shared" si="4"/>
        <v>-4220041</v>
      </c>
      <c r="Z54" s="57">
        <f>+IF(X54&lt;&gt;0,+(Y54/X54)*100,0)</f>
        <v>-18.415927894749544</v>
      </c>
      <c r="AA54" s="54">
        <f>+AA52-AA53</f>
        <v>5085336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-3796876</v>
      </c>
      <c r="D57" s="48">
        <f>SUM(D54:D56)</f>
        <v>0</v>
      </c>
      <c r="E57" s="49">
        <f t="shared" si="5"/>
        <v>4870522</v>
      </c>
      <c r="F57" s="50">
        <f t="shared" si="5"/>
        <v>5085336</v>
      </c>
      <c r="G57" s="50">
        <f t="shared" si="5"/>
        <v>23075749</v>
      </c>
      <c r="H57" s="50">
        <f t="shared" si="5"/>
        <v>-1826271</v>
      </c>
      <c r="I57" s="50">
        <f t="shared" si="5"/>
        <v>-2554350</v>
      </c>
      <c r="J57" s="50">
        <f t="shared" si="5"/>
        <v>18695128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18695128</v>
      </c>
      <c r="X57" s="50">
        <f t="shared" si="5"/>
        <v>22915169</v>
      </c>
      <c r="Y57" s="50">
        <f t="shared" si="5"/>
        <v>-4220041</v>
      </c>
      <c r="Z57" s="51">
        <f>+IF(X57&lt;&gt;0,+(Y57/X57)*100,0)</f>
        <v>-18.415927894749544</v>
      </c>
      <c r="AA57" s="48">
        <f>SUM(AA54:AA56)</f>
        <v>5085336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-3796876</v>
      </c>
      <c r="D60" s="65">
        <f>SUM(D57:D59)</f>
        <v>0</v>
      </c>
      <c r="E60" s="66">
        <f t="shared" si="6"/>
        <v>4870522</v>
      </c>
      <c r="F60" s="67">
        <f t="shared" si="6"/>
        <v>5085336</v>
      </c>
      <c r="G60" s="67">
        <f t="shared" si="6"/>
        <v>23075749</v>
      </c>
      <c r="H60" s="67">
        <f t="shared" si="6"/>
        <v>-1826271</v>
      </c>
      <c r="I60" s="67">
        <f t="shared" si="6"/>
        <v>-2554350</v>
      </c>
      <c r="J60" s="67">
        <f t="shared" si="6"/>
        <v>18695128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18695128</v>
      </c>
      <c r="X60" s="67">
        <f t="shared" si="6"/>
        <v>22915169</v>
      </c>
      <c r="Y60" s="67">
        <f t="shared" si="6"/>
        <v>-4220041</v>
      </c>
      <c r="Z60" s="68">
        <f>+IF(X60&lt;&gt;0,+(Y60/X60)*100,0)</f>
        <v>-18.415927894749544</v>
      </c>
      <c r="AA60" s="65">
        <f>SUM(AA57:AA59)</f>
        <v>5085336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8388816</v>
      </c>
      <c r="D9" s="20"/>
      <c r="E9" s="21">
        <v>47854679</v>
      </c>
      <c r="F9" s="22">
        <v>47854679</v>
      </c>
      <c r="G9" s="22"/>
      <c r="H9" s="22"/>
      <c r="I9" s="22">
        <v>1105000</v>
      </c>
      <c r="J9" s="22">
        <v>1105000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1105000</v>
      </c>
      <c r="X9" s="22">
        <v>11963670</v>
      </c>
      <c r="Y9" s="22">
        <v>-10858670</v>
      </c>
      <c r="Z9" s="23">
        <v>-90.763703779860194</v>
      </c>
      <c r="AA9" s="20">
        <v>47854679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1056957</v>
      </c>
      <c r="F10" s="22">
        <v>1056957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264240</v>
      </c>
      <c r="Y10" s="22">
        <v>-264240</v>
      </c>
      <c r="Z10" s="23">
        <v>-100</v>
      </c>
      <c r="AA10" s="20">
        <v>1056957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>
        <v>750000</v>
      </c>
      <c r="F14" s="22">
        <v>750000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187500</v>
      </c>
      <c r="Y14" s="22">
        <v>-187500</v>
      </c>
      <c r="Z14" s="23">
        <v>-100</v>
      </c>
      <c r="AA14" s="20">
        <v>750000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2460000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1820399</v>
      </c>
      <c r="F26" s="22">
        <v>1820399</v>
      </c>
      <c r="G26" s="22">
        <v>1820399</v>
      </c>
      <c r="H26" s="22"/>
      <c r="I26" s="22"/>
      <c r="J26" s="22">
        <v>1820399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1820399</v>
      </c>
      <c r="X26" s="22">
        <v>455100</v>
      </c>
      <c r="Y26" s="22">
        <v>1365299</v>
      </c>
      <c r="Z26" s="23">
        <v>299.99978026807293</v>
      </c>
      <c r="AA26" s="20">
        <v>1820399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10848816</v>
      </c>
      <c r="D33" s="29">
        <f t="shared" ref="D33:Y33" si="0">SUM(D6:D32)</f>
        <v>0</v>
      </c>
      <c r="E33" s="30">
        <f t="shared" si="0"/>
        <v>51482035</v>
      </c>
      <c r="F33" s="31">
        <f t="shared" si="0"/>
        <v>51482035</v>
      </c>
      <c r="G33" s="31">
        <f t="shared" si="0"/>
        <v>1820399</v>
      </c>
      <c r="H33" s="31">
        <f t="shared" si="0"/>
        <v>0</v>
      </c>
      <c r="I33" s="31">
        <f t="shared" si="0"/>
        <v>1105000</v>
      </c>
      <c r="J33" s="31">
        <f t="shared" si="0"/>
        <v>2925399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2925399</v>
      </c>
      <c r="X33" s="31">
        <f t="shared" si="0"/>
        <v>12870510</v>
      </c>
      <c r="Y33" s="31">
        <f t="shared" si="0"/>
        <v>-9945111</v>
      </c>
      <c r="Z33" s="32">
        <f>+IF(X33&lt;&gt;0,+(Y33/X33)*100,0)</f>
        <v>-77.270527741324941</v>
      </c>
      <c r="AA33" s="29">
        <f>SUM(AA6:AA32)</f>
        <v>51482035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2671787</v>
      </c>
      <c r="D35" s="20"/>
      <c r="E35" s="21">
        <v>2849843</v>
      </c>
      <c r="F35" s="22">
        <v>2849843</v>
      </c>
      <c r="G35" s="22">
        <v>250846</v>
      </c>
      <c r="H35" s="22">
        <v>283267</v>
      </c>
      <c r="I35" s="22">
        <v>220285</v>
      </c>
      <c r="J35" s="22">
        <v>754398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754398</v>
      </c>
      <c r="X35" s="22">
        <v>682040</v>
      </c>
      <c r="Y35" s="22">
        <v>72358</v>
      </c>
      <c r="Z35" s="23">
        <v>10.60905518737904</v>
      </c>
      <c r="AA35" s="20">
        <v>2849843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12968</v>
      </c>
      <c r="D38" s="20"/>
      <c r="E38" s="21">
        <v>21373</v>
      </c>
      <c r="F38" s="22">
        <v>21373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2328</v>
      </c>
      <c r="Y38" s="22">
        <v>-2328</v>
      </c>
      <c r="Z38" s="23">
        <v>-100</v>
      </c>
      <c r="AA38" s="20">
        <v>21373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13544</v>
      </c>
      <c r="D40" s="20"/>
      <c r="E40" s="21">
        <v>3630427</v>
      </c>
      <c r="F40" s="22">
        <v>3630427</v>
      </c>
      <c r="G40" s="22">
        <v>1208</v>
      </c>
      <c r="H40" s="22">
        <v>2263</v>
      </c>
      <c r="I40" s="22">
        <v>1151</v>
      </c>
      <c r="J40" s="22">
        <v>4622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4622</v>
      </c>
      <c r="X40" s="22">
        <v>907605</v>
      </c>
      <c r="Y40" s="22">
        <v>-902983</v>
      </c>
      <c r="Z40" s="23">
        <v>-99.490747626996324</v>
      </c>
      <c r="AA40" s="20">
        <v>3630427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8910535</v>
      </c>
      <c r="D42" s="20"/>
      <c r="E42" s="21">
        <v>14177441</v>
      </c>
      <c r="F42" s="22">
        <v>14131841</v>
      </c>
      <c r="G42" s="22"/>
      <c r="H42" s="22">
        <v>1105000</v>
      </c>
      <c r="I42" s="22">
        <v>135758</v>
      </c>
      <c r="J42" s="22">
        <v>1240758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1240758</v>
      </c>
      <c r="X42" s="22">
        <v>3498762</v>
      </c>
      <c r="Y42" s="22">
        <v>-2258004</v>
      </c>
      <c r="Z42" s="23">
        <v>-64.537227739411833</v>
      </c>
      <c r="AA42" s="20">
        <v>14131841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109509</v>
      </c>
      <c r="D45" s="20"/>
      <c r="E45" s="21">
        <v>30053515</v>
      </c>
      <c r="F45" s="22">
        <v>30099115</v>
      </c>
      <c r="G45" s="22">
        <v>2046</v>
      </c>
      <c r="H45" s="22">
        <v>7895</v>
      </c>
      <c r="I45" s="22">
        <v>10637</v>
      </c>
      <c r="J45" s="22">
        <v>20578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20578</v>
      </c>
      <c r="X45" s="22">
        <v>7551140</v>
      </c>
      <c r="Y45" s="22">
        <v>-7530562</v>
      </c>
      <c r="Z45" s="23">
        <v>-99.72748485659119</v>
      </c>
      <c r="AA45" s="20">
        <v>30099115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11718343</v>
      </c>
      <c r="D48" s="29">
        <f t="shared" ref="D48:Y48" si="1">SUM(D35:D47)</f>
        <v>0</v>
      </c>
      <c r="E48" s="30">
        <f t="shared" si="1"/>
        <v>50732599</v>
      </c>
      <c r="F48" s="31">
        <f t="shared" si="1"/>
        <v>50732599</v>
      </c>
      <c r="G48" s="31">
        <f t="shared" si="1"/>
        <v>254100</v>
      </c>
      <c r="H48" s="31">
        <f t="shared" si="1"/>
        <v>1398425</v>
      </c>
      <c r="I48" s="31">
        <f t="shared" si="1"/>
        <v>367831</v>
      </c>
      <c r="J48" s="31">
        <f t="shared" si="1"/>
        <v>2020356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2020356</v>
      </c>
      <c r="X48" s="31">
        <f t="shared" si="1"/>
        <v>12641875</v>
      </c>
      <c r="Y48" s="31">
        <f t="shared" si="1"/>
        <v>-10621519</v>
      </c>
      <c r="Z48" s="32">
        <f>+IF(X48&lt;&gt;0,+(Y48/X48)*100,0)</f>
        <v>-84.018541553369261</v>
      </c>
      <c r="AA48" s="29">
        <f>SUM(AA35:AA47)</f>
        <v>50732599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-869527</v>
      </c>
      <c r="D49" s="39">
        <f t="shared" si="2"/>
        <v>0</v>
      </c>
      <c r="E49" s="40">
        <f t="shared" si="2"/>
        <v>749436</v>
      </c>
      <c r="F49" s="41">
        <f t="shared" si="2"/>
        <v>749436</v>
      </c>
      <c r="G49" s="41">
        <f t="shared" si="2"/>
        <v>1566299</v>
      </c>
      <c r="H49" s="41">
        <f t="shared" si="2"/>
        <v>-1398425</v>
      </c>
      <c r="I49" s="41">
        <f t="shared" si="2"/>
        <v>737169</v>
      </c>
      <c r="J49" s="41">
        <f t="shared" si="2"/>
        <v>905043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905043</v>
      </c>
      <c r="X49" s="41">
        <f t="shared" si="2"/>
        <v>228635</v>
      </c>
      <c r="Y49" s="41">
        <f t="shared" si="2"/>
        <v>676408</v>
      </c>
      <c r="Z49" s="42">
        <f>+IF(X49&lt;&gt;0,+(Y49/X49)*100,0)</f>
        <v>295.84621777068253</v>
      </c>
      <c r="AA49" s="39">
        <f>+AA33-AA48</f>
        <v>749436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-869527</v>
      </c>
      <c r="D52" s="48">
        <f t="shared" si="3"/>
        <v>0</v>
      </c>
      <c r="E52" s="49">
        <f t="shared" si="3"/>
        <v>749436</v>
      </c>
      <c r="F52" s="50">
        <f t="shared" si="3"/>
        <v>749436</v>
      </c>
      <c r="G52" s="50">
        <f t="shared" si="3"/>
        <v>1566299</v>
      </c>
      <c r="H52" s="50">
        <f t="shared" si="3"/>
        <v>-1398425</v>
      </c>
      <c r="I52" s="50">
        <f t="shared" si="3"/>
        <v>737169</v>
      </c>
      <c r="J52" s="50">
        <f t="shared" si="3"/>
        <v>905043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905043</v>
      </c>
      <c r="X52" s="50">
        <f t="shared" si="3"/>
        <v>228635</v>
      </c>
      <c r="Y52" s="50">
        <f t="shared" si="3"/>
        <v>676408</v>
      </c>
      <c r="Z52" s="51">
        <f>+IF(X52&lt;&gt;0,+(Y52/X52)*100,0)</f>
        <v>295.84621777068253</v>
      </c>
      <c r="AA52" s="48">
        <f>SUM(AA49:AA51)</f>
        <v>749436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-869527</v>
      </c>
      <c r="D54" s="54">
        <f>+D52-D53</f>
        <v>0</v>
      </c>
      <c r="E54" s="55">
        <f t="shared" si="4"/>
        <v>749436</v>
      </c>
      <c r="F54" s="56">
        <f t="shared" si="4"/>
        <v>749436</v>
      </c>
      <c r="G54" s="56">
        <f t="shared" si="4"/>
        <v>1566299</v>
      </c>
      <c r="H54" s="56">
        <f t="shared" si="4"/>
        <v>-1398425</v>
      </c>
      <c r="I54" s="56">
        <f t="shared" si="4"/>
        <v>737169</v>
      </c>
      <c r="J54" s="56">
        <f t="shared" si="4"/>
        <v>905043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905043</v>
      </c>
      <c r="X54" s="56">
        <f t="shared" si="4"/>
        <v>228635</v>
      </c>
      <c r="Y54" s="56">
        <f t="shared" si="4"/>
        <v>676408</v>
      </c>
      <c r="Z54" s="57">
        <f>+IF(X54&lt;&gt;0,+(Y54/X54)*100,0)</f>
        <v>295.84621777068253</v>
      </c>
      <c r="AA54" s="54">
        <f>+AA52-AA53</f>
        <v>749436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-869527</v>
      </c>
      <c r="D57" s="48">
        <f>SUM(D54:D56)</f>
        <v>0</v>
      </c>
      <c r="E57" s="49">
        <f t="shared" si="5"/>
        <v>749436</v>
      </c>
      <c r="F57" s="50">
        <f t="shared" si="5"/>
        <v>749436</v>
      </c>
      <c r="G57" s="50">
        <f t="shared" si="5"/>
        <v>1566299</v>
      </c>
      <c r="H57" s="50">
        <f t="shared" si="5"/>
        <v>-1398425</v>
      </c>
      <c r="I57" s="50">
        <f t="shared" si="5"/>
        <v>737169</v>
      </c>
      <c r="J57" s="50">
        <f t="shared" si="5"/>
        <v>905043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905043</v>
      </c>
      <c r="X57" s="50">
        <f t="shared" si="5"/>
        <v>228635</v>
      </c>
      <c r="Y57" s="50">
        <f t="shared" si="5"/>
        <v>676408</v>
      </c>
      <c r="Z57" s="51">
        <f>+IF(X57&lt;&gt;0,+(Y57/X57)*100,0)</f>
        <v>295.84621777068253</v>
      </c>
      <c r="AA57" s="48">
        <f>SUM(AA54:AA56)</f>
        <v>749436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-869527</v>
      </c>
      <c r="D60" s="65">
        <f>SUM(D57:D59)</f>
        <v>0</v>
      </c>
      <c r="E60" s="66">
        <f t="shared" si="6"/>
        <v>749436</v>
      </c>
      <c r="F60" s="67">
        <f t="shared" si="6"/>
        <v>749436</v>
      </c>
      <c r="G60" s="67">
        <f t="shared" si="6"/>
        <v>1566299</v>
      </c>
      <c r="H60" s="67">
        <f t="shared" si="6"/>
        <v>-1398425</v>
      </c>
      <c r="I60" s="67">
        <f t="shared" si="6"/>
        <v>737169</v>
      </c>
      <c r="J60" s="67">
        <f t="shared" si="6"/>
        <v>905043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905043</v>
      </c>
      <c r="X60" s="67">
        <f t="shared" si="6"/>
        <v>228635</v>
      </c>
      <c r="Y60" s="67">
        <f t="shared" si="6"/>
        <v>676408</v>
      </c>
      <c r="Z60" s="68">
        <f>+IF(X60&lt;&gt;0,+(Y60/X60)*100,0)</f>
        <v>295.84621777068253</v>
      </c>
      <c r="AA60" s="65">
        <f>SUM(AA57:AA59)</f>
        <v>749436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3779431</v>
      </c>
      <c r="D9" s="20"/>
      <c r="E9" s="21">
        <v>4070700</v>
      </c>
      <c r="F9" s="22">
        <v>4070700</v>
      </c>
      <c r="G9" s="22">
        <v>314325</v>
      </c>
      <c r="H9" s="22">
        <v>293672</v>
      </c>
      <c r="I9" s="22">
        <v>299186</v>
      </c>
      <c r="J9" s="22">
        <v>907183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907183</v>
      </c>
      <c r="X9" s="22">
        <v>1017675</v>
      </c>
      <c r="Y9" s="22">
        <v>-110492</v>
      </c>
      <c r="Z9" s="23">
        <v>-10.857297270739675</v>
      </c>
      <c r="AA9" s="20">
        <v>4070700</v>
      </c>
    </row>
    <row r="10" spans="1:27" x14ac:dyDescent="0.25">
      <c r="A10" s="19" t="s">
        <v>38</v>
      </c>
      <c r="B10" s="15" t="s">
        <v>32</v>
      </c>
      <c r="C10" s="20">
        <v>12408</v>
      </c>
      <c r="D10" s="20"/>
      <c r="E10" s="21">
        <v>24400</v>
      </c>
      <c r="F10" s="22">
        <v>24400</v>
      </c>
      <c r="G10" s="22"/>
      <c r="H10" s="22"/>
      <c r="I10" s="22">
        <v>260</v>
      </c>
      <c r="J10" s="22">
        <v>260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260</v>
      </c>
      <c r="X10" s="22">
        <v>6099</v>
      </c>
      <c r="Y10" s="22">
        <v>-5839</v>
      </c>
      <c r="Z10" s="23">
        <v>-95.737006066568284</v>
      </c>
      <c r="AA10" s="20">
        <v>24400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171612</v>
      </c>
      <c r="D13" s="20"/>
      <c r="E13" s="21">
        <v>180200</v>
      </c>
      <c r="F13" s="22">
        <v>180200</v>
      </c>
      <c r="G13" s="22">
        <v>14309</v>
      </c>
      <c r="H13" s="22">
        <v>14652</v>
      </c>
      <c r="I13" s="22">
        <v>15281</v>
      </c>
      <c r="J13" s="22">
        <v>44242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44242</v>
      </c>
      <c r="X13" s="22">
        <v>45051</v>
      </c>
      <c r="Y13" s="22">
        <v>-809</v>
      </c>
      <c r="Z13" s="23">
        <v>-1.7957426028279062</v>
      </c>
      <c r="AA13" s="20">
        <v>180200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13955</v>
      </c>
      <c r="D26" s="20"/>
      <c r="E26" s="21">
        <v>784400</v>
      </c>
      <c r="F26" s="22">
        <v>784400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196101</v>
      </c>
      <c r="Y26" s="22">
        <v>-196101</v>
      </c>
      <c r="Z26" s="23">
        <v>-100</v>
      </c>
      <c r="AA26" s="20">
        <v>784400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3977406</v>
      </c>
      <c r="D33" s="29">
        <f t="shared" ref="D33:Y33" si="0">SUM(D6:D32)</f>
        <v>0</v>
      </c>
      <c r="E33" s="30">
        <f t="shared" si="0"/>
        <v>5059700</v>
      </c>
      <c r="F33" s="31">
        <f t="shared" si="0"/>
        <v>5059700</v>
      </c>
      <c r="G33" s="31">
        <f t="shared" si="0"/>
        <v>328634</v>
      </c>
      <c r="H33" s="31">
        <f t="shared" si="0"/>
        <v>308324</v>
      </c>
      <c r="I33" s="31">
        <f t="shared" si="0"/>
        <v>314727</v>
      </c>
      <c r="J33" s="31">
        <f t="shared" si="0"/>
        <v>951685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951685</v>
      </c>
      <c r="X33" s="31">
        <f t="shared" si="0"/>
        <v>1264926</v>
      </c>
      <c r="Y33" s="31">
        <f t="shared" si="0"/>
        <v>-313241</v>
      </c>
      <c r="Z33" s="32">
        <f>+IF(X33&lt;&gt;0,+(Y33/X33)*100,0)</f>
        <v>-24.763583008017861</v>
      </c>
      <c r="AA33" s="29">
        <f>SUM(AA6:AA32)</f>
        <v>5059700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938206</v>
      </c>
      <c r="D35" s="20"/>
      <c r="E35" s="21">
        <v>1165000</v>
      </c>
      <c r="F35" s="22">
        <v>1165000</v>
      </c>
      <c r="G35" s="22">
        <v>64767</v>
      </c>
      <c r="H35" s="22">
        <v>63766</v>
      </c>
      <c r="I35" s="22">
        <v>64417</v>
      </c>
      <c r="J35" s="22">
        <v>192950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192950</v>
      </c>
      <c r="X35" s="22">
        <v>291252</v>
      </c>
      <c r="Y35" s="22">
        <v>-98302</v>
      </c>
      <c r="Z35" s="23">
        <v>-33.751527886503787</v>
      </c>
      <c r="AA35" s="20">
        <v>1165000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153799</v>
      </c>
      <c r="D38" s="20"/>
      <c r="E38" s="21">
        <v>580000</v>
      </c>
      <c r="F38" s="22">
        <v>580000</v>
      </c>
      <c r="G38" s="22"/>
      <c r="H38" s="22">
        <v>14688</v>
      </c>
      <c r="I38" s="22">
        <v>19008</v>
      </c>
      <c r="J38" s="22">
        <v>33696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33696</v>
      </c>
      <c r="X38" s="22">
        <v>145002</v>
      </c>
      <c r="Y38" s="22">
        <v>-111306</v>
      </c>
      <c r="Z38" s="23">
        <v>-76.761699838622917</v>
      </c>
      <c r="AA38" s="20">
        <v>580000</v>
      </c>
    </row>
    <row r="39" spans="1:27" x14ac:dyDescent="0.25">
      <c r="A39" s="19" t="s">
        <v>65</v>
      </c>
      <c r="B39" s="15" t="s">
        <v>32</v>
      </c>
      <c r="C39" s="20">
        <v>538386</v>
      </c>
      <c r="D39" s="20"/>
      <c r="E39" s="21">
        <v>375240</v>
      </c>
      <c r="F39" s="22">
        <v>375240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93810</v>
      </c>
      <c r="Y39" s="22">
        <v>-93810</v>
      </c>
      <c r="Z39" s="23">
        <v>-100</v>
      </c>
      <c r="AA39" s="20">
        <v>375240</v>
      </c>
    </row>
    <row r="40" spans="1:27" x14ac:dyDescent="0.25">
      <c r="A40" s="19" t="s">
        <v>66</v>
      </c>
      <c r="B40" s="15" t="s">
        <v>32</v>
      </c>
      <c r="C40" s="20">
        <v>1085676</v>
      </c>
      <c r="D40" s="20"/>
      <c r="E40" s="21">
        <v>2825300</v>
      </c>
      <c r="F40" s="22">
        <v>2825300</v>
      </c>
      <c r="G40" s="22">
        <v>235442</v>
      </c>
      <c r="H40" s="22">
        <v>235442</v>
      </c>
      <c r="I40" s="22">
        <v>235442</v>
      </c>
      <c r="J40" s="22">
        <v>706326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706326</v>
      </c>
      <c r="X40" s="22">
        <v>706326</v>
      </c>
      <c r="Y40" s="22"/>
      <c r="Z40" s="23"/>
      <c r="AA40" s="20">
        <v>2825300</v>
      </c>
    </row>
    <row r="41" spans="1:27" x14ac:dyDescent="0.25">
      <c r="A41" s="19" t="s">
        <v>40</v>
      </c>
      <c r="B41" s="15" t="s">
        <v>32</v>
      </c>
      <c r="C41" s="20">
        <v>2105042</v>
      </c>
      <c r="D41" s="20"/>
      <c r="E41" s="21">
        <v>1575000</v>
      </c>
      <c r="F41" s="22">
        <v>1575000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393750</v>
      </c>
      <c r="Y41" s="22">
        <v>-393750</v>
      </c>
      <c r="Z41" s="23">
        <v>-100</v>
      </c>
      <c r="AA41" s="20">
        <v>1575000</v>
      </c>
    </row>
    <row r="42" spans="1:27" x14ac:dyDescent="0.25">
      <c r="A42" s="19" t="s">
        <v>67</v>
      </c>
      <c r="B42" s="15" t="s">
        <v>32</v>
      </c>
      <c r="C42" s="20">
        <v>273455</v>
      </c>
      <c r="D42" s="20"/>
      <c r="E42" s="21">
        <v>212000</v>
      </c>
      <c r="F42" s="22">
        <v>212000</v>
      </c>
      <c r="G42" s="22">
        <v>4905</v>
      </c>
      <c r="H42" s="22">
        <v>7048</v>
      </c>
      <c r="I42" s="22">
        <v>26812</v>
      </c>
      <c r="J42" s="22">
        <v>38765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38765</v>
      </c>
      <c r="X42" s="22">
        <v>53001</v>
      </c>
      <c r="Y42" s="22">
        <v>-14236</v>
      </c>
      <c r="Z42" s="23">
        <v>-26.859870568479838</v>
      </c>
      <c r="AA42" s="20">
        <v>212000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280637</v>
      </c>
      <c r="D44" s="20"/>
      <c r="E44" s="21"/>
      <c r="F44" s="22"/>
      <c r="G44" s="22">
        <v>152491</v>
      </c>
      <c r="H44" s="22">
        <v>20875</v>
      </c>
      <c r="I44" s="22"/>
      <c r="J44" s="22">
        <v>173366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173366</v>
      </c>
      <c r="X44" s="22"/>
      <c r="Y44" s="22">
        <v>173366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221964</v>
      </c>
      <c r="D45" s="20"/>
      <c r="E45" s="21">
        <v>485300</v>
      </c>
      <c r="F45" s="22">
        <v>485300</v>
      </c>
      <c r="G45" s="22">
        <v>38412</v>
      </c>
      <c r="H45" s="22">
        <v>17230</v>
      </c>
      <c r="I45" s="22">
        <v>7647</v>
      </c>
      <c r="J45" s="22">
        <v>63289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63289</v>
      </c>
      <c r="X45" s="22">
        <v>121320</v>
      </c>
      <c r="Y45" s="22">
        <v>-58031</v>
      </c>
      <c r="Z45" s="23">
        <v>-47.833003626772175</v>
      </c>
      <c r="AA45" s="20">
        <v>485300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5597165</v>
      </c>
      <c r="D48" s="29">
        <f t="shared" ref="D48:Y48" si="1">SUM(D35:D47)</f>
        <v>0</v>
      </c>
      <c r="E48" s="30">
        <f t="shared" si="1"/>
        <v>7217840</v>
      </c>
      <c r="F48" s="31">
        <f t="shared" si="1"/>
        <v>7217840</v>
      </c>
      <c r="G48" s="31">
        <f t="shared" si="1"/>
        <v>496017</v>
      </c>
      <c r="H48" s="31">
        <f t="shared" si="1"/>
        <v>359049</v>
      </c>
      <c r="I48" s="31">
        <f t="shared" si="1"/>
        <v>353326</v>
      </c>
      <c r="J48" s="31">
        <f t="shared" si="1"/>
        <v>1208392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1208392</v>
      </c>
      <c r="X48" s="31">
        <f t="shared" si="1"/>
        <v>1804461</v>
      </c>
      <c r="Y48" s="31">
        <f t="shared" si="1"/>
        <v>-596069</v>
      </c>
      <c r="Z48" s="32">
        <f>+IF(X48&lt;&gt;0,+(Y48/X48)*100,0)</f>
        <v>-33.03307746745427</v>
      </c>
      <c r="AA48" s="29">
        <f>SUM(AA35:AA47)</f>
        <v>7217840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-1619759</v>
      </c>
      <c r="D49" s="39">
        <f t="shared" si="2"/>
        <v>0</v>
      </c>
      <c r="E49" s="40">
        <f t="shared" si="2"/>
        <v>-2158140</v>
      </c>
      <c r="F49" s="41">
        <f t="shared" si="2"/>
        <v>-2158140</v>
      </c>
      <c r="G49" s="41">
        <f t="shared" si="2"/>
        <v>-167383</v>
      </c>
      <c r="H49" s="41">
        <f t="shared" si="2"/>
        <v>-50725</v>
      </c>
      <c r="I49" s="41">
        <f t="shared" si="2"/>
        <v>-38599</v>
      </c>
      <c r="J49" s="41">
        <f t="shared" si="2"/>
        <v>-256707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-256707</v>
      </c>
      <c r="X49" s="41">
        <f t="shared" si="2"/>
        <v>-539535</v>
      </c>
      <c r="Y49" s="41">
        <f t="shared" si="2"/>
        <v>282828</v>
      </c>
      <c r="Z49" s="42">
        <f>+IF(X49&lt;&gt;0,+(Y49/X49)*100,0)</f>
        <v>-52.420695598988019</v>
      </c>
      <c r="AA49" s="39">
        <f>+AA33-AA48</f>
        <v>-2158140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3048114</v>
      </c>
      <c r="F50" s="22">
        <v>3048114</v>
      </c>
      <c r="G50" s="22"/>
      <c r="H50" s="22"/>
      <c r="I50" s="22">
        <v>935100</v>
      </c>
      <c r="J50" s="22">
        <v>935100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935100</v>
      </c>
      <c r="X50" s="22">
        <v>762030</v>
      </c>
      <c r="Y50" s="22">
        <v>173070</v>
      </c>
      <c r="Z50" s="23">
        <v>22.711704263611669</v>
      </c>
      <c r="AA50" s="20">
        <v>3048114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-1619759</v>
      </c>
      <c r="D52" s="48">
        <f t="shared" si="3"/>
        <v>0</v>
      </c>
      <c r="E52" s="49">
        <f t="shared" si="3"/>
        <v>889974</v>
      </c>
      <c r="F52" s="50">
        <f t="shared" si="3"/>
        <v>889974</v>
      </c>
      <c r="G52" s="50">
        <f t="shared" si="3"/>
        <v>-167383</v>
      </c>
      <c r="H52" s="50">
        <f t="shared" si="3"/>
        <v>-50725</v>
      </c>
      <c r="I52" s="50">
        <f t="shared" si="3"/>
        <v>896501</v>
      </c>
      <c r="J52" s="50">
        <f t="shared" si="3"/>
        <v>678393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678393</v>
      </c>
      <c r="X52" s="50">
        <f t="shared" si="3"/>
        <v>222495</v>
      </c>
      <c r="Y52" s="50">
        <f t="shared" si="3"/>
        <v>455898</v>
      </c>
      <c r="Z52" s="51">
        <f>+IF(X52&lt;&gt;0,+(Y52/X52)*100,0)</f>
        <v>204.90258208049622</v>
      </c>
      <c r="AA52" s="48">
        <f>SUM(AA49:AA51)</f>
        <v>889974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-1619759</v>
      </c>
      <c r="D54" s="54">
        <f>+D52-D53</f>
        <v>0</v>
      </c>
      <c r="E54" s="55">
        <f t="shared" si="4"/>
        <v>889974</v>
      </c>
      <c r="F54" s="56">
        <f t="shared" si="4"/>
        <v>889974</v>
      </c>
      <c r="G54" s="56">
        <f t="shared" si="4"/>
        <v>-167383</v>
      </c>
      <c r="H54" s="56">
        <f t="shared" si="4"/>
        <v>-50725</v>
      </c>
      <c r="I54" s="56">
        <f t="shared" si="4"/>
        <v>896501</v>
      </c>
      <c r="J54" s="56">
        <f t="shared" si="4"/>
        <v>678393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678393</v>
      </c>
      <c r="X54" s="56">
        <f t="shared" si="4"/>
        <v>222495</v>
      </c>
      <c r="Y54" s="56">
        <f t="shared" si="4"/>
        <v>455898</v>
      </c>
      <c r="Z54" s="57">
        <f>+IF(X54&lt;&gt;0,+(Y54/X54)*100,0)</f>
        <v>204.90258208049622</v>
      </c>
      <c r="AA54" s="54">
        <f>+AA52-AA53</f>
        <v>889974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-1619759</v>
      </c>
      <c r="D57" s="48">
        <f>SUM(D54:D56)</f>
        <v>0</v>
      </c>
      <c r="E57" s="49">
        <f t="shared" si="5"/>
        <v>889974</v>
      </c>
      <c r="F57" s="50">
        <f t="shared" si="5"/>
        <v>889974</v>
      </c>
      <c r="G57" s="50">
        <f t="shared" si="5"/>
        <v>-167383</v>
      </c>
      <c r="H57" s="50">
        <f t="shared" si="5"/>
        <v>-50725</v>
      </c>
      <c r="I57" s="50">
        <f t="shared" si="5"/>
        <v>896501</v>
      </c>
      <c r="J57" s="50">
        <f t="shared" si="5"/>
        <v>678393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678393</v>
      </c>
      <c r="X57" s="50">
        <f t="shared" si="5"/>
        <v>222495</v>
      </c>
      <c r="Y57" s="50">
        <f t="shared" si="5"/>
        <v>455898</v>
      </c>
      <c r="Z57" s="51">
        <f>+IF(X57&lt;&gt;0,+(Y57/X57)*100,0)</f>
        <v>204.90258208049622</v>
      </c>
      <c r="AA57" s="48">
        <f>SUM(AA54:AA56)</f>
        <v>889974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-1619759</v>
      </c>
      <c r="D60" s="65">
        <f>SUM(D57:D59)</f>
        <v>0</v>
      </c>
      <c r="E60" s="66">
        <f t="shared" si="6"/>
        <v>889974</v>
      </c>
      <c r="F60" s="67">
        <f t="shared" si="6"/>
        <v>889974</v>
      </c>
      <c r="G60" s="67">
        <f t="shared" si="6"/>
        <v>-167383</v>
      </c>
      <c r="H60" s="67">
        <f t="shared" si="6"/>
        <v>-50725</v>
      </c>
      <c r="I60" s="67">
        <f t="shared" si="6"/>
        <v>896501</v>
      </c>
      <c r="J60" s="67">
        <f t="shared" si="6"/>
        <v>678393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678393</v>
      </c>
      <c r="X60" s="67">
        <f t="shared" si="6"/>
        <v>222495</v>
      </c>
      <c r="Y60" s="67">
        <f t="shared" si="6"/>
        <v>455898</v>
      </c>
      <c r="Z60" s="68">
        <f>+IF(X60&lt;&gt;0,+(Y60/X60)*100,0)</f>
        <v>204.90258208049622</v>
      </c>
      <c r="AA60" s="65">
        <f>SUM(AA57:AA59)</f>
        <v>889974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3523078</v>
      </c>
      <c r="D9" s="20"/>
      <c r="E9" s="21">
        <v>4105996</v>
      </c>
      <c r="F9" s="22">
        <v>4105996</v>
      </c>
      <c r="G9" s="22">
        <v>464904</v>
      </c>
      <c r="H9" s="22"/>
      <c r="I9" s="22">
        <v>341107</v>
      </c>
      <c r="J9" s="22">
        <v>806011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806011</v>
      </c>
      <c r="X9" s="22">
        <v>1113668</v>
      </c>
      <c r="Y9" s="22">
        <v>-307657</v>
      </c>
      <c r="Z9" s="23">
        <v>-27.625558065779028</v>
      </c>
      <c r="AA9" s="20">
        <v>4105996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431163</v>
      </c>
      <c r="D13" s="20"/>
      <c r="E13" s="21">
        <v>456659</v>
      </c>
      <c r="F13" s="22">
        <v>456659</v>
      </c>
      <c r="G13" s="22">
        <v>36401</v>
      </c>
      <c r="H13" s="22"/>
      <c r="I13" s="22">
        <v>36255</v>
      </c>
      <c r="J13" s="22">
        <v>72656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72656</v>
      </c>
      <c r="X13" s="22">
        <v>101588</v>
      </c>
      <c r="Y13" s="22">
        <v>-28932</v>
      </c>
      <c r="Z13" s="23">
        <v>-28.479741701775801</v>
      </c>
      <c r="AA13" s="20">
        <v>456659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3954241</v>
      </c>
      <c r="D33" s="29">
        <f t="shared" ref="D33:Y33" si="0">SUM(D6:D32)</f>
        <v>0</v>
      </c>
      <c r="E33" s="30">
        <f t="shared" si="0"/>
        <v>4562655</v>
      </c>
      <c r="F33" s="31">
        <f t="shared" si="0"/>
        <v>4562655</v>
      </c>
      <c r="G33" s="31">
        <f t="shared" si="0"/>
        <v>501305</v>
      </c>
      <c r="H33" s="31">
        <f t="shared" si="0"/>
        <v>0</v>
      </c>
      <c r="I33" s="31">
        <f t="shared" si="0"/>
        <v>377362</v>
      </c>
      <c r="J33" s="31">
        <f t="shared" si="0"/>
        <v>878667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878667</v>
      </c>
      <c r="X33" s="31">
        <f t="shared" si="0"/>
        <v>1215256</v>
      </c>
      <c r="Y33" s="31">
        <f t="shared" si="0"/>
        <v>-336589</v>
      </c>
      <c r="Z33" s="32">
        <f>+IF(X33&lt;&gt;0,+(Y33/X33)*100,0)</f>
        <v>-27.696962615284352</v>
      </c>
      <c r="AA33" s="29">
        <f>SUM(AA6:AA32)</f>
        <v>4562655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1759372</v>
      </c>
      <c r="D35" s="20"/>
      <c r="E35" s="21">
        <v>2129732</v>
      </c>
      <c r="F35" s="22">
        <v>2129732</v>
      </c>
      <c r="G35" s="22">
        <v>157451</v>
      </c>
      <c r="H35" s="22"/>
      <c r="I35" s="22">
        <v>158757</v>
      </c>
      <c r="J35" s="22">
        <v>316208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316208</v>
      </c>
      <c r="X35" s="22">
        <v>447228</v>
      </c>
      <c r="Y35" s="22">
        <v>-131020</v>
      </c>
      <c r="Z35" s="23">
        <v>-29.296019032797588</v>
      </c>
      <c r="AA35" s="20">
        <v>2129732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148785</v>
      </c>
      <c r="D38" s="20"/>
      <c r="E38" s="21">
        <v>214000</v>
      </c>
      <c r="F38" s="22">
        <v>214000</v>
      </c>
      <c r="G38" s="22"/>
      <c r="H38" s="22"/>
      <c r="I38" s="22">
        <v>48364</v>
      </c>
      <c r="J38" s="22">
        <v>48364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48364</v>
      </c>
      <c r="X38" s="22"/>
      <c r="Y38" s="22">
        <v>48364</v>
      </c>
      <c r="Z38" s="23"/>
      <c r="AA38" s="20">
        <v>214000</v>
      </c>
    </row>
    <row r="39" spans="1:27" x14ac:dyDescent="0.25">
      <c r="A39" s="19" t="s">
        <v>65</v>
      </c>
      <c r="B39" s="15" t="s">
        <v>32</v>
      </c>
      <c r="C39" s="20">
        <v>1371243</v>
      </c>
      <c r="D39" s="20"/>
      <c r="E39" s="21">
        <v>74840</v>
      </c>
      <c r="F39" s="22">
        <v>74840</v>
      </c>
      <c r="G39" s="22">
        <v>47903</v>
      </c>
      <c r="H39" s="22"/>
      <c r="I39" s="22">
        <v>47903</v>
      </c>
      <c r="J39" s="22">
        <v>95806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95806</v>
      </c>
      <c r="X39" s="22">
        <v>18708</v>
      </c>
      <c r="Y39" s="22">
        <v>77098</v>
      </c>
      <c r="Z39" s="23">
        <v>412.11246525550564</v>
      </c>
      <c r="AA39" s="20">
        <v>74840</v>
      </c>
    </row>
    <row r="40" spans="1:27" x14ac:dyDescent="0.25">
      <c r="A40" s="19" t="s">
        <v>66</v>
      </c>
      <c r="B40" s="15" t="s">
        <v>32</v>
      </c>
      <c r="C40" s="20">
        <v>-957844</v>
      </c>
      <c r="D40" s="20"/>
      <c r="E40" s="21">
        <v>147700</v>
      </c>
      <c r="F40" s="22">
        <v>147700</v>
      </c>
      <c r="G40" s="22">
        <v>12309</v>
      </c>
      <c r="H40" s="22"/>
      <c r="I40" s="22">
        <v>12309</v>
      </c>
      <c r="J40" s="22">
        <v>24618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24618</v>
      </c>
      <c r="X40" s="22">
        <v>36927</v>
      </c>
      <c r="Y40" s="22">
        <v>-12309</v>
      </c>
      <c r="Z40" s="23">
        <v>-33.333333333333329</v>
      </c>
      <c r="AA40" s="20">
        <v>147700</v>
      </c>
    </row>
    <row r="41" spans="1:27" x14ac:dyDescent="0.25">
      <c r="A41" s="19" t="s">
        <v>40</v>
      </c>
      <c r="B41" s="15" t="s">
        <v>32</v>
      </c>
      <c r="C41" s="20">
        <v>2165497</v>
      </c>
      <c r="D41" s="20"/>
      <c r="E41" s="21">
        <v>2683800</v>
      </c>
      <c r="F41" s="22">
        <v>2683800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670950</v>
      </c>
      <c r="Y41" s="22">
        <v>-670950</v>
      </c>
      <c r="Z41" s="23">
        <v>-100</v>
      </c>
      <c r="AA41" s="20">
        <v>2683800</v>
      </c>
    </row>
    <row r="42" spans="1:27" x14ac:dyDescent="0.25">
      <c r="A42" s="19" t="s">
        <v>67</v>
      </c>
      <c r="B42" s="15" t="s">
        <v>32</v>
      </c>
      <c r="C42" s="20">
        <v>96305</v>
      </c>
      <c r="D42" s="20"/>
      <c r="E42" s="21">
        <v>320000</v>
      </c>
      <c r="F42" s="22">
        <v>320000</v>
      </c>
      <c r="G42" s="22"/>
      <c r="H42" s="22"/>
      <c r="I42" s="22">
        <v>22809</v>
      </c>
      <c r="J42" s="22">
        <v>22809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22809</v>
      </c>
      <c r="X42" s="22">
        <v>69677</v>
      </c>
      <c r="Y42" s="22">
        <v>-46868</v>
      </c>
      <c r="Z42" s="23">
        <v>-67.264664092885738</v>
      </c>
      <c r="AA42" s="20">
        <v>320000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451657</v>
      </c>
      <c r="D44" s="20"/>
      <c r="E44" s="21">
        <v>500000</v>
      </c>
      <c r="F44" s="22">
        <v>500000</v>
      </c>
      <c r="G44" s="22">
        <v>538597</v>
      </c>
      <c r="H44" s="22"/>
      <c r="I44" s="22">
        <v>66469</v>
      </c>
      <c r="J44" s="22">
        <v>605066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605066</v>
      </c>
      <c r="X44" s="22">
        <v>125001</v>
      </c>
      <c r="Y44" s="22">
        <v>480065</v>
      </c>
      <c r="Z44" s="23">
        <v>384.04892760857916</v>
      </c>
      <c r="AA44" s="20">
        <v>500000</v>
      </c>
    </row>
    <row r="45" spans="1:27" x14ac:dyDescent="0.25">
      <c r="A45" s="19" t="s">
        <v>70</v>
      </c>
      <c r="B45" s="15" t="s">
        <v>32</v>
      </c>
      <c r="C45" s="20">
        <v>262783</v>
      </c>
      <c r="D45" s="20"/>
      <c r="E45" s="21">
        <v>248194</v>
      </c>
      <c r="F45" s="22">
        <v>248194</v>
      </c>
      <c r="G45" s="22">
        <v>14762</v>
      </c>
      <c r="H45" s="22"/>
      <c r="I45" s="22">
        <v>32116</v>
      </c>
      <c r="J45" s="22">
        <v>46878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46878</v>
      </c>
      <c r="X45" s="22">
        <v>73290</v>
      </c>
      <c r="Y45" s="22">
        <v>-26412</v>
      </c>
      <c r="Z45" s="23">
        <v>-36.037658616455175</v>
      </c>
      <c r="AA45" s="20">
        <v>248194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5297798</v>
      </c>
      <c r="D48" s="29">
        <f t="shared" ref="D48:Y48" si="1">SUM(D35:D47)</f>
        <v>0</v>
      </c>
      <c r="E48" s="30">
        <f t="shared" si="1"/>
        <v>6318266</v>
      </c>
      <c r="F48" s="31">
        <f t="shared" si="1"/>
        <v>6318266</v>
      </c>
      <c r="G48" s="31">
        <f t="shared" si="1"/>
        <v>771022</v>
      </c>
      <c r="H48" s="31">
        <f t="shared" si="1"/>
        <v>0</v>
      </c>
      <c r="I48" s="31">
        <f t="shared" si="1"/>
        <v>388727</v>
      </c>
      <c r="J48" s="31">
        <f t="shared" si="1"/>
        <v>1159749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1159749</v>
      </c>
      <c r="X48" s="31">
        <f t="shared" si="1"/>
        <v>1441781</v>
      </c>
      <c r="Y48" s="31">
        <f t="shared" si="1"/>
        <v>-282032</v>
      </c>
      <c r="Z48" s="32">
        <f>+IF(X48&lt;&gt;0,+(Y48/X48)*100,0)</f>
        <v>-19.5613619544161</v>
      </c>
      <c r="AA48" s="29">
        <f>SUM(AA35:AA47)</f>
        <v>6318266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-1343557</v>
      </c>
      <c r="D49" s="39">
        <f t="shared" si="2"/>
        <v>0</v>
      </c>
      <c r="E49" s="40">
        <f t="shared" si="2"/>
        <v>-1755611</v>
      </c>
      <c r="F49" s="41">
        <f t="shared" si="2"/>
        <v>-1755611</v>
      </c>
      <c r="G49" s="41">
        <f t="shared" si="2"/>
        <v>-269717</v>
      </c>
      <c r="H49" s="41">
        <f t="shared" si="2"/>
        <v>0</v>
      </c>
      <c r="I49" s="41">
        <f t="shared" si="2"/>
        <v>-11365</v>
      </c>
      <c r="J49" s="41">
        <f t="shared" si="2"/>
        <v>-281082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-281082</v>
      </c>
      <c r="X49" s="41">
        <f t="shared" si="2"/>
        <v>-226525</v>
      </c>
      <c r="Y49" s="41">
        <f t="shared" si="2"/>
        <v>-54557</v>
      </c>
      <c r="Z49" s="42">
        <f>+IF(X49&lt;&gt;0,+(Y49/X49)*100,0)</f>
        <v>24.084317404260016</v>
      </c>
      <c r="AA49" s="39">
        <f>+AA33-AA48</f>
        <v>-1755611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-1343557</v>
      </c>
      <c r="D52" s="48">
        <f t="shared" si="3"/>
        <v>0</v>
      </c>
      <c r="E52" s="49">
        <f t="shared" si="3"/>
        <v>-1755611</v>
      </c>
      <c r="F52" s="50">
        <f t="shared" si="3"/>
        <v>-1755611</v>
      </c>
      <c r="G52" s="50">
        <f t="shared" si="3"/>
        <v>-269717</v>
      </c>
      <c r="H52" s="50">
        <f t="shared" si="3"/>
        <v>0</v>
      </c>
      <c r="I52" s="50">
        <f t="shared" si="3"/>
        <v>-11365</v>
      </c>
      <c r="J52" s="50">
        <f t="shared" si="3"/>
        <v>-281082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-281082</v>
      </c>
      <c r="X52" s="50">
        <f t="shared" si="3"/>
        <v>-226525</v>
      </c>
      <c r="Y52" s="50">
        <f t="shared" si="3"/>
        <v>-54557</v>
      </c>
      <c r="Z52" s="51">
        <f>+IF(X52&lt;&gt;0,+(Y52/X52)*100,0)</f>
        <v>24.084317404260016</v>
      </c>
      <c r="AA52" s="48">
        <f>SUM(AA49:AA51)</f>
        <v>-1755611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-1343557</v>
      </c>
      <c r="D54" s="54">
        <f>+D52-D53</f>
        <v>0</v>
      </c>
      <c r="E54" s="55">
        <f t="shared" si="4"/>
        <v>-1755611</v>
      </c>
      <c r="F54" s="56">
        <f t="shared" si="4"/>
        <v>-1755611</v>
      </c>
      <c r="G54" s="56">
        <f t="shared" si="4"/>
        <v>-269717</v>
      </c>
      <c r="H54" s="56">
        <f t="shared" si="4"/>
        <v>0</v>
      </c>
      <c r="I54" s="56">
        <f t="shared" si="4"/>
        <v>-11365</v>
      </c>
      <c r="J54" s="56">
        <f t="shared" si="4"/>
        <v>-281082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-281082</v>
      </c>
      <c r="X54" s="56">
        <f t="shared" si="4"/>
        <v>-226525</v>
      </c>
      <c r="Y54" s="56">
        <f t="shared" si="4"/>
        <v>-54557</v>
      </c>
      <c r="Z54" s="57">
        <f>+IF(X54&lt;&gt;0,+(Y54/X54)*100,0)</f>
        <v>24.084317404260016</v>
      </c>
      <c r="AA54" s="54">
        <f>+AA52-AA53</f>
        <v>-1755611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-1343557</v>
      </c>
      <c r="D57" s="48">
        <f>SUM(D54:D56)</f>
        <v>0</v>
      </c>
      <c r="E57" s="49">
        <f t="shared" si="5"/>
        <v>-1755611</v>
      </c>
      <c r="F57" s="50">
        <f t="shared" si="5"/>
        <v>-1755611</v>
      </c>
      <c r="G57" s="50">
        <f t="shared" si="5"/>
        <v>-269717</v>
      </c>
      <c r="H57" s="50">
        <f t="shared" si="5"/>
        <v>0</v>
      </c>
      <c r="I57" s="50">
        <f t="shared" si="5"/>
        <v>-11365</v>
      </c>
      <c r="J57" s="50">
        <f t="shared" si="5"/>
        <v>-281082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-281082</v>
      </c>
      <c r="X57" s="50">
        <f t="shared" si="5"/>
        <v>-226525</v>
      </c>
      <c r="Y57" s="50">
        <f t="shared" si="5"/>
        <v>-54557</v>
      </c>
      <c r="Z57" s="51">
        <f>+IF(X57&lt;&gt;0,+(Y57/X57)*100,0)</f>
        <v>24.084317404260016</v>
      </c>
      <c r="AA57" s="48">
        <f>SUM(AA54:AA56)</f>
        <v>-1755611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-1343557</v>
      </c>
      <c r="D60" s="65">
        <f>SUM(D57:D59)</f>
        <v>0</v>
      </c>
      <c r="E60" s="66">
        <f t="shared" si="6"/>
        <v>-1755611</v>
      </c>
      <c r="F60" s="67">
        <f t="shared" si="6"/>
        <v>-1755611</v>
      </c>
      <c r="G60" s="67">
        <f t="shared" si="6"/>
        <v>-269717</v>
      </c>
      <c r="H60" s="67">
        <f t="shared" si="6"/>
        <v>0</v>
      </c>
      <c r="I60" s="67">
        <f t="shared" si="6"/>
        <v>-11365</v>
      </c>
      <c r="J60" s="67">
        <f t="shared" si="6"/>
        <v>-281082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-281082</v>
      </c>
      <c r="X60" s="67">
        <f t="shared" si="6"/>
        <v>-226525</v>
      </c>
      <c r="Y60" s="67">
        <f t="shared" si="6"/>
        <v>-54557</v>
      </c>
      <c r="Z60" s="68">
        <f>+IF(X60&lt;&gt;0,+(Y60/X60)*100,0)</f>
        <v>24.084317404260016</v>
      </c>
      <c r="AA60" s="65">
        <f>SUM(AA57:AA59)</f>
        <v>-1755611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11036364</v>
      </c>
      <c r="D9" s="20"/>
      <c r="E9" s="21">
        <v>13190255</v>
      </c>
      <c r="F9" s="22">
        <v>13190255</v>
      </c>
      <c r="G9" s="22">
        <v>1040571</v>
      </c>
      <c r="H9" s="22">
        <v>1023006</v>
      </c>
      <c r="I9" s="22">
        <v>944774</v>
      </c>
      <c r="J9" s="22">
        <v>3008351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3008351</v>
      </c>
      <c r="X9" s="22">
        <v>3297564</v>
      </c>
      <c r="Y9" s="22">
        <v>-289213</v>
      </c>
      <c r="Z9" s="23">
        <v>-8.7705045300106388</v>
      </c>
      <c r="AA9" s="20">
        <v>13190255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2092645</v>
      </c>
      <c r="D13" s="20"/>
      <c r="E13" s="21">
        <v>2343693</v>
      </c>
      <c r="F13" s="22">
        <v>2343693</v>
      </c>
      <c r="G13" s="22">
        <v>144995</v>
      </c>
      <c r="H13" s="22">
        <v>143653</v>
      </c>
      <c r="I13" s="22">
        <v>141459</v>
      </c>
      <c r="J13" s="22">
        <v>430107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430107</v>
      </c>
      <c r="X13" s="22">
        <v>585924</v>
      </c>
      <c r="Y13" s="22">
        <v>-155817</v>
      </c>
      <c r="Z13" s="23">
        <v>-26.593380711491594</v>
      </c>
      <c r="AA13" s="20">
        <v>2343693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10623419</v>
      </c>
      <c r="D26" s="20"/>
      <c r="E26" s="21">
        <v>13936219</v>
      </c>
      <c r="F26" s="22">
        <v>13936219</v>
      </c>
      <c r="G26" s="22">
        <v>18503093</v>
      </c>
      <c r="H26" s="22">
        <v>91006</v>
      </c>
      <c r="I26" s="22">
        <v>221611</v>
      </c>
      <c r="J26" s="22">
        <v>18815710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18815710</v>
      </c>
      <c r="X26" s="22">
        <v>3484056</v>
      </c>
      <c r="Y26" s="22">
        <v>15331654</v>
      </c>
      <c r="Z26" s="23">
        <v>440.05188205930102</v>
      </c>
      <c r="AA26" s="20">
        <v>13936219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23752428</v>
      </c>
      <c r="D33" s="29">
        <f t="shared" ref="D33:Y33" si="0">SUM(D6:D32)</f>
        <v>0</v>
      </c>
      <c r="E33" s="30">
        <f t="shared" si="0"/>
        <v>29470167</v>
      </c>
      <c r="F33" s="31">
        <f t="shared" si="0"/>
        <v>29470167</v>
      </c>
      <c r="G33" s="31">
        <f t="shared" si="0"/>
        <v>19688659</v>
      </c>
      <c r="H33" s="31">
        <f t="shared" si="0"/>
        <v>1257665</v>
      </c>
      <c r="I33" s="31">
        <f t="shared" si="0"/>
        <v>1307844</v>
      </c>
      <c r="J33" s="31">
        <f t="shared" si="0"/>
        <v>22254168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22254168</v>
      </c>
      <c r="X33" s="31">
        <f t="shared" si="0"/>
        <v>7367544</v>
      </c>
      <c r="Y33" s="31">
        <f t="shared" si="0"/>
        <v>14886624</v>
      </c>
      <c r="Z33" s="32">
        <f>+IF(X33&lt;&gt;0,+(Y33/X33)*100,0)</f>
        <v>202.05680481853926</v>
      </c>
      <c r="AA33" s="29">
        <f>SUM(AA6:AA32)</f>
        <v>29470167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10905825</v>
      </c>
      <c r="D35" s="20"/>
      <c r="E35" s="21">
        <v>11617553</v>
      </c>
      <c r="F35" s="22">
        <v>11617553</v>
      </c>
      <c r="G35" s="22">
        <v>850125</v>
      </c>
      <c r="H35" s="22">
        <v>833282</v>
      </c>
      <c r="I35" s="22">
        <v>822962</v>
      </c>
      <c r="J35" s="22">
        <v>2506369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2506369</v>
      </c>
      <c r="X35" s="22">
        <v>2904387</v>
      </c>
      <c r="Y35" s="22">
        <v>-398018</v>
      </c>
      <c r="Z35" s="23">
        <v>-13.704027734595975</v>
      </c>
      <c r="AA35" s="20">
        <v>11617553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322328</v>
      </c>
      <c r="D38" s="20"/>
      <c r="E38" s="21">
        <v>592450</v>
      </c>
      <c r="F38" s="22">
        <v>592450</v>
      </c>
      <c r="G38" s="22">
        <v>2381</v>
      </c>
      <c r="H38" s="22">
        <v>18258</v>
      </c>
      <c r="I38" s="22">
        <v>7349</v>
      </c>
      <c r="J38" s="22">
        <v>27988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27988</v>
      </c>
      <c r="X38" s="22">
        <v>148113</v>
      </c>
      <c r="Y38" s="22">
        <v>-120125</v>
      </c>
      <c r="Z38" s="23">
        <v>-81.103616833093653</v>
      </c>
      <c r="AA38" s="20">
        <v>592450</v>
      </c>
    </row>
    <row r="39" spans="1:27" x14ac:dyDescent="0.25">
      <c r="A39" s="19" t="s">
        <v>65</v>
      </c>
      <c r="B39" s="15" t="s">
        <v>32</v>
      </c>
      <c r="C39" s="20">
        <v>-877098</v>
      </c>
      <c r="D39" s="20"/>
      <c r="E39" s="21">
        <v>2640771</v>
      </c>
      <c r="F39" s="22">
        <v>2640771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660192</v>
      </c>
      <c r="Y39" s="22">
        <v>-660192</v>
      </c>
      <c r="Z39" s="23">
        <v>-100</v>
      </c>
      <c r="AA39" s="20">
        <v>2640771</v>
      </c>
    </row>
    <row r="40" spans="1:27" x14ac:dyDescent="0.25">
      <c r="A40" s="19" t="s">
        <v>66</v>
      </c>
      <c r="B40" s="15" t="s">
        <v>32</v>
      </c>
      <c r="C40" s="20">
        <v>310298</v>
      </c>
      <c r="D40" s="20"/>
      <c r="E40" s="21">
        <v>2371741</v>
      </c>
      <c r="F40" s="22">
        <v>2371741</v>
      </c>
      <c r="G40" s="22"/>
      <c r="H40" s="22"/>
      <c r="I40" s="22">
        <v>592935</v>
      </c>
      <c r="J40" s="22">
        <v>592935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592935</v>
      </c>
      <c r="X40" s="22">
        <v>592935</v>
      </c>
      <c r="Y40" s="22"/>
      <c r="Z40" s="23"/>
      <c r="AA40" s="20">
        <v>2371741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427632</v>
      </c>
      <c r="D42" s="20"/>
      <c r="E42" s="21">
        <v>701665</v>
      </c>
      <c r="F42" s="22">
        <v>701665</v>
      </c>
      <c r="G42" s="22"/>
      <c r="H42" s="22">
        <v>15528</v>
      </c>
      <c r="I42" s="22">
        <v>33971</v>
      </c>
      <c r="J42" s="22">
        <v>49499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49499</v>
      </c>
      <c r="X42" s="22">
        <v>175419</v>
      </c>
      <c r="Y42" s="22">
        <v>-125920</v>
      </c>
      <c r="Z42" s="23">
        <v>-71.782418096101324</v>
      </c>
      <c r="AA42" s="20">
        <v>701665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5120560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488659</v>
      </c>
      <c r="D45" s="20"/>
      <c r="E45" s="21">
        <v>1318346</v>
      </c>
      <c r="F45" s="22">
        <v>1318346</v>
      </c>
      <c r="G45" s="22">
        <v>55153</v>
      </c>
      <c r="H45" s="22">
        <v>55386</v>
      </c>
      <c r="I45" s="22">
        <v>230991</v>
      </c>
      <c r="J45" s="22">
        <v>341530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341530</v>
      </c>
      <c r="X45" s="22">
        <v>329589</v>
      </c>
      <c r="Y45" s="22">
        <v>11941</v>
      </c>
      <c r="Z45" s="23">
        <v>3.622997126724496</v>
      </c>
      <c r="AA45" s="20">
        <v>1318346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16698204</v>
      </c>
      <c r="D48" s="29">
        <f t="shared" ref="D48:Y48" si="1">SUM(D35:D47)</f>
        <v>0</v>
      </c>
      <c r="E48" s="30">
        <f t="shared" si="1"/>
        <v>19242526</v>
      </c>
      <c r="F48" s="31">
        <f t="shared" si="1"/>
        <v>19242526</v>
      </c>
      <c r="G48" s="31">
        <f t="shared" si="1"/>
        <v>907659</v>
      </c>
      <c r="H48" s="31">
        <f t="shared" si="1"/>
        <v>922454</v>
      </c>
      <c r="I48" s="31">
        <f t="shared" si="1"/>
        <v>1688208</v>
      </c>
      <c r="J48" s="31">
        <f t="shared" si="1"/>
        <v>3518321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3518321</v>
      </c>
      <c r="X48" s="31">
        <f t="shared" si="1"/>
        <v>4810635</v>
      </c>
      <c r="Y48" s="31">
        <f t="shared" si="1"/>
        <v>-1292314</v>
      </c>
      <c r="Z48" s="32">
        <f>+IF(X48&lt;&gt;0,+(Y48/X48)*100,0)</f>
        <v>-26.863688473559105</v>
      </c>
      <c r="AA48" s="29">
        <f>SUM(AA35:AA47)</f>
        <v>19242526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7054224</v>
      </c>
      <c r="D49" s="39">
        <f t="shared" si="2"/>
        <v>0</v>
      </c>
      <c r="E49" s="40">
        <f t="shared" si="2"/>
        <v>10227641</v>
      </c>
      <c r="F49" s="41">
        <f t="shared" si="2"/>
        <v>10227641</v>
      </c>
      <c r="G49" s="41">
        <f t="shared" si="2"/>
        <v>18781000</v>
      </c>
      <c r="H49" s="41">
        <f t="shared" si="2"/>
        <v>335211</v>
      </c>
      <c r="I49" s="41">
        <f t="shared" si="2"/>
        <v>-380364</v>
      </c>
      <c r="J49" s="41">
        <f t="shared" si="2"/>
        <v>18735847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18735847</v>
      </c>
      <c r="X49" s="41">
        <f t="shared" si="2"/>
        <v>2556909</v>
      </c>
      <c r="Y49" s="41">
        <f t="shared" si="2"/>
        <v>16178938</v>
      </c>
      <c r="Z49" s="42">
        <f>+IF(X49&lt;&gt;0,+(Y49/X49)*100,0)</f>
        <v>632.75376636399653</v>
      </c>
      <c r="AA49" s="39">
        <f>+AA33-AA48</f>
        <v>10227641</v>
      </c>
    </row>
    <row r="50" spans="1:27" x14ac:dyDescent="0.25">
      <c r="A50" s="43" t="s">
        <v>75</v>
      </c>
      <c r="B50" s="15" t="s">
        <v>32</v>
      </c>
      <c r="C50" s="20">
        <v>9656406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16710630</v>
      </c>
      <c r="D52" s="48">
        <f t="shared" si="3"/>
        <v>0</v>
      </c>
      <c r="E52" s="49">
        <f t="shared" si="3"/>
        <v>10227641</v>
      </c>
      <c r="F52" s="50">
        <f t="shared" si="3"/>
        <v>10227641</v>
      </c>
      <c r="G52" s="50">
        <f t="shared" si="3"/>
        <v>18781000</v>
      </c>
      <c r="H52" s="50">
        <f t="shared" si="3"/>
        <v>335211</v>
      </c>
      <c r="I52" s="50">
        <f t="shared" si="3"/>
        <v>-380364</v>
      </c>
      <c r="J52" s="50">
        <f t="shared" si="3"/>
        <v>18735847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18735847</v>
      </c>
      <c r="X52" s="50">
        <f t="shared" si="3"/>
        <v>2556909</v>
      </c>
      <c r="Y52" s="50">
        <f t="shared" si="3"/>
        <v>16178938</v>
      </c>
      <c r="Z52" s="51">
        <f>+IF(X52&lt;&gt;0,+(Y52/X52)*100,0)</f>
        <v>632.75376636399653</v>
      </c>
      <c r="AA52" s="48">
        <f>SUM(AA49:AA51)</f>
        <v>10227641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16710630</v>
      </c>
      <c r="D54" s="54">
        <f>+D52-D53</f>
        <v>0</v>
      </c>
      <c r="E54" s="55">
        <f t="shared" si="4"/>
        <v>10227641</v>
      </c>
      <c r="F54" s="56">
        <f t="shared" si="4"/>
        <v>10227641</v>
      </c>
      <c r="G54" s="56">
        <f t="shared" si="4"/>
        <v>18781000</v>
      </c>
      <c r="H54" s="56">
        <f t="shared" si="4"/>
        <v>335211</v>
      </c>
      <c r="I54" s="56">
        <f t="shared" si="4"/>
        <v>-380364</v>
      </c>
      <c r="J54" s="56">
        <f t="shared" si="4"/>
        <v>18735847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18735847</v>
      </c>
      <c r="X54" s="56">
        <f t="shared" si="4"/>
        <v>2556909</v>
      </c>
      <c r="Y54" s="56">
        <f t="shared" si="4"/>
        <v>16178938</v>
      </c>
      <c r="Z54" s="57">
        <f>+IF(X54&lt;&gt;0,+(Y54/X54)*100,0)</f>
        <v>632.75376636399653</v>
      </c>
      <c r="AA54" s="54">
        <f>+AA52-AA53</f>
        <v>10227641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16710630</v>
      </c>
      <c r="D57" s="48">
        <f>SUM(D54:D56)</f>
        <v>0</v>
      </c>
      <c r="E57" s="49">
        <f t="shared" si="5"/>
        <v>10227641</v>
      </c>
      <c r="F57" s="50">
        <f t="shared" si="5"/>
        <v>10227641</v>
      </c>
      <c r="G57" s="50">
        <f t="shared" si="5"/>
        <v>18781000</v>
      </c>
      <c r="H57" s="50">
        <f t="shared" si="5"/>
        <v>335211</v>
      </c>
      <c r="I57" s="50">
        <f t="shared" si="5"/>
        <v>-380364</v>
      </c>
      <c r="J57" s="50">
        <f t="shared" si="5"/>
        <v>18735847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18735847</v>
      </c>
      <c r="X57" s="50">
        <f t="shared" si="5"/>
        <v>2556909</v>
      </c>
      <c r="Y57" s="50">
        <f t="shared" si="5"/>
        <v>16178938</v>
      </c>
      <c r="Z57" s="51">
        <f>+IF(X57&lt;&gt;0,+(Y57/X57)*100,0)</f>
        <v>632.75376636399653</v>
      </c>
      <c r="AA57" s="48">
        <f>SUM(AA54:AA56)</f>
        <v>10227641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16710630</v>
      </c>
      <c r="D60" s="65">
        <f>SUM(D57:D59)</f>
        <v>0</v>
      </c>
      <c r="E60" s="66">
        <f t="shared" si="6"/>
        <v>10227641</v>
      </c>
      <c r="F60" s="67">
        <f t="shared" si="6"/>
        <v>10227641</v>
      </c>
      <c r="G60" s="67">
        <f t="shared" si="6"/>
        <v>18781000</v>
      </c>
      <c r="H60" s="67">
        <f t="shared" si="6"/>
        <v>335211</v>
      </c>
      <c r="I60" s="67">
        <f t="shared" si="6"/>
        <v>-380364</v>
      </c>
      <c r="J60" s="67">
        <f t="shared" si="6"/>
        <v>18735847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18735847</v>
      </c>
      <c r="X60" s="67">
        <f t="shared" si="6"/>
        <v>2556909</v>
      </c>
      <c r="Y60" s="67">
        <f t="shared" si="6"/>
        <v>16178938</v>
      </c>
      <c r="Z60" s="68">
        <f>+IF(X60&lt;&gt;0,+(Y60/X60)*100,0)</f>
        <v>632.75376636399653</v>
      </c>
      <c r="AA60" s="65">
        <f>SUM(AA57:AA59)</f>
        <v>10227641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15596</v>
      </c>
      <c r="D6" s="20"/>
      <c r="E6" s="21">
        <v>2057</v>
      </c>
      <c r="F6" s="22">
        <v>2057</v>
      </c>
      <c r="G6" s="22"/>
      <c r="H6" s="22"/>
      <c r="I6" s="22">
        <v>21875</v>
      </c>
      <c r="J6" s="22">
        <v>21875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21875</v>
      </c>
      <c r="X6" s="22">
        <v>513</v>
      </c>
      <c r="Y6" s="22">
        <v>21362</v>
      </c>
      <c r="Z6" s="23">
        <v>4164.1325536062377</v>
      </c>
      <c r="AA6" s="20">
        <v>2057</v>
      </c>
    </row>
    <row r="7" spans="1:27" x14ac:dyDescent="0.25">
      <c r="A7" s="19" t="s">
        <v>35</v>
      </c>
      <c r="B7" s="15" t="s">
        <v>32</v>
      </c>
      <c r="C7" s="20">
        <v>6121863</v>
      </c>
      <c r="D7" s="20"/>
      <c r="E7" s="21"/>
      <c r="F7" s="22"/>
      <c r="G7" s="22">
        <v>92611</v>
      </c>
      <c r="H7" s="22">
        <v>92539</v>
      </c>
      <c r="I7" s="22">
        <v>92467</v>
      </c>
      <c r="J7" s="22">
        <v>277617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277617</v>
      </c>
      <c r="X7" s="22"/>
      <c r="Y7" s="22">
        <v>277617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12617284</v>
      </c>
      <c r="D8" s="20"/>
      <c r="E8" s="21">
        <v>3572</v>
      </c>
      <c r="F8" s="22">
        <v>3572</v>
      </c>
      <c r="G8" s="22">
        <v>-777047</v>
      </c>
      <c r="H8" s="22">
        <v>-852115</v>
      </c>
      <c r="I8" s="22">
        <v>-862338</v>
      </c>
      <c r="J8" s="22">
        <v>-2491500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-2491500</v>
      </c>
      <c r="X8" s="22">
        <v>891</v>
      </c>
      <c r="Y8" s="22">
        <v>-2492391</v>
      </c>
      <c r="Z8" s="23">
        <v>-279729.62962962961</v>
      </c>
      <c r="AA8" s="20">
        <v>3572</v>
      </c>
    </row>
    <row r="9" spans="1:27" x14ac:dyDescent="0.25">
      <c r="A9" s="19" t="s">
        <v>37</v>
      </c>
      <c r="B9" s="15" t="s">
        <v>32</v>
      </c>
      <c r="C9" s="20">
        <v>11380084477</v>
      </c>
      <c r="D9" s="20"/>
      <c r="E9" s="21">
        <v>18475431030</v>
      </c>
      <c r="F9" s="22">
        <v>18475431030</v>
      </c>
      <c r="G9" s="22">
        <v>1601069516</v>
      </c>
      <c r="H9" s="22">
        <v>1426304539</v>
      </c>
      <c r="I9" s="22">
        <v>1568976054</v>
      </c>
      <c r="J9" s="22">
        <v>4596350109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4596350109</v>
      </c>
      <c r="X9" s="22">
        <v>4587307462</v>
      </c>
      <c r="Y9" s="22">
        <v>9042647</v>
      </c>
      <c r="Z9" s="23">
        <v>0.1971231942682459</v>
      </c>
      <c r="AA9" s="20">
        <v>18475431030</v>
      </c>
    </row>
    <row r="10" spans="1:27" x14ac:dyDescent="0.25">
      <c r="A10" s="19" t="s">
        <v>38</v>
      </c>
      <c r="B10" s="15" t="s">
        <v>32</v>
      </c>
      <c r="C10" s="20">
        <v>24367798</v>
      </c>
      <c r="D10" s="20"/>
      <c r="E10" s="21">
        <v>131749362</v>
      </c>
      <c r="F10" s="22">
        <v>131749362</v>
      </c>
      <c r="G10" s="22">
        <v>-3738747</v>
      </c>
      <c r="H10" s="22">
        <v>1097022</v>
      </c>
      <c r="I10" s="22">
        <v>1015675</v>
      </c>
      <c r="J10" s="22">
        <v>-1626050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-1626050</v>
      </c>
      <c r="X10" s="22">
        <v>32441343</v>
      </c>
      <c r="Y10" s="22">
        <v>-34067393</v>
      </c>
      <c r="Z10" s="23">
        <v>-105.0122770811307</v>
      </c>
      <c r="AA10" s="20">
        <v>131749362</v>
      </c>
    </row>
    <row r="11" spans="1:27" x14ac:dyDescent="0.25">
      <c r="A11" s="19" t="s">
        <v>39</v>
      </c>
      <c r="B11" s="15" t="s">
        <v>32</v>
      </c>
      <c r="C11" s="20">
        <v>5351272</v>
      </c>
      <c r="D11" s="20"/>
      <c r="E11" s="21">
        <v>6750012</v>
      </c>
      <c r="F11" s="22">
        <v>6750012</v>
      </c>
      <c r="G11" s="22">
        <v>529058</v>
      </c>
      <c r="H11" s="22">
        <v>455929</v>
      </c>
      <c r="I11" s="22">
        <v>495403</v>
      </c>
      <c r="J11" s="22">
        <v>1480390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1480390</v>
      </c>
      <c r="X11" s="22">
        <v>1687503</v>
      </c>
      <c r="Y11" s="22">
        <v>-207113</v>
      </c>
      <c r="Z11" s="23">
        <v>-12.273341143689818</v>
      </c>
      <c r="AA11" s="20">
        <v>6750012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1360085355</v>
      </c>
      <c r="D13" s="20"/>
      <c r="E13" s="21">
        <v>1542129873</v>
      </c>
      <c r="F13" s="22">
        <v>1542129873</v>
      </c>
      <c r="G13" s="22">
        <v>120002164</v>
      </c>
      <c r="H13" s="22">
        <v>123547931</v>
      </c>
      <c r="I13" s="22">
        <v>123186010</v>
      </c>
      <c r="J13" s="22">
        <v>366736105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366736105</v>
      </c>
      <c r="X13" s="22">
        <v>374906887</v>
      </c>
      <c r="Y13" s="22">
        <v>-8170782</v>
      </c>
      <c r="Z13" s="23">
        <v>-2.1794163519860863</v>
      </c>
      <c r="AA13" s="20">
        <v>1542129873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21630000</v>
      </c>
      <c r="F14" s="22">
        <v>21630000</v>
      </c>
      <c r="G14" s="22">
        <v>1588407</v>
      </c>
      <c r="H14" s="22">
        <v>1571390</v>
      </c>
      <c r="I14" s="22">
        <v>1428414</v>
      </c>
      <c r="J14" s="22">
        <v>4588211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4588211</v>
      </c>
      <c r="X14" s="22">
        <v>5407500</v>
      </c>
      <c r="Y14" s="22">
        <v>-819289</v>
      </c>
      <c r="Z14" s="23">
        <v>-15.150975496994915</v>
      </c>
      <c r="AA14" s="20">
        <v>21630000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25012</v>
      </c>
      <c r="D16" s="20"/>
      <c r="E16" s="21">
        <v>24019</v>
      </c>
      <c r="F16" s="22">
        <v>24019</v>
      </c>
      <c r="G16" s="22"/>
      <c r="H16" s="22">
        <v>1288</v>
      </c>
      <c r="I16" s="22"/>
      <c r="J16" s="22">
        <v>1288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>
        <v>1288</v>
      </c>
      <c r="X16" s="22">
        <v>6003</v>
      </c>
      <c r="Y16" s="22">
        <v>-4715</v>
      </c>
      <c r="Z16" s="23">
        <v>-78.544061302681996</v>
      </c>
      <c r="AA16" s="20">
        <v>24019</v>
      </c>
    </row>
    <row r="17" spans="1:27" x14ac:dyDescent="0.25">
      <c r="A17" s="19" t="s">
        <v>45</v>
      </c>
      <c r="B17" s="15" t="s">
        <v>32</v>
      </c>
      <c r="C17" s="20">
        <v>8625827</v>
      </c>
      <c r="D17" s="20"/>
      <c r="E17" s="21">
        <v>9802938</v>
      </c>
      <c r="F17" s="22">
        <v>9802938</v>
      </c>
      <c r="G17" s="22">
        <v>704200</v>
      </c>
      <c r="H17" s="22">
        <v>3119568</v>
      </c>
      <c r="I17" s="22">
        <v>791947</v>
      </c>
      <c r="J17" s="22">
        <v>4615715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4615715</v>
      </c>
      <c r="X17" s="22">
        <v>2425751</v>
      </c>
      <c r="Y17" s="22">
        <v>2189964</v>
      </c>
      <c r="Z17" s="23">
        <v>90.27983498718541</v>
      </c>
      <c r="AA17" s="20">
        <v>9802938</v>
      </c>
    </row>
    <row r="18" spans="1:27" x14ac:dyDescent="0.25">
      <c r="A18" s="19" t="s">
        <v>46</v>
      </c>
      <c r="B18" s="15" t="s">
        <v>32</v>
      </c>
      <c r="C18" s="20">
        <v>230135</v>
      </c>
      <c r="D18" s="20"/>
      <c r="E18" s="21">
        <v>261612</v>
      </c>
      <c r="F18" s="22">
        <v>261612</v>
      </c>
      <c r="G18" s="22">
        <v>16540</v>
      </c>
      <c r="H18" s="22">
        <v>23494</v>
      </c>
      <c r="I18" s="22">
        <v>23398</v>
      </c>
      <c r="J18" s="22">
        <v>63432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63432</v>
      </c>
      <c r="X18" s="22">
        <v>52558</v>
      </c>
      <c r="Y18" s="22">
        <v>10874</v>
      </c>
      <c r="Z18" s="23">
        <v>20.689523954488376</v>
      </c>
      <c r="AA18" s="20">
        <v>261612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125405880</v>
      </c>
      <c r="D20" s="20"/>
      <c r="E20" s="21">
        <v>40785126</v>
      </c>
      <c r="F20" s="22">
        <v>40785126</v>
      </c>
      <c r="G20" s="22">
        <v>3422693</v>
      </c>
      <c r="H20" s="22">
        <v>6040872</v>
      </c>
      <c r="I20" s="22">
        <v>1689053</v>
      </c>
      <c r="J20" s="22">
        <v>11152618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11152618</v>
      </c>
      <c r="X20" s="22">
        <v>6986758</v>
      </c>
      <c r="Y20" s="22">
        <v>4165860</v>
      </c>
      <c r="Z20" s="18">
        <v>59.625079328638556</v>
      </c>
      <c r="AA20" s="20">
        <v>40785126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>
        <v>15652996</v>
      </c>
      <c r="F22" s="22">
        <v>15652996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3913248</v>
      </c>
      <c r="Y22" s="22">
        <v>-3913248</v>
      </c>
      <c r="Z22" s="23">
        <v>-100</v>
      </c>
      <c r="AA22" s="20">
        <v>15652996</v>
      </c>
    </row>
    <row r="23" spans="1:27" x14ac:dyDescent="0.25">
      <c r="A23" s="19" t="s">
        <v>51</v>
      </c>
      <c r="B23" s="15" t="s">
        <v>32</v>
      </c>
      <c r="C23" s="20">
        <v>7210116</v>
      </c>
      <c r="D23" s="20"/>
      <c r="E23" s="21">
        <v>7327375</v>
      </c>
      <c r="F23" s="22">
        <v>7327375</v>
      </c>
      <c r="G23" s="22">
        <v>723091</v>
      </c>
      <c r="H23" s="22">
        <v>587964</v>
      </c>
      <c r="I23" s="22">
        <v>579501</v>
      </c>
      <c r="J23" s="22">
        <v>1890556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1890556</v>
      </c>
      <c r="X23" s="22">
        <v>1831842</v>
      </c>
      <c r="Y23" s="22">
        <v>58714</v>
      </c>
      <c r="Z23" s="23">
        <v>3.2051890938192265</v>
      </c>
      <c r="AA23" s="20">
        <v>7327375</v>
      </c>
    </row>
    <row r="24" spans="1:27" x14ac:dyDescent="0.25">
      <c r="A24" s="19" t="s">
        <v>52</v>
      </c>
      <c r="B24" s="15" t="s">
        <v>32</v>
      </c>
      <c r="C24" s="20">
        <v>5927116</v>
      </c>
      <c r="D24" s="20"/>
      <c r="E24" s="21">
        <v>5086009</v>
      </c>
      <c r="F24" s="22">
        <v>5086009</v>
      </c>
      <c r="G24" s="22">
        <v>109821</v>
      </c>
      <c r="H24" s="22">
        <v>582560</v>
      </c>
      <c r="I24" s="22">
        <v>339543</v>
      </c>
      <c r="J24" s="22">
        <v>1031924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1031924</v>
      </c>
      <c r="X24" s="22">
        <v>1312745</v>
      </c>
      <c r="Y24" s="22">
        <v>-280821</v>
      </c>
      <c r="Z24" s="23">
        <v>-21.391892561007658</v>
      </c>
      <c r="AA24" s="20">
        <v>5086009</v>
      </c>
    </row>
    <row r="25" spans="1:27" x14ac:dyDescent="0.25">
      <c r="A25" s="19" t="s">
        <v>53</v>
      </c>
      <c r="B25" s="15" t="s">
        <v>32</v>
      </c>
      <c r="C25" s="20">
        <v>699473</v>
      </c>
      <c r="D25" s="20"/>
      <c r="E25" s="21">
        <v>2677296</v>
      </c>
      <c r="F25" s="22">
        <v>2677296</v>
      </c>
      <c r="G25" s="22">
        <v>65544</v>
      </c>
      <c r="H25" s="22">
        <v>47407</v>
      </c>
      <c r="I25" s="22">
        <v>62713</v>
      </c>
      <c r="J25" s="22">
        <v>175664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175664</v>
      </c>
      <c r="X25" s="22">
        <v>669324</v>
      </c>
      <c r="Y25" s="22">
        <v>-493660</v>
      </c>
      <c r="Z25" s="23">
        <v>-73.755012520094894</v>
      </c>
      <c r="AA25" s="20">
        <v>2677296</v>
      </c>
    </row>
    <row r="26" spans="1:27" x14ac:dyDescent="0.25">
      <c r="A26" s="19" t="s">
        <v>54</v>
      </c>
      <c r="B26" s="15" t="s">
        <v>32</v>
      </c>
      <c r="C26" s="20">
        <v>4763002260</v>
      </c>
      <c r="D26" s="20"/>
      <c r="E26" s="21">
        <v>5547563771</v>
      </c>
      <c r="F26" s="22">
        <v>5564473535</v>
      </c>
      <c r="G26" s="22">
        <v>1678961877</v>
      </c>
      <c r="H26" s="22">
        <v>229733955</v>
      </c>
      <c r="I26" s="22">
        <v>570072304</v>
      </c>
      <c r="J26" s="22">
        <v>2478768136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2478768136</v>
      </c>
      <c r="X26" s="22">
        <v>1581751058</v>
      </c>
      <c r="Y26" s="22">
        <v>897017078</v>
      </c>
      <c r="Z26" s="23">
        <v>56.710382677676705</v>
      </c>
      <c r="AA26" s="20">
        <v>5564473535</v>
      </c>
    </row>
    <row r="27" spans="1:27" x14ac:dyDescent="0.25">
      <c r="A27" s="19" t="s">
        <v>40</v>
      </c>
      <c r="B27" s="15" t="s">
        <v>32</v>
      </c>
      <c r="C27" s="20">
        <v>6583253</v>
      </c>
      <c r="D27" s="20"/>
      <c r="E27" s="21">
        <v>7184721</v>
      </c>
      <c r="F27" s="22">
        <v>7184721</v>
      </c>
      <c r="G27" s="22">
        <v>1457312</v>
      </c>
      <c r="H27" s="22">
        <v>651516</v>
      </c>
      <c r="I27" s="22">
        <v>728269</v>
      </c>
      <c r="J27" s="22">
        <v>2837097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2837097</v>
      </c>
      <c r="X27" s="22">
        <v>1796184</v>
      </c>
      <c r="Y27" s="22">
        <v>1040913</v>
      </c>
      <c r="Z27" s="23">
        <v>57.951356876578345</v>
      </c>
      <c r="AA27" s="20">
        <v>7184721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183406808</v>
      </c>
      <c r="D29" s="20"/>
      <c r="E29" s="21">
        <v>1090461052</v>
      </c>
      <c r="F29" s="22">
        <v>1090461052</v>
      </c>
      <c r="G29" s="22">
        <v>80863721</v>
      </c>
      <c r="H29" s="22">
        <v>80641867</v>
      </c>
      <c r="I29" s="22">
        <v>85163124</v>
      </c>
      <c r="J29" s="22">
        <v>246668712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246668712</v>
      </c>
      <c r="X29" s="22">
        <v>270118794</v>
      </c>
      <c r="Y29" s="22">
        <v>-23450082</v>
      </c>
      <c r="Z29" s="23">
        <v>-8.6813959342643887</v>
      </c>
      <c r="AA29" s="20">
        <v>1090461052</v>
      </c>
    </row>
    <row r="30" spans="1:27" x14ac:dyDescent="0.25">
      <c r="A30" s="19" t="s">
        <v>56</v>
      </c>
      <c r="B30" s="15" t="s">
        <v>32</v>
      </c>
      <c r="C30" s="20">
        <v>19212266</v>
      </c>
      <c r="D30" s="20"/>
      <c r="E30" s="21">
        <v>212000</v>
      </c>
      <c r="F30" s="22">
        <v>212000</v>
      </c>
      <c r="G30" s="22">
        <v>38199</v>
      </c>
      <c r="H30" s="22">
        <v>2443</v>
      </c>
      <c r="I30" s="22">
        <v>3174</v>
      </c>
      <c r="J30" s="22">
        <v>43816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43816</v>
      </c>
      <c r="X30" s="22">
        <v>52997</v>
      </c>
      <c r="Y30" s="22">
        <v>-9181</v>
      </c>
      <c r="Z30" s="23">
        <v>-17.323622091816517</v>
      </c>
      <c r="AA30" s="20">
        <v>212000</v>
      </c>
    </row>
    <row r="31" spans="1:27" x14ac:dyDescent="0.25">
      <c r="A31" s="19" t="s">
        <v>57</v>
      </c>
      <c r="B31" s="15" t="s">
        <v>32</v>
      </c>
      <c r="C31" s="20">
        <v>8906641</v>
      </c>
      <c r="D31" s="20"/>
      <c r="E31" s="21">
        <v>5567500</v>
      </c>
      <c r="F31" s="22">
        <v>5567500</v>
      </c>
      <c r="G31" s="22">
        <v>464000</v>
      </c>
      <c r="H31" s="22">
        <v>464000</v>
      </c>
      <c r="I31" s="22">
        <v>464000</v>
      </c>
      <c r="J31" s="22">
        <v>1392000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1392000</v>
      </c>
      <c r="X31" s="22">
        <v>1392000</v>
      </c>
      <c r="Y31" s="22"/>
      <c r="Z31" s="23"/>
      <c r="AA31" s="20">
        <v>5567500</v>
      </c>
    </row>
    <row r="32" spans="1:27" x14ac:dyDescent="0.25">
      <c r="A32" s="25" t="s">
        <v>58</v>
      </c>
      <c r="B32" s="15" t="s">
        <v>32</v>
      </c>
      <c r="C32" s="20">
        <v>20404345</v>
      </c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17938282777</v>
      </c>
      <c r="D33" s="29">
        <f t="shared" ref="D33:Y33" si="0">SUM(D6:D32)</f>
        <v>0</v>
      </c>
      <c r="E33" s="30">
        <f t="shared" si="0"/>
        <v>26910302321</v>
      </c>
      <c r="F33" s="31">
        <f t="shared" si="0"/>
        <v>26927212085</v>
      </c>
      <c r="G33" s="31">
        <f t="shared" si="0"/>
        <v>3485592960</v>
      </c>
      <c r="H33" s="31">
        <f t="shared" si="0"/>
        <v>1874114169</v>
      </c>
      <c r="I33" s="31">
        <f t="shared" si="0"/>
        <v>2354270586</v>
      </c>
      <c r="J33" s="31">
        <f t="shared" si="0"/>
        <v>7713977715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7713977715</v>
      </c>
      <c r="X33" s="31">
        <f t="shared" si="0"/>
        <v>6874061361</v>
      </c>
      <c r="Y33" s="31">
        <f t="shared" si="0"/>
        <v>839916354</v>
      </c>
      <c r="Z33" s="32">
        <f>+IF(X33&lt;&gt;0,+(Y33/X33)*100,0)</f>
        <v>12.21863335066031</v>
      </c>
      <c r="AA33" s="29">
        <f>SUM(AA6:AA32)</f>
        <v>26927212085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7324671661</v>
      </c>
      <c r="D35" s="20"/>
      <c r="E35" s="21">
        <v>10314947275</v>
      </c>
      <c r="F35" s="22">
        <v>10313186946</v>
      </c>
      <c r="G35" s="22">
        <v>765350168</v>
      </c>
      <c r="H35" s="22">
        <v>822480978</v>
      </c>
      <c r="I35" s="22">
        <v>809322119</v>
      </c>
      <c r="J35" s="22">
        <v>2397153265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2397153265</v>
      </c>
      <c r="X35" s="22">
        <v>2605234619</v>
      </c>
      <c r="Y35" s="22">
        <v>-208081354</v>
      </c>
      <c r="Z35" s="23">
        <v>-7.9870485553378101</v>
      </c>
      <c r="AA35" s="20">
        <v>10313186946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682278406</v>
      </c>
      <c r="D38" s="20"/>
      <c r="E38" s="21">
        <v>1013234331</v>
      </c>
      <c r="F38" s="22">
        <v>1012500169</v>
      </c>
      <c r="G38" s="22">
        <v>39378026</v>
      </c>
      <c r="H38" s="22">
        <v>74114232</v>
      </c>
      <c r="I38" s="22">
        <v>90146506</v>
      </c>
      <c r="J38" s="22">
        <v>203638764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203638764</v>
      </c>
      <c r="X38" s="22">
        <v>250327812</v>
      </c>
      <c r="Y38" s="22">
        <v>-46689048</v>
      </c>
      <c r="Z38" s="23">
        <v>-18.651162899949767</v>
      </c>
      <c r="AA38" s="20">
        <v>1012500169</v>
      </c>
    </row>
    <row r="39" spans="1:27" x14ac:dyDescent="0.25">
      <c r="A39" s="19" t="s">
        <v>65</v>
      </c>
      <c r="B39" s="15" t="s">
        <v>32</v>
      </c>
      <c r="C39" s="20">
        <v>2124644862</v>
      </c>
      <c r="D39" s="20"/>
      <c r="E39" s="21">
        <v>3841620438</v>
      </c>
      <c r="F39" s="22">
        <v>3843070222</v>
      </c>
      <c r="G39" s="22">
        <v>263569795</v>
      </c>
      <c r="H39" s="22">
        <v>129563661</v>
      </c>
      <c r="I39" s="22">
        <v>364354178</v>
      </c>
      <c r="J39" s="22">
        <v>757487634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757487634</v>
      </c>
      <c r="X39" s="22">
        <v>1025954401</v>
      </c>
      <c r="Y39" s="22">
        <v>-268466767</v>
      </c>
      <c r="Z39" s="23">
        <v>-26.167514534595771</v>
      </c>
      <c r="AA39" s="20">
        <v>3843070222</v>
      </c>
    </row>
    <row r="40" spans="1:27" x14ac:dyDescent="0.25">
      <c r="A40" s="19" t="s">
        <v>66</v>
      </c>
      <c r="B40" s="15" t="s">
        <v>32</v>
      </c>
      <c r="C40" s="20">
        <v>788436801</v>
      </c>
      <c r="D40" s="20"/>
      <c r="E40" s="21">
        <v>996466383</v>
      </c>
      <c r="F40" s="22">
        <v>995945182</v>
      </c>
      <c r="G40" s="22">
        <v>47643696</v>
      </c>
      <c r="H40" s="22">
        <v>57152873</v>
      </c>
      <c r="I40" s="22">
        <v>94645399</v>
      </c>
      <c r="J40" s="22">
        <v>199441968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199441968</v>
      </c>
      <c r="X40" s="22">
        <v>240420176</v>
      </c>
      <c r="Y40" s="22">
        <v>-40978208</v>
      </c>
      <c r="Z40" s="23">
        <v>-17.044413111152533</v>
      </c>
      <c r="AA40" s="20">
        <v>995945182</v>
      </c>
    </row>
    <row r="41" spans="1:27" x14ac:dyDescent="0.25">
      <c r="A41" s="19" t="s">
        <v>40</v>
      </c>
      <c r="B41" s="15" t="s">
        <v>32</v>
      </c>
      <c r="C41" s="20">
        <v>483440256</v>
      </c>
      <c r="D41" s="20"/>
      <c r="E41" s="21">
        <v>428129916</v>
      </c>
      <c r="F41" s="22">
        <v>428399101</v>
      </c>
      <c r="G41" s="22">
        <v>11197506</v>
      </c>
      <c r="H41" s="22">
        <v>9837115</v>
      </c>
      <c r="I41" s="22">
        <v>30194294</v>
      </c>
      <c r="J41" s="22">
        <v>51228915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51228915</v>
      </c>
      <c r="X41" s="22">
        <v>149386745</v>
      </c>
      <c r="Y41" s="22">
        <v>-98157830</v>
      </c>
      <c r="Z41" s="23">
        <v>-65.70718841219815</v>
      </c>
      <c r="AA41" s="20">
        <v>428399101</v>
      </c>
    </row>
    <row r="42" spans="1:27" x14ac:dyDescent="0.25">
      <c r="A42" s="19" t="s">
        <v>67</v>
      </c>
      <c r="B42" s="15" t="s">
        <v>32</v>
      </c>
      <c r="C42" s="20">
        <v>4272637672</v>
      </c>
      <c r="D42" s="20"/>
      <c r="E42" s="21">
        <v>5030740880</v>
      </c>
      <c r="F42" s="22">
        <v>5040555510</v>
      </c>
      <c r="G42" s="22">
        <v>97013729</v>
      </c>
      <c r="H42" s="22">
        <v>359407971</v>
      </c>
      <c r="I42" s="22">
        <v>406955485</v>
      </c>
      <c r="J42" s="22">
        <v>863377185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863377185</v>
      </c>
      <c r="X42" s="22">
        <v>1350065415</v>
      </c>
      <c r="Y42" s="22">
        <v>-486688230</v>
      </c>
      <c r="Z42" s="23">
        <v>-36.049233214377246</v>
      </c>
      <c r="AA42" s="20">
        <v>5040555510</v>
      </c>
    </row>
    <row r="43" spans="1:27" x14ac:dyDescent="0.25">
      <c r="A43" s="19" t="s">
        <v>68</v>
      </c>
      <c r="B43" s="15" t="s">
        <v>32</v>
      </c>
      <c r="C43" s="20">
        <v>150526014</v>
      </c>
      <c r="D43" s="20"/>
      <c r="E43" s="21">
        <v>167641253</v>
      </c>
      <c r="F43" s="22">
        <v>167641253</v>
      </c>
      <c r="G43" s="22">
        <v>1174010</v>
      </c>
      <c r="H43" s="22">
        <v>51326078</v>
      </c>
      <c r="I43" s="22">
        <v>18726740</v>
      </c>
      <c r="J43" s="22">
        <v>71226828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71226828</v>
      </c>
      <c r="X43" s="22">
        <v>40449616</v>
      </c>
      <c r="Y43" s="22">
        <v>30777212</v>
      </c>
      <c r="Z43" s="23">
        <v>76.087772996411147</v>
      </c>
      <c r="AA43" s="20">
        <v>167641253</v>
      </c>
    </row>
    <row r="44" spans="1:27" x14ac:dyDescent="0.25">
      <c r="A44" s="19" t="s">
        <v>69</v>
      </c>
      <c r="B44" s="15" t="s">
        <v>32</v>
      </c>
      <c r="C44" s="20">
        <v>1653354840</v>
      </c>
      <c r="D44" s="20"/>
      <c r="E44" s="21">
        <v>425681397</v>
      </c>
      <c r="F44" s="22">
        <v>431719819</v>
      </c>
      <c r="G44" s="22">
        <v>16824455</v>
      </c>
      <c r="H44" s="22">
        <v>193738192</v>
      </c>
      <c r="I44" s="22">
        <v>64535260</v>
      </c>
      <c r="J44" s="22">
        <v>275097907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275097907</v>
      </c>
      <c r="X44" s="22">
        <v>95331820</v>
      </c>
      <c r="Y44" s="22">
        <v>179766087</v>
      </c>
      <c r="Z44" s="23">
        <v>188.56881888964253</v>
      </c>
      <c r="AA44" s="20">
        <v>431719819</v>
      </c>
    </row>
    <row r="45" spans="1:27" x14ac:dyDescent="0.25">
      <c r="A45" s="19" t="s">
        <v>70</v>
      </c>
      <c r="B45" s="15" t="s">
        <v>32</v>
      </c>
      <c r="C45" s="20">
        <v>1652692582</v>
      </c>
      <c r="D45" s="20"/>
      <c r="E45" s="21">
        <v>2769952639</v>
      </c>
      <c r="F45" s="22">
        <v>2776580089</v>
      </c>
      <c r="G45" s="22">
        <v>139317941</v>
      </c>
      <c r="H45" s="22">
        <v>207687652</v>
      </c>
      <c r="I45" s="22">
        <v>317968188</v>
      </c>
      <c r="J45" s="22">
        <v>664973781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664973781</v>
      </c>
      <c r="X45" s="22">
        <v>698780074</v>
      </c>
      <c r="Y45" s="22">
        <v>-33806293</v>
      </c>
      <c r="Z45" s="23">
        <v>-4.8379016886506125</v>
      </c>
      <c r="AA45" s="20">
        <v>2776580089</v>
      </c>
    </row>
    <row r="46" spans="1:27" x14ac:dyDescent="0.25">
      <c r="A46" s="19" t="s">
        <v>71</v>
      </c>
      <c r="B46" s="15" t="s">
        <v>32</v>
      </c>
      <c r="C46" s="20">
        <v>7158426</v>
      </c>
      <c r="D46" s="20"/>
      <c r="E46" s="21">
        <v>806777</v>
      </c>
      <c r="F46" s="22">
        <v>806777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197763</v>
      </c>
      <c r="Y46" s="22">
        <v>-197763</v>
      </c>
      <c r="Z46" s="23">
        <v>-100</v>
      </c>
      <c r="AA46" s="20">
        <v>806777</v>
      </c>
    </row>
    <row r="47" spans="1:27" x14ac:dyDescent="0.25">
      <c r="A47" s="19" t="s">
        <v>72</v>
      </c>
      <c r="B47" s="15" t="s">
        <v>32</v>
      </c>
      <c r="C47" s="20">
        <v>491940</v>
      </c>
      <c r="D47" s="20"/>
      <c r="E47" s="21">
        <v>55226</v>
      </c>
      <c r="F47" s="22">
        <v>55226</v>
      </c>
      <c r="G47" s="22"/>
      <c r="H47" s="22">
        <v>1463405</v>
      </c>
      <c r="I47" s="22">
        <v>-240607</v>
      </c>
      <c r="J47" s="22">
        <v>1222798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1222798</v>
      </c>
      <c r="X47" s="22">
        <v>13806</v>
      </c>
      <c r="Y47" s="22">
        <v>1208992</v>
      </c>
      <c r="Z47" s="23">
        <v>8757.0042010719972</v>
      </c>
      <c r="AA47" s="20">
        <v>55226</v>
      </c>
    </row>
    <row r="48" spans="1:27" x14ac:dyDescent="0.25">
      <c r="A48" s="37" t="s">
        <v>73</v>
      </c>
      <c r="B48" s="28" t="s">
        <v>32</v>
      </c>
      <c r="C48" s="29">
        <f>SUM(C35:C47)</f>
        <v>19140333460</v>
      </c>
      <c r="D48" s="29">
        <f t="shared" ref="D48:Y48" si="1">SUM(D35:D47)</f>
        <v>0</v>
      </c>
      <c r="E48" s="30">
        <f t="shared" si="1"/>
        <v>24989276515</v>
      </c>
      <c r="F48" s="31">
        <f t="shared" si="1"/>
        <v>25010460294</v>
      </c>
      <c r="G48" s="31">
        <f t="shared" si="1"/>
        <v>1381469326</v>
      </c>
      <c r="H48" s="31">
        <f t="shared" si="1"/>
        <v>1906772157</v>
      </c>
      <c r="I48" s="31">
        <f t="shared" si="1"/>
        <v>2196607562</v>
      </c>
      <c r="J48" s="31">
        <f t="shared" si="1"/>
        <v>5484849045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5484849045</v>
      </c>
      <c r="X48" s="31">
        <f t="shared" si="1"/>
        <v>6456162247</v>
      </c>
      <c r="Y48" s="31">
        <f t="shared" si="1"/>
        <v>-971313202</v>
      </c>
      <c r="Z48" s="32">
        <f>+IF(X48&lt;&gt;0,+(Y48/X48)*100,0)</f>
        <v>-15.044745854262606</v>
      </c>
      <c r="AA48" s="29">
        <f>SUM(AA35:AA47)</f>
        <v>25010460294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-1202050683</v>
      </c>
      <c r="D49" s="39">
        <f t="shared" si="2"/>
        <v>0</v>
      </c>
      <c r="E49" s="40">
        <f t="shared" si="2"/>
        <v>1921025806</v>
      </c>
      <c r="F49" s="41">
        <f t="shared" si="2"/>
        <v>1916751791</v>
      </c>
      <c r="G49" s="41">
        <f t="shared" si="2"/>
        <v>2104123634</v>
      </c>
      <c r="H49" s="41">
        <f t="shared" si="2"/>
        <v>-32657988</v>
      </c>
      <c r="I49" s="41">
        <f t="shared" si="2"/>
        <v>157663024</v>
      </c>
      <c r="J49" s="41">
        <f t="shared" si="2"/>
        <v>2229128670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2229128670</v>
      </c>
      <c r="X49" s="41">
        <f t="shared" si="2"/>
        <v>417899114</v>
      </c>
      <c r="Y49" s="41">
        <f t="shared" si="2"/>
        <v>1811229556</v>
      </c>
      <c r="Z49" s="42">
        <f>+IF(X49&lt;&gt;0,+(Y49/X49)*100,0)</f>
        <v>433.41311223741911</v>
      </c>
      <c r="AA49" s="39">
        <f>+AA33-AA48</f>
        <v>1916751791</v>
      </c>
    </row>
    <row r="50" spans="1:27" x14ac:dyDescent="0.25">
      <c r="A50" s="43" t="s">
        <v>75</v>
      </c>
      <c r="B50" s="15" t="s">
        <v>32</v>
      </c>
      <c r="C50" s="20">
        <v>840609959</v>
      </c>
      <c r="D50" s="20"/>
      <c r="E50" s="21">
        <v>554031421</v>
      </c>
      <c r="F50" s="22">
        <v>554219544</v>
      </c>
      <c r="G50" s="22">
        <v>9421011</v>
      </c>
      <c r="H50" s="22">
        <v>5135362</v>
      </c>
      <c r="I50" s="22">
        <v>13929741</v>
      </c>
      <c r="J50" s="22">
        <v>28486114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28486114</v>
      </c>
      <c r="X50" s="22">
        <v>126175781</v>
      </c>
      <c r="Y50" s="22">
        <v>-97689667</v>
      </c>
      <c r="Z50" s="23">
        <v>-77.423469247240078</v>
      </c>
      <c r="AA50" s="20">
        <v>554219544</v>
      </c>
    </row>
    <row r="51" spans="1:27" x14ac:dyDescent="0.25">
      <c r="A51" s="43" t="s">
        <v>76</v>
      </c>
      <c r="B51" s="15" t="s">
        <v>32</v>
      </c>
      <c r="C51" s="44">
        <v>48327060</v>
      </c>
      <c r="D51" s="44"/>
      <c r="E51" s="21">
        <v>47000000</v>
      </c>
      <c r="F51" s="22">
        <v>47000000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11750001</v>
      </c>
      <c r="Y51" s="45">
        <v>-11750001</v>
      </c>
      <c r="Z51" s="46">
        <v>-100</v>
      </c>
      <c r="AA51" s="44">
        <v>47000000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-313113664</v>
      </c>
      <c r="D52" s="48">
        <f t="shared" si="3"/>
        <v>0</v>
      </c>
      <c r="E52" s="49">
        <f t="shared" si="3"/>
        <v>2522057227</v>
      </c>
      <c r="F52" s="50">
        <f t="shared" si="3"/>
        <v>2517971335</v>
      </c>
      <c r="G52" s="50">
        <f t="shared" si="3"/>
        <v>2113544645</v>
      </c>
      <c r="H52" s="50">
        <f t="shared" si="3"/>
        <v>-27522626</v>
      </c>
      <c r="I52" s="50">
        <f t="shared" si="3"/>
        <v>171592765</v>
      </c>
      <c r="J52" s="50">
        <f t="shared" si="3"/>
        <v>2257614784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2257614784</v>
      </c>
      <c r="X52" s="50">
        <f t="shared" si="3"/>
        <v>555824896</v>
      </c>
      <c r="Y52" s="50">
        <f t="shared" si="3"/>
        <v>1701789888</v>
      </c>
      <c r="Z52" s="51">
        <f>+IF(X52&lt;&gt;0,+(Y52/X52)*100,0)</f>
        <v>306.17374289042283</v>
      </c>
      <c r="AA52" s="48">
        <f>SUM(AA49:AA51)</f>
        <v>2517971335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-313113664</v>
      </c>
      <c r="D54" s="54">
        <f>+D52-D53</f>
        <v>0</v>
      </c>
      <c r="E54" s="55">
        <f t="shared" si="4"/>
        <v>2522057227</v>
      </c>
      <c r="F54" s="56">
        <f t="shared" si="4"/>
        <v>2517971335</v>
      </c>
      <c r="G54" s="56">
        <f t="shared" si="4"/>
        <v>2113544645</v>
      </c>
      <c r="H54" s="56">
        <f t="shared" si="4"/>
        <v>-27522626</v>
      </c>
      <c r="I54" s="56">
        <f t="shared" si="4"/>
        <v>171592765</v>
      </c>
      <c r="J54" s="56">
        <f t="shared" si="4"/>
        <v>2257614784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2257614784</v>
      </c>
      <c r="X54" s="56">
        <f t="shared" si="4"/>
        <v>555824896</v>
      </c>
      <c r="Y54" s="56">
        <f t="shared" si="4"/>
        <v>1701789888</v>
      </c>
      <c r="Z54" s="57">
        <f>+IF(X54&lt;&gt;0,+(Y54/X54)*100,0)</f>
        <v>306.17374289042283</v>
      </c>
      <c r="AA54" s="54">
        <f>+AA52-AA53</f>
        <v>2517971335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-313113664</v>
      </c>
      <c r="D57" s="48">
        <f>SUM(D54:D56)</f>
        <v>0</v>
      </c>
      <c r="E57" s="49">
        <f t="shared" si="5"/>
        <v>2522057227</v>
      </c>
      <c r="F57" s="50">
        <f t="shared" si="5"/>
        <v>2517971335</v>
      </c>
      <c r="G57" s="50">
        <f t="shared" si="5"/>
        <v>2113544645</v>
      </c>
      <c r="H57" s="50">
        <f t="shared" si="5"/>
        <v>-27522626</v>
      </c>
      <c r="I57" s="50">
        <f t="shared" si="5"/>
        <v>171592765</v>
      </c>
      <c r="J57" s="50">
        <f t="shared" si="5"/>
        <v>2257614784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2257614784</v>
      </c>
      <c r="X57" s="50">
        <f t="shared" si="5"/>
        <v>555824896</v>
      </c>
      <c r="Y57" s="50">
        <f t="shared" si="5"/>
        <v>1701789888</v>
      </c>
      <c r="Z57" s="51">
        <f>+IF(X57&lt;&gt;0,+(Y57/X57)*100,0)</f>
        <v>306.17374289042283</v>
      </c>
      <c r="AA57" s="48">
        <f>SUM(AA54:AA56)</f>
        <v>2517971335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4846360</v>
      </c>
      <c r="F59" s="45">
        <v>4846360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1211700</v>
      </c>
      <c r="Y59" s="22">
        <v>-1211700</v>
      </c>
      <c r="Z59" s="23">
        <v>-100</v>
      </c>
      <c r="AA59" s="20">
        <v>4846360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-313113664</v>
      </c>
      <c r="D60" s="65">
        <f>SUM(D57:D59)</f>
        <v>0</v>
      </c>
      <c r="E60" s="66">
        <f t="shared" si="6"/>
        <v>2526903587</v>
      </c>
      <c r="F60" s="67">
        <f t="shared" si="6"/>
        <v>2522817695</v>
      </c>
      <c r="G60" s="67">
        <f t="shared" si="6"/>
        <v>2113544645</v>
      </c>
      <c r="H60" s="67">
        <f t="shared" si="6"/>
        <v>-27522626</v>
      </c>
      <c r="I60" s="67">
        <f t="shared" si="6"/>
        <v>171592765</v>
      </c>
      <c r="J60" s="67">
        <f t="shared" si="6"/>
        <v>2257614784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2257614784</v>
      </c>
      <c r="X60" s="67">
        <f t="shared" si="6"/>
        <v>557036596</v>
      </c>
      <c r="Y60" s="67">
        <f t="shared" si="6"/>
        <v>1700578188</v>
      </c>
      <c r="Z60" s="68">
        <f>+IF(X60&lt;&gt;0,+(Y60/X60)*100,0)</f>
        <v>305.29020897578516</v>
      </c>
      <c r="AA60" s="65">
        <f>SUM(AA57:AA59)</f>
        <v>2522817695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061EE8C-635A-492D-A11A-C8EA6E1D2E6B}"/>
</file>

<file path=customXml/itemProps2.xml><?xml version="1.0" encoding="utf-8"?>
<ds:datastoreItem xmlns:ds="http://schemas.openxmlformats.org/officeDocument/2006/customXml" ds:itemID="{2617AFF1-28C3-4078-B1E7-B62286E19C71}"/>
</file>

<file path=customXml/itemProps3.xml><?xml version="1.0" encoding="utf-8"?>
<ds:datastoreItem xmlns:ds="http://schemas.openxmlformats.org/officeDocument/2006/customXml" ds:itemID="{B4FE4522-849D-4801-8268-FA74F2C024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2025-11-05T10:04:15Z</dcterms:created>
  <dcterms:modified xsi:type="dcterms:W3CDTF">2025-11-05T10:07:12Z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